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<sst xmlns="http://schemas.openxmlformats.org/spreadsheetml/2006/main" count="184" uniqueCount="150">
  <si>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</si>
  <si>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</si>
  <si>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</si>
  <si>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</si>
  <si>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</si>
  <si>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</si>
  <si>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</si>
  <si>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</si>
  <si>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</si>
  <si>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</si>
  <si>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</si>
  <si>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</si>
  <si>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</si>
  <si>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</si>
  <si>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</si>
  <si>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</si>
  <si>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</si>
  <si>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</si>
  <si>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</si>
  <si>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</si>
  <si>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</si>
  <si>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</si>
  <si>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</si>
  <si>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</si>
  <si>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</si>
  <si>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</si>
  <si>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</si>
  <si>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</si>
  <si>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</si>
  <si>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</si>
  <si>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</si>
  <si>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</si>
  <si>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</si>
  <si>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</si>
  <si>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</si>
  <si>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</si>
  <si>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</si>
  <si>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</si>
  <si>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</si>
  <si>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</si>
  <si>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</si>
  <si>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</si>
  <si>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</si>
  <si>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</si>
  <si>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</si>
  <si>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</si>
  <si>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</si>
  <si>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</si>
  <si>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</si>
  <si>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</si>
  <si>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</si>
  <si>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</si>
  <si>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</si>
  <si>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</si>
  <si>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</si>
  <si>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</si>
  <si>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</si>
  <si>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</si>
  <si>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</si>
  <si>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</si>
  <si>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</si>
  <si>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</si>
  <si>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</si>
  <si>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</si>
  <si>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</si>
  <si>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</si>
  <si>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</si>
  <si>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</si>
  <si>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</si>
  <si>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</si>
  <si>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</si>
  <si>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</si>
  <si>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</si>
  <si>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</si>
  <si>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</si>
  <si>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</si>
  <si>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</si>
  <si>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</si>
  <si>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</si>
  <si>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</si>
  <si>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</si>
  <si>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</si>
  <si>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</si>
  <si>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</si>
  <si>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</si>
  <si>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</si>
  <si>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</si>
  <si>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</si>
  <si>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</si>
  <si>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</si>
  <si>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</si>
  <si>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</si>
  <si>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</si>
  <si>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</si>
  <si>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</si>
  <si>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</si>
  <si>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</si>
  <si>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</si>
  <si>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서귀포보건소</t>
    <phoneticPr fontId="1" type="noConversion"/>
  </si>
  <si>
    <t>1~3층</t>
    <phoneticPr fontId="1" type="noConversion"/>
  </si>
  <si>
    <t>서귀포시 중앙로 101번길 52</t>
    <phoneticPr fontId="1" type="noConversion"/>
  </si>
  <si>
    <t>손종은, 양순식</t>
    <phoneticPr fontId="1" type="noConversion"/>
  </si>
  <si>
    <t>승강기</t>
    <phoneticPr fontId="1" type="noConversion"/>
  </si>
  <si>
    <t>3F</t>
    <phoneticPr fontId="1" type="noConversion"/>
  </si>
  <si>
    <t>2F</t>
    <phoneticPr fontId="1" type="noConversion"/>
  </si>
  <si>
    <t>1F</t>
    <phoneticPr fontId="1" type="noConversion"/>
  </si>
  <si>
    <t>내부</t>
    <phoneticPr fontId="1" type="noConversion"/>
  </si>
  <si>
    <t>3층
화장실</t>
    <phoneticPr fontId="1" type="noConversion"/>
  </si>
  <si>
    <t>남</t>
    <phoneticPr fontId="1" type="noConversion"/>
  </si>
  <si>
    <t>여</t>
    <phoneticPr fontId="1" type="noConversion"/>
  </si>
  <si>
    <t>3층
출입문</t>
    <phoneticPr fontId="1" type="noConversion"/>
  </si>
  <si>
    <t>건강한서귀포만들기TF팀</t>
    <phoneticPr fontId="1" type="noConversion"/>
  </si>
  <si>
    <t>소장실</t>
    <phoneticPr fontId="1" type="noConversion"/>
  </si>
  <si>
    <t>2-3
계단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</si>
  <si>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</si>
  <si>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</si>
  <si>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</si>
  <si>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</si>
  <si>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</si>
  <si>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</si>
  <si>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
화장실</t>
    <phoneticPr fontId="1" type="noConversion"/>
  </si>
  <si>
    <t>2층
출입문</t>
    <phoneticPr fontId="1" type="noConversion"/>
  </si>
  <si>
    <t>물리치료실</t>
    <phoneticPr fontId="1" type="noConversion"/>
  </si>
  <si>
    <t>결핵관리실</t>
    <phoneticPr fontId="1" type="noConversion"/>
  </si>
  <si>
    <t>정신건강복지센터 중독관리통합지원팀</t>
    <phoneticPr fontId="1" type="noConversion"/>
  </si>
  <si>
    <t>구강보건실</t>
    <phoneticPr fontId="1" type="noConversion"/>
  </si>
  <si>
    <t>검사실</t>
    <phoneticPr fontId="1" type="noConversion"/>
  </si>
  <si>
    <t>1-2
계단</t>
    <phoneticPr fontId="1" type="noConversion"/>
  </si>
  <si>
    <t>1층
화장실</t>
    <phoneticPr fontId="1" type="noConversion"/>
  </si>
  <si>
    <t>1층
출입문</t>
    <phoneticPr fontId="1" type="noConversion"/>
  </si>
  <si>
    <t>건강검진실</t>
    <phoneticPr fontId="1" type="noConversion"/>
  </si>
  <si>
    <t>방사선실</t>
    <phoneticPr fontId="1" type="noConversion"/>
  </si>
  <si>
    <t>한의과진료실</t>
    <phoneticPr fontId="1" type="noConversion"/>
  </si>
  <si>
    <t>모자보건실</t>
    <phoneticPr fontId="1" type="noConversion"/>
  </si>
  <si>
    <t>진료실</t>
    <phoneticPr fontId="1" type="noConversion"/>
  </si>
  <si>
    <t>의사휴계실</t>
    <phoneticPr fontId="1" type="noConversion"/>
  </si>
  <si>
    <t>휴게실</t>
    <phoneticPr fontId="1" type="noConversion"/>
  </si>
  <si>
    <t>창고</t>
    <phoneticPr fontId="1" type="noConversion"/>
  </si>
  <si>
    <t>예방접종실, 모유수유실</t>
    <phoneticPr fontId="1" type="noConversion"/>
  </si>
  <si>
    <t>계단 손잡이 양쪽이 굵기가 달라서 적합한 손잡이만 조사함</t>
    <phoneticPr fontId="1" type="noConversion"/>
  </si>
  <si>
    <t>양순식</t>
    <phoneticPr fontId="1" type="noConversion"/>
  </si>
  <si>
    <t>보건소</t>
    <phoneticPr fontId="1" type="noConversion"/>
  </si>
  <si>
    <t>외부경사로</t>
    <phoneticPr fontId="1" type="noConversion"/>
  </si>
  <si>
    <t>외부계단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</si>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</sst>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4" fontId="10" fillId="0" borderId="57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390525</xdr:colOff>
      <xdr:row>3</xdr:row>
      <xdr:rowOff>76200</xdr:rowOff>
    </xdr:from>
    <xdr:to>
      <xdr:col>7</xdr:col>
      <xdr:colOff>57150</xdr:colOff>
      <xdr:row>5</xdr:row>
      <xdr:rowOff>20295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9550" y="704850"/>
          <a:ext cx="323850" cy="439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16" sqref="D1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9" t="s">
        <v>39</v>
      </c>
      <c r="B1" s="180"/>
      <c r="C1" s="180"/>
      <c r="D1" s="180"/>
      <c r="E1" s="180"/>
      <c r="F1" s="180"/>
      <c r="G1" s="180"/>
      <c r="H1" s="180"/>
    </row>
    <row r="2" spans="1:9" ht="3.75" customHeight="1" thickBot="1" x14ac:dyDescent="0.35">
      <c r="A2" s="199"/>
      <c r="B2" s="199"/>
      <c r="C2" s="199"/>
      <c r="D2" s="199"/>
      <c r="E2" s="199"/>
      <c r="F2" s="199"/>
      <c r="G2" s="199"/>
      <c r="H2" s="199"/>
    </row>
    <row r="3" spans="1:9" ht="20.100000000000001" customHeight="1" x14ac:dyDescent="0.3">
      <c r="A3" s="202" t="s">
        <v>47</v>
      </c>
      <c r="B3" s="203"/>
      <c r="C3" s="175" t="s">
        <v>98</v>
      </c>
      <c r="D3" s="173" t="s">
        <v>50</v>
      </c>
      <c r="E3" s="216" t="s">
        <v>100</v>
      </c>
      <c r="F3" s="216"/>
      <c r="G3" s="216"/>
      <c r="H3" s="217"/>
    </row>
    <row r="4" spans="1:9" ht="20.100000000000001" customHeight="1" x14ac:dyDescent="0.3">
      <c r="A4" s="204" t="s">
        <v>48</v>
      </c>
      <c r="B4" s="205"/>
      <c r="C4" s="176" t="s">
        <v>99</v>
      </c>
      <c r="D4" s="174" t="s">
        <v>69</v>
      </c>
      <c r="E4" s="205" t="s">
        <v>141</v>
      </c>
      <c r="F4" s="205"/>
      <c r="G4" s="205"/>
      <c r="H4" s="215"/>
    </row>
    <row r="5" spans="1:9" ht="20.100000000000001" customHeight="1" thickBot="1" x14ac:dyDescent="0.35">
      <c r="A5" s="206" t="s">
        <v>49</v>
      </c>
      <c r="B5" s="207"/>
      <c r="C5" s="178">
        <v>45469</v>
      </c>
      <c r="D5" s="60" t="s">
        <v>51</v>
      </c>
      <c r="E5" s="214" t="s">
        <v>140</v>
      </c>
      <c r="F5" s="214"/>
      <c r="G5" s="200" t="s">
        <v>52</v>
      </c>
      <c r="H5" s="201"/>
    </row>
    <row r="6" spans="1:9" ht="20.100000000000001" customHeight="1" x14ac:dyDescent="0.3">
      <c r="A6" s="191" t="s">
        <v>10</v>
      </c>
      <c r="B6" s="192"/>
      <c r="C6" s="192"/>
      <c r="D6" s="192" t="s">
        <v>30</v>
      </c>
      <c r="E6" s="192"/>
      <c r="F6" s="195" t="s">
        <v>29</v>
      </c>
      <c r="G6" s="192" t="s">
        <v>42</v>
      </c>
      <c r="H6" s="197" t="s">
        <v>15</v>
      </c>
      <c r="I6" s="221" t="s">
        <v>31</v>
      </c>
    </row>
    <row r="7" spans="1:9" ht="20.100000000000001" customHeight="1" thickBot="1" x14ac:dyDescent="0.35">
      <c r="A7" s="193"/>
      <c r="B7" s="194"/>
      <c r="C7" s="194"/>
      <c r="D7" s="62" t="s">
        <v>13</v>
      </c>
      <c r="E7" s="62" t="s">
        <v>14</v>
      </c>
      <c r="F7" s="196"/>
      <c r="G7" s="194"/>
      <c r="H7" s="198"/>
      <c r="I7" s="221"/>
    </row>
    <row r="8" spans="1:9" ht="18.95" customHeight="1" x14ac:dyDescent="0.3">
      <c r="A8" s="187" t="s">
        <v>11</v>
      </c>
      <c r="B8" s="182" t="s">
        <v>46</v>
      </c>
      <c r="C8" s="151" t="s">
        <v>65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8.95" customHeight="1" x14ac:dyDescent="0.3">
      <c r="A9" s="188"/>
      <c r="B9" s="183"/>
      <c r="C9" s="154" t="s">
        <v>71</v>
      </c>
      <c r="D9" s="154"/>
      <c r="E9" s="154">
        <v>1</v>
      </c>
      <c r="F9" s="154"/>
      <c r="G9" s="155"/>
      <c r="H9" s="61"/>
      <c r="I9" s="3" t="str">
        <f t="shared" ref="I9:I43" si="0">IF(D9=1,"0",IF(E9=1,"1",IF(F9=1,"2",IF(G9=1,"3"))))</f>
        <v>1</v>
      </c>
    </row>
    <row r="10" spans="1:9" ht="18.95" customHeight="1" x14ac:dyDescent="0.3">
      <c r="A10" s="188"/>
      <c r="B10" s="181" t="s">
        <v>12</v>
      </c>
      <c r="C10" s="181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8.95" customHeight="1" x14ac:dyDescent="0.3">
      <c r="A11" s="188"/>
      <c r="B11" s="184" t="s">
        <v>81</v>
      </c>
      <c r="C11" s="148" t="s">
        <v>73</v>
      </c>
      <c r="D11" s="154"/>
      <c r="E11" s="154">
        <v>1</v>
      </c>
      <c r="F11" s="154"/>
      <c r="G11" s="155"/>
      <c r="H11" s="61"/>
      <c r="I11" s="3" t="str">
        <f t="shared" si="0"/>
        <v>1</v>
      </c>
    </row>
    <row r="12" spans="1:9" ht="18.95" customHeight="1" x14ac:dyDescent="0.3">
      <c r="A12" s="188"/>
      <c r="B12" s="185"/>
      <c r="C12" s="148" t="s">
        <v>72</v>
      </c>
      <c r="D12" s="154"/>
      <c r="E12" s="154"/>
      <c r="F12" s="154">
        <v>1</v>
      </c>
      <c r="G12" s="155"/>
      <c r="H12" s="61"/>
      <c r="I12" s="3" t="str">
        <f t="shared" si="0"/>
        <v>2</v>
      </c>
    </row>
    <row r="13" spans="1:9" ht="18.95" customHeight="1" x14ac:dyDescent="0.3">
      <c r="A13" s="188"/>
      <c r="B13" s="186"/>
      <c r="C13" s="148" t="s">
        <v>66</v>
      </c>
      <c r="D13" s="154"/>
      <c r="E13" s="154">
        <v>1</v>
      </c>
      <c r="F13" s="154"/>
      <c r="G13" s="155"/>
      <c r="H13" s="61"/>
      <c r="I13" s="3" t="str">
        <f t="shared" si="0"/>
        <v>1</v>
      </c>
    </row>
    <row r="14" spans="1:9" ht="18.95" customHeight="1" thickBot="1" x14ac:dyDescent="0.35">
      <c r="A14" s="189"/>
      <c r="B14" s="190" t="s">
        <v>16</v>
      </c>
      <c r="C14" s="190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187" t="s">
        <v>53</v>
      </c>
      <c r="B15" s="223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188"/>
      <c r="B16" s="224"/>
      <c r="C16" s="148" t="s">
        <v>63</v>
      </c>
      <c r="D16" s="154"/>
      <c r="E16" s="154"/>
      <c r="F16" s="154">
        <v>1</v>
      </c>
      <c r="G16" s="155"/>
      <c r="H16" s="61"/>
      <c r="I16" s="3" t="str">
        <f t="shared" si="0"/>
        <v>2</v>
      </c>
    </row>
    <row r="17" spans="1:9" ht="18.95" customHeight="1" x14ac:dyDescent="0.3">
      <c r="A17" s="188"/>
      <c r="B17" s="211" t="s">
        <v>17</v>
      </c>
      <c r="C17" s="211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188"/>
      <c r="B18" s="184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188"/>
      <c r="B19" s="186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188"/>
      <c r="B20" s="211" t="s">
        <v>18</v>
      </c>
      <c r="C20" s="211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8.95" customHeight="1" x14ac:dyDescent="0.3">
      <c r="A21" s="188"/>
      <c r="B21" s="184" t="s">
        <v>20</v>
      </c>
      <c r="C21" s="148" t="s">
        <v>44</v>
      </c>
      <c r="D21" s="154"/>
      <c r="E21" s="154">
        <v>1</v>
      </c>
      <c r="F21" s="154"/>
      <c r="G21" s="155"/>
      <c r="H21" s="61"/>
      <c r="I21" s="3" t="str">
        <f t="shared" si="0"/>
        <v>1</v>
      </c>
    </row>
    <row r="22" spans="1:9" ht="18.95" customHeight="1" x14ac:dyDescent="0.3">
      <c r="A22" s="188"/>
      <c r="B22" s="185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188"/>
      <c r="B23" s="185"/>
      <c r="C23" s="148" t="s">
        <v>64</v>
      </c>
      <c r="D23" s="154">
        <v>1</v>
      </c>
      <c r="E23" s="154"/>
      <c r="F23" s="154"/>
      <c r="G23" s="155"/>
      <c r="H23" s="61"/>
      <c r="I23" s="3" t="str">
        <f t="shared" ref="I23" si="2">IF(D23=1,"0",IF(E23=1,"1",IF(F23=1,"2",IF(G23=1,"3"))))</f>
        <v>0</v>
      </c>
    </row>
    <row r="24" spans="1:9" ht="18.95" customHeight="1" x14ac:dyDescent="0.3">
      <c r="A24" s="188"/>
      <c r="B24" s="211" t="s">
        <v>20</v>
      </c>
      <c r="C24" s="211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188"/>
      <c r="B25" s="184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188"/>
      <c r="B26" s="185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188"/>
      <c r="B27" s="185"/>
      <c r="C27" s="148" t="s">
        <v>77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188"/>
      <c r="B28" s="185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188"/>
      <c r="B29" s="185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188"/>
      <c r="B30" s="211" t="s">
        <v>21</v>
      </c>
      <c r="C30" s="211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188"/>
      <c r="B31" s="184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188"/>
      <c r="B32" s="186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188"/>
      <c r="B33" s="211" t="s">
        <v>22</v>
      </c>
      <c r="C33" s="211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188"/>
      <c r="B34" s="184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22"/>
      <c r="B35" s="186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189"/>
      <c r="B36" s="190" t="s">
        <v>23</v>
      </c>
      <c r="C36" s="190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187" t="s">
        <v>24</v>
      </c>
      <c r="B37" s="213" t="s">
        <v>25</v>
      </c>
      <c r="C37" s="147" t="s">
        <v>45</v>
      </c>
      <c r="D37" s="151"/>
      <c r="E37" s="151">
        <v>1</v>
      </c>
      <c r="F37" s="151"/>
      <c r="G37" s="152"/>
      <c r="H37" s="153"/>
      <c r="I37" s="3" t="str">
        <f t="shared" si="0"/>
        <v>1</v>
      </c>
    </row>
    <row r="38" spans="1:9" ht="18.95" customHeight="1" x14ac:dyDescent="0.3">
      <c r="A38" s="188"/>
      <c r="B38" s="185"/>
      <c r="C38" s="148" t="s">
        <v>75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189"/>
      <c r="B39" s="190" t="s">
        <v>25</v>
      </c>
      <c r="C39" s="190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218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219"/>
      <c r="B41" s="211" t="s">
        <v>27</v>
      </c>
      <c r="C41" s="211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219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20"/>
      <c r="B43" s="212" t="s">
        <v>55</v>
      </c>
      <c r="C43" s="212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08" t="s">
        <v>139</v>
      </c>
      <c r="C44" s="209"/>
      <c r="D44" s="209"/>
      <c r="E44" s="209"/>
      <c r="F44" s="209"/>
      <c r="G44" s="209"/>
      <c r="H44" s="210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C54" sqref="C5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0" t="s">
        <v>32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76"/>
    </row>
    <row r="2" spans="1:24" ht="12" x14ac:dyDescent="0.3">
      <c r="A2" s="77"/>
      <c r="B2" s="283" t="s">
        <v>74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78"/>
      <c r="O2" s="79" t="s">
        <v>9</v>
      </c>
      <c r="P2" s="281">
        <v>45469</v>
      </c>
      <c r="Q2" s="281"/>
      <c r="R2" s="80"/>
    </row>
    <row r="3" spans="1:24" ht="12.75" thickBot="1" x14ac:dyDescent="0.35">
      <c r="A3" s="81"/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78"/>
      <c r="O3" s="82" t="s">
        <v>8</v>
      </c>
      <c r="P3" s="282" t="s">
        <v>101</v>
      </c>
      <c r="Q3" s="282"/>
      <c r="R3" s="83"/>
    </row>
    <row r="4" spans="1:24" s="1" customFormat="1" ht="12.75" thickBot="1" x14ac:dyDescent="0.35">
      <c r="A4" s="277" t="s">
        <v>0</v>
      </c>
      <c r="B4" s="280" t="s">
        <v>68</v>
      </c>
      <c r="C4" s="257" t="s">
        <v>61</v>
      </c>
      <c r="D4" s="258"/>
      <c r="E4" s="258"/>
      <c r="F4" s="258"/>
      <c r="G4" s="258"/>
      <c r="H4" s="258"/>
      <c r="I4" s="259"/>
      <c r="J4" s="257" t="s">
        <v>5</v>
      </c>
      <c r="K4" s="258"/>
      <c r="L4" s="258"/>
      <c r="M4" s="258"/>
      <c r="N4" s="258"/>
      <c r="O4" s="258"/>
      <c r="P4" s="258"/>
      <c r="Q4" s="259"/>
      <c r="R4" s="251"/>
      <c r="S4" s="251"/>
      <c r="T4" s="251"/>
      <c r="U4" s="251"/>
      <c r="V4" s="251"/>
      <c r="W4" s="251"/>
      <c r="X4" s="251"/>
    </row>
    <row r="5" spans="1:24" s="1" customFormat="1" ht="12" x14ac:dyDescent="0.3">
      <c r="A5" s="278"/>
      <c r="B5" s="278"/>
      <c r="C5" s="277" t="s">
        <v>2</v>
      </c>
      <c r="D5" s="252" t="s">
        <v>1</v>
      </c>
      <c r="E5" s="241" t="s">
        <v>3</v>
      </c>
      <c r="F5" s="227" t="s">
        <v>6</v>
      </c>
      <c r="G5" s="225" t="s">
        <v>7</v>
      </c>
      <c r="H5" s="225"/>
      <c r="I5" s="226"/>
      <c r="J5" s="271" t="s">
        <v>2</v>
      </c>
      <c r="K5" s="273" t="s">
        <v>1</v>
      </c>
      <c r="L5" s="265" t="s">
        <v>3</v>
      </c>
      <c r="M5" s="266" t="s">
        <v>6</v>
      </c>
      <c r="N5" s="264" t="s">
        <v>7</v>
      </c>
      <c r="O5" s="265"/>
      <c r="P5" s="265"/>
      <c r="Q5" s="266"/>
      <c r="R5" s="251"/>
      <c r="S5" s="251"/>
      <c r="T5" s="251"/>
      <c r="U5" s="251"/>
      <c r="V5" s="251"/>
      <c r="W5" s="251"/>
      <c r="X5" s="251"/>
    </row>
    <row r="6" spans="1:24" s="1" customFormat="1" ht="24.75" thickBot="1" x14ac:dyDescent="0.35">
      <c r="A6" s="279"/>
      <c r="B6" s="279"/>
      <c r="C6" s="279"/>
      <c r="D6" s="253"/>
      <c r="E6" s="242"/>
      <c r="F6" s="228"/>
      <c r="G6" s="84" t="s">
        <v>34</v>
      </c>
      <c r="H6" s="85" t="s">
        <v>35</v>
      </c>
      <c r="I6" s="86" t="s">
        <v>36</v>
      </c>
      <c r="J6" s="272"/>
      <c r="K6" s="274"/>
      <c r="L6" s="275"/>
      <c r="M6" s="276"/>
      <c r="N6" s="84" t="s">
        <v>37</v>
      </c>
      <c r="O6" s="85" t="s">
        <v>38</v>
      </c>
      <c r="P6" s="85" t="s">
        <v>34</v>
      </c>
      <c r="Q6" s="86" t="s">
        <v>36</v>
      </c>
      <c r="R6" s="251"/>
      <c r="S6" s="251"/>
      <c r="T6" s="251"/>
      <c r="U6" s="251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29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/>
      <c r="Q7" s="12">
        <v>1</v>
      </c>
    </row>
    <row r="8" spans="1:24" s="1" customFormat="1" ht="16.149999999999999" customHeight="1" thickBot="1" x14ac:dyDescent="0.35">
      <c r="A8" s="75">
        <v>2</v>
      </c>
      <c r="B8" s="230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230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31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35" t="s">
        <v>102</v>
      </c>
      <c r="C11" s="70" t="s">
        <v>103</v>
      </c>
      <c r="D11" s="48">
        <v>1</v>
      </c>
      <c r="E11" s="49"/>
      <c r="F11" s="50"/>
      <c r="G11" s="51"/>
      <c r="H11" s="49"/>
      <c r="I11" s="50"/>
      <c r="J11" s="52" t="s">
        <v>103</v>
      </c>
      <c r="K11" s="53"/>
      <c r="L11" s="54"/>
      <c r="M11" s="55">
        <v>1</v>
      </c>
      <c r="N11" s="56"/>
      <c r="O11" s="54"/>
      <c r="P11" s="54">
        <v>1</v>
      </c>
      <c r="Q11" s="55"/>
    </row>
    <row r="12" spans="1:24" s="1" customFormat="1" ht="16.149999999999999" customHeight="1" thickBot="1" x14ac:dyDescent="0.35">
      <c r="A12" s="75">
        <v>6</v>
      </c>
      <c r="B12" s="236"/>
      <c r="C12" s="71" t="s">
        <v>104</v>
      </c>
      <c r="D12" s="29">
        <v>1</v>
      </c>
      <c r="E12" s="30"/>
      <c r="F12" s="31"/>
      <c r="G12" s="32"/>
      <c r="H12" s="30"/>
      <c r="I12" s="31"/>
      <c r="J12" s="57" t="s">
        <v>104</v>
      </c>
      <c r="K12" s="34"/>
      <c r="L12" s="35"/>
      <c r="M12" s="36">
        <v>1</v>
      </c>
      <c r="N12" s="37"/>
      <c r="O12" s="35"/>
      <c r="P12" s="35">
        <v>1</v>
      </c>
      <c r="Q12" s="36"/>
    </row>
    <row r="13" spans="1:24" s="1" customFormat="1" ht="16.149999999999999" customHeight="1" thickBot="1" x14ac:dyDescent="0.35">
      <c r="A13" s="75">
        <v>7</v>
      </c>
      <c r="B13" s="236"/>
      <c r="C13" s="71" t="s">
        <v>105</v>
      </c>
      <c r="D13" s="29">
        <v>1</v>
      </c>
      <c r="E13" s="30"/>
      <c r="F13" s="31"/>
      <c r="G13" s="32"/>
      <c r="H13" s="30"/>
      <c r="I13" s="31"/>
      <c r="J13" s="57" t="s">
        <v>105</v>
      </c>
      <c r="K13" s="34"/>
      <c r="L13" s="35"/>
      <c r="M13" s="36">
        <v>1</v>
      </c>
      <c r="N13" s="37"/>
      <c r="O13" s="35"/>
      <c r="P13" s="35">
        <v>1</v>
      </c>
      <c r="Q13" s="36"/>
    </row>
    <row r="14" spans="1:24" s="1" customFormat="1" ht="16.149999999999999" customHeight="1" thickBot="1" x14ac:dyDescent="0.35">
      <c r="A14" s="75">
        <v>8</v>
      </c>
      <c r="B14" s="237"/>
      <c r="C14" s="72" t="s">
        <v>106</v>
      </c>
      <c r="D14" s="38">
        <v>1</v>
      </c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32" t="s">
        <v>107</v>
      </c>
      <c r="C15" s="75" t="s">
        <v>108</v>
      </c>
      <c r="D15" s="5"/>
      <c r="E15" s="6">
        <v>1</v>
      </c>
      <c r="F15" s="7"/>
      <c r="G15" s="8"/>
      <c r="H15" s="6"/>
      <c r="I15" s="7"/>
      <c r="J15" s="9" t="s">
        <v>108</v>
      </c>
      <c r="K15" s="10"/>
      <c r="L15" s="11">
        <v>1</v>
      </c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33"/>
      <c r="C16" s="58" t="s">
        <v>109</v>
      </c>
      <c r="D16" s="13"/>
      <c r="E16" s="4">
        <v>1</v>
      </c>
      <c r="F16" s="14"/>
      <c r="G16" s="15"/>
      <c r="H16" s="4"/>
      <c r="I16" s="14"/>
      <c r="J16" s="47" t="s">
        <v>109</v>
      </c>
      <c r="K16" s="17"/>
      <c r="L16" s="18">
        <v>1</v>
      </c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33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34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35" t="s">
        <v>110</v>
      </c>
      <c r="C19" s="70" t="s">
        <v>111</v>
      </c>
      <c r="D19" s="48"/>
      <c r="E19" s="49">
        <v>1</v>
      </c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36"/>
      <c r="C20" s="71" t="s">
        <v>112</v>
      </c>
      <c r="D20" s="29"/>
      <c r="E20" s="30">
        <v>1</v>
      </c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36"/>
      <c r="C21" s="71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37"/>
      <c r="C22" s="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29" t="s">
        <v>113</v>
      </c>
      <c r="C23" s="75" t="s">
        <v>114</v>
      </c>
      <c r="D23" s="5"/>
      <c r="E23" s="6"/>
      <c r="F23" s="7">
        <v>1</v>
      </c>
      <c r="G23" s="8"/>
      <c r="H23" s="6">
        <v>1</v>
      </c>
      <c r="I23" s="7"/>
      <c r="J23" s="88" t="s">
        <v>116</v>
      </c>
      <c r="K23" s="10">
        <v>1</v>
      </c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30"/>
      <c r="C24" s="58" t="s">
        <v>115</v>
      </c>
      <c r="D24" s="13"/>
      <c r="E24" s="4"/>
      <c r="F24" s="14">
        <v>1</v>
      </c>
      <c r="G24" s="15"/>
      <c r="H24" s="4">
        <v>1</v>
      </c>
      <c r="I24" s="14"/>
      <c r="J24" s="47" t="s">
        <v>117</v>
      </c>
      <c r="K24" s="17">
        <v>1</v>
      </c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30"/>
      <c r="C25" s="58"/>
      <c r="D25" s="13"/>
      <c r="E25" s="4"/>
      <c r="F25" s="14"/>
      <c r="G25" s="15"/>
      <c r="H25" s="4"/>
      <c r="I25" s="14"/>
      <c r="J25" s="47" t="s">
        <v>118</v>
      </c>
      <c r="K25" s="17">
        <v>1</v>
      </c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31"/>
      <c r="C26" s="74"/>
      <c r="D26" s="21"/>
      <c r="E26" s="22"/>
      <c r="F26" s="23"/>
      <c r="G26" s="24"/>
      <c r="H26" s="22"/>
      <c r="I26" s="23"/>
      <c r="J26" s="25" t="s">
        <v>119</v>
      </c>
      <c r="K26" s="26">
        <v>1</v>
      </c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38" t="s">
        <v>120</v>
      </c>
      <c r="C27" s="70" t="s">
        <v>108</v>
      </c>
      <c r="D27" s="48"/>
      <c r="E27" s="49">
        <v>1</v>
      </c>
      <c r="F27" s="50"/>
      <c r="G27" s="51"/>
      <c r="H27" s="49"/>
      <c r="I27" s="50"/>
      <c r="J27" s="52" t="s">
        <v>108</v>
      </c>
      <c r="K27" s="53"/>
      <c r="L27" s="54">
        <v>1</v>
      </c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39"/>
      <c r="C28" s="71" t="s">
        <v>109</v>
      </c>
      <c r="D28" s="29"/>
      <c r="E28" s="30">
        <v>1</v>
      </c>
      <c r="F28" s="31"/>
      <c r="G28" s="32"/>
      <c r="H28" s="30"/>
      <c r="I28" s="31"/>
      <c r="J28" s="57" t="s">
        <v>109</v>
      </c>
      <c r="K28" s="34"/>
      <c r="L28" s="35">
        <v>1</v>
      </c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39"/>
      <c r="C29" s="71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40"/>
      <c r="C30" s="89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88" t="s">
        <v>121</v>
      </c>
      <c r="C31" s="90" t="s">
        <v>122</v>
      </c>
      <c r="D31" s="91"/>
      <c r="E31" s="92">
        <v>1</v>
      </c>
      <c r="F31" s="93"/>
      <c r="G31" s="91"/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89"/>
      <c r="C32" s="99" t="s">
        <v>123</v>
      </c>
      <c r="D32" s="100"/>
      <c r="E32" s="101">
        <v>1</v>
      </c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89"/>
      <c r="C33" s="99" t="s">
        <v>124</v>
      </c>
      <c r="D33" s="100"/>
      <c r="E33" s="101">
        <v>1</v>
      </c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89"/>
      <c r="C34" s="108" t="s">
        <v>125</v>
      </c>
      <c r="D34" s="109"/>
      <c r="E34" s="110">
        <v>1</v>
      </c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89"/>
      <c r="C35" s="126" t="s">
        <v>126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89"/>
      <c r="C36" s="71"/>
      <c r="D36" s="29"/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89"/>
      <c r="C37" s="71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90"/>
      <c r="C38" s="72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29" t="s">
        <v>127</v>
      </c>
      <c r="C39" s="75" t="s">
        <v>114</v>
      </c>
      <c r="D39" s="5"/>
      <c r="E39" s="6"/>
      <c r="F39" s="7">
        <v>1</v>
      </c>
      <c r="G39" s="8"/>
      <c r="H39" s="6">
        <v>1</v>
      </c>
      <c r="I39" s="7"/>
      <c r="J39" s="88" t="s">
        <v>116</v>
      </c>
      <c r="K39" s="10">
        <v>1</v>
      </c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30"/>
      <c r="C40" s="58" t="s">
        <v>115</v>
      </c>
      <c r="D40" s="13"/>
      <c r="E40" s="4"/>
      <c r="F40" s="14">
        <v>1</v>
      </c>
      <c r="G40" s="15"/>
      <c r="H40" s="4">
        <v>1</v>
      </c>
      <c r="I40" s="14"/>
      <c r="J40" s="47" t="s">
        <v>117</v>
      </c>
      <c r="K40" s="17">
        <v>1</v>
      </c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30"/>
      <c r="C41" s="58"/>
      <c r="D41" s="13"/>
      <c r="E41" s="4"/>
      <c r="F41" s="14"/>
      <c r="G41" s="15"/>
      <c r="H41" s="4"/>
      <c r="I41" s="14"/>
      <c r="J41" s="47" t="s">
        <v>118</v>
      </c>
      <c r="K41" s="17">
        <v>1</v>
      </c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31"/>
      <c r="C42" s="74"/>
      <c r="D42" s="21"/>
      <c r="E42" s="22"/>
      <c r="F42" s="23"/>
      <c r="G42" s="24"/>
      <c r="H42" s="22"/>
      <c r="I42" s="23"/>
      <c r="J42" s="25" t="s">
        <v>119</v>
      </c>
      <c r="K42" s="26">
        <v>1</v>
      </c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38" t="s">
        <v>128</v>
      </c>
      <c r="C43" s="70" t="s">
        <v>108</v>
      </c>
      <c r="D43" s="48">
        <v>1</v>
      </c>
      <c r="E43" s="49"/>
      <c r="F43" s="50"/>
      <c r="G43" s="51"/>
      <c r="H43" s="49"/>
      <c r="I43" s="50"/>
      <c r="J43" s="52" t="s">
        <v>108</v>
      </c>
      <c r="K43" s="53"/>
      <c r="L43" s="54"/>
      <c r="M43" s="55">
        <v>1</v>
      </c>
      <c r="N43" s="56"/>
      <c r="O43" s="54">
        <v>1</v>
      </c>
      <c r="P43" s="54"/>
      <c r="Q43" s="55"/>
    </row>
    <row r="44" spans="1:17" s="1" customFormat="1" ht="16.149999999999999" customHeight="1" thickBot="1" x14ac:dyDescent="0.35">
      <c r="A44" s="75">
        <v>38</v>
      </c>
      <c r="B44" s="239"/>
      <c r="C44" s="71" t="s">
        <v>109</v>
      </c>
      <c r="D44" s="29">
        <v>1</v>
      </c>
      <c r="E44" s="30"/>
      <c r="F44" s="31"/>
      <c r="G44" s="32"/>
      <c r="H44" s="30"/>
      <c r="I44" s="31"/>
      <c r="J44" s="57" t="s">
        <v>109</v>
      </c>
      <c r="K44" s="34"/>
      <c r="L44" s="35"/>
      <c r="M44" s="36">
        <v>1</v>
      </c>
      <c r="N44" s="37"/>
      <c r="O44" s="35">
        <v>1</v>
      </c>
      <c r="P44" s="35"/>
      <c r="Q44" s="36"/>
    </row>
    <row r="45" spans="1:17" s="1" customFormat="1" ht="16.149999999999999" customHeight="1" thickBot="1" x14ac:dyDescent="0.35">
      <c r="A45" s="75">
        <v>39</v>
      </c>
      <c r="B45" s="239"/>
      <c r="C45" s="71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39"/>
      <c r="C46" s="89"/>
      <c r="D46" s="117"/>
      <c r="E46" s="118"/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88" t="s">
        <v>129</v>
      </c>
      <c r="C47" s="90" t="s">
        <v>130</v>
      </c>
      <c r="D47" s="91"/>
      <c r="E47" s="92">
        <v>1</v>
      </c>
      <c r="F47" s="93"/>
      <c r="G47" s="91"/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89"/>
      <c r="C48" s="99" t="s">
        <v>131</v>
      </c>
      <c r="D48" s="100"/>
      <c r="E48" s="101">
        <v>1</v>
      </c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89"/>
      <c r="C49" s="99" t="s">
        <v>132</v>
      </c>
      <c r="D49" s="100"/>
      <c r="E49" s="101">
        <v>1</v>
      </c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89"/>
      <c r="C50" s="108" t="s">
        <v>133</v>
      </c>
      <c r="D50" s="109"/>
      <c r="E50" s="110">
        <v>1</v>
      </c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89"/>
      <c r="C51" s="126" t="s">
        <v>134</v>
      </c>
      <c r="D51" s="127"/>
      <c r="E51" s="128">
        <v>1</v>
      </c>
      <c r="F51" s="129"/>
      <c r="G51" s="130"/>
      <c r="H51" s="128"/>
      <c r="I51" s="129"/>
      <c r="J51" s="131"/>
      <c r="K51" s="132"/>
      <c r="L51" s="133"/>
      <c r="M51" s="134"/>
      <c r="N51" s="135"/>
      <c r="O51" s="133"/>
      <c r="P51" s="133"/>
      <c r="Q51" s="134"/>
    </row>
    <row r="52" spans="1:17" s="1" customFormat="1" ht="16.149999999999999" customHeight="1" thickBot="1" x14ac:dyDescent="0.35">
      <c r="A52" s="75">
        <v>46</v>
      </c>
      <c r="B52" s="289"/>
      <c r="C52" s="71" t="s">
        <v>135</v>
      </c>
      <c r="D52" s="29"/>
      <c r="E52" s="30">
        <v>1</v>
      </c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89"/>
      <c r="C53" s="71" t="s">
        <v>136</v>
      </c>
      <c r="D53" s="29"/>
      <c r="E53" s="30">
        <v>1</v>
      </c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89"/>
      <c r="C54" s="72" t="s">
        <v>138</v>
      </c>
      <c r="D54" s="38"/>
      <c r="E54" s="39">
        <v>1</v>
      </c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89"/>
      <c r="C55" s="90" t="s">
        <v>137</v>
      </c>
      <c r="D55" s="91"/>
      <c r="E55" s="92">
        <v>1</v>
      </c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89"/>
      <c r="C56" s="99"/>
      <c r="D56" s="100"/>
      <c r="E56" s="101"/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89"/>
      <c r="C57" s="99"/>
      <c r="D57" s="100"/>
      <c r="E57" s="101"/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90"/>
      <c r="C58" s="108"/>
      <c r="D58" s="109"/>
      <c r="E58" s="110"/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35" t="s">
        <v>142</v>
      </c>
      <c r="C59" s="126" t="s">
        <v>144</v>
      </c>
      <c r="D59" s="127"/>
      <c r="E59" s="128"/>
      <c r="F59" s="129">
        <v>1</v>
      </c>
      <c r="G59" s="130"/>
      <c r="H59" s="128">
        <v>1</v>
      </c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36"/>
      <c r="C60" s="71" t="s">
        <v>145</v>
      </c>
      <c r="D60" s="29"/>
      <c r="E60" s="30"/>
      <c r="F60" s="31">
        <v>1</v>
      </c>
      <c r="G60" s="32"/>
      <c r="H60" s="30">
        <v>1</v>
      </c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36"/>
      <c r="C61" s="71" t="s">
        <v>146</v>
      </c>
      <c r="D61" s="29"/>
      <c r="E61" s="30"/>
      <c r="F61" s="31">
        <v>1</v>
      </c>
      <c r="G61" s="32"/>
      <c r="H61" s="30">
        <v>1</v>
      </c>
      <c r="I61" s="31">
        <v>1</v>
      </c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37"/>
      <c r="C62" s="72" t="s">
        <v>147</v>
      </c>
      <c r="D62" s="38"/>
      <c r="E62" s="39"/>
      <c r="F62" s="40">
        <v>1</v>
      </c>
      <c r="G62" s="41"/>
      <c r="H62" s="39">
        <v>1</v>
      </c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46" t="s">
        <v>143</v>
      </c>
      <c r="C63" s="90" t="s">
        <v>144</v>
      </c>
      <c r="D63" s="136"/>
      <c r="E63" s="92">
        <v>1</v>
      </c>
      <c r="F63" s="93"/>
      <c r="G63" s="91"/>
      <c r="H63" s="92"/>
      <c r="I63" s="93"/>
      <c r="J63" s="94" t="s">
        <v>148</v>
      </c>
      <c r="K63" s="95"/>
      <c r="L63" s="96"/>
      <c r="M63" s="97">
        <v>1</v>
      </c>
      <c r="N63" s="98"/>
      <c r="O63" s="96"/>
      <c r="P63" s="96">
        <v>1</v>
      </c>
      <c r="Q63" s="97"/>
    </row>
    <row r="64" spans="1:17" s="1" customFormat="1" ht="16.149999999999999" customHeight="1" thickBot="1" x14ac:dyDescent="0.35">
      <c r="A64" s="75">
        <v>58</v>
      </c>
      <c r="B64" s="247"/>
      <c r="C64" s="99" t="s">
        <v>147</v>
      </c>
      <c r="D64" s="137"/>
      <c r="E64" s="101">
        <v>1</v>
      </c>
      <c r="F64" s="102"/>
      <c r="G64" s="100"/>
      <c r="H64" s="101"/>
      <c r="I64" s="102"/>
      <c r="J64" s="103" t="s">
        <v>149</v>
      </c>
      <c r="K64" s="104"/>
      <c r="L64" s="105"/>
      <c r="M64" s="106">
        <v>1</v>
      </c>
      <c r="N64" s="107"/>
      <c r="O64" s="105"/>
      <c r="P64" s="105">
        <v>1</v>
      </c>
      <c r="Q64" s="106"/>
    </row>
    <row r="65" spans="1:18" s="1" customFormat="1" ht="16.149999999999999" customHeight="1" thickBot="1" x14ac:dyDescent="0.35">
      <c r="A65" s="75">
        <v>59</v>
      </c>
      <c r="B65" s="247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48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35"/>
      <c r="C67" s="70"/>
      <c r="D67" s="48"/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36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36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37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67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68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68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69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38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39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39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40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67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68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68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69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38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39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39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40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67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68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68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9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38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39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39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40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67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68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68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9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38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39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39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40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67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8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8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9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38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39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39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40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67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68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68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9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75">
        <v>109</v>
      </c>
      <c r="B115" s="238"/>
      <c r="C115" s="70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75">
        <v>110</v>
      </c>
      <c r="B116" s="239"/>
      <c r="C116" s="71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75">
        <v>111</v>
      </c>
      <c r="B117" s="239"/>
      <c r="C117" s="71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75">
        <v>112</v>
      </c>
      <c r="B118" s="240"/>
      <c r="C118" s="72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75">
        <v>113</v>
      </c>
      <c r="B119" s="267"/>
      <c r="C119" s="90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75">
        <v>114</v>
      </c>
      <c r="B120" s="268"/>
      <c r="C120" s="99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75">
        <v>115</v>
      </c>
      <c r="B121" s="268"/>
      <c r="C121" s="99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75">
        <v>116</v>
      </c>
      <c r="B122" s="269"/>
      <c r="C122" s="108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75">
        <v>117</v>
      </c>
      <c r="B123" s="238"/>
      <c r="C123" s="70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75">
        <v>118</v>
      </c>
      <c r="B124" s="239"/>
      <c r="C124" s="71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75">
        <v>119</v>
      </c>
      <c r="B125" s="239"/>
      <c r="C125" s="71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75">
        <v>120</v>
      </c>
      <c r="B126" s="240"/>
      <c r="C126" s="72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75">
        <v>121</v>
      </c>
      <c r="B127" s="267"/>
      <c r="C127" s="90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75">
        <v>122</v>
      </c>
      <c r="B128" s="268"/>
      <c r="C128" s="99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75">
        <v>123</v>
      </c>
      <c r="B129" s="268"/>
      <c r="C129" s="99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75">
        <v>124</v>
      </c>
      <c r="B130" s="269"/>
      <c r="C130" s="108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286" t="s">
        <v>4</v>
      </c>
      <c r="B131" s="287"/>
      <c r="C131" s="140">
        <f>SUM(D131:F131)</f>
        <v>36</v>
      </c>
      <c r="D131" s="10">
        <f t="shared" ref="D131:I131" si="0">SUM(D7:D114)</f>
        <v>6</v>
      </c>
      <c r="E131" s="11">
        <f t="shared" si="0"/>
        <v>22</v>
      </c>
      <c r="F131" s="12">
        <f t="shared" si="0"/>
        <v>8</v>
      </c>
      <c r="G131" s="73">
        <f t="shared" si="0"/>
        <v>0</v>
      </c>
      <c r="H131" s="11">
        <f t="shared" si="0"/>
        <v>8</v>
      </c>
      <c r="I131" s="12">
        <f t="shared" si="0"/>
        <v>1</v>
      </c>
      <c r="J131" s="9">
        <f>SUM(K131:M131)</f>
        <v>21</v>
      </c>
      <c r="K131" s="10">
        <f t="shared" ref="K131:Q131" si="1">SUM(K7:K114)</f>
        <v>8</v>
      </c>
      <c r="L131" s="11">
        <f t="shared" si="1"/>
        <v>4</v>
      </c>
      <c r="M131" s="12">
        <f t="shared" si="1"/>
        <v>9</v>
      </c>
      <c r="N131" s="73">
        <f t="shared" si="1"/>
        <v>0</v>
      </c>
      <c r="O131" s="11">
        <f t="shared" si="1"/>
        <v>2</v>
      </c>
      <c r="P131" s="11">
        <f t="shared" si="1"/>
        <v>6</v>
      </c>
      <c r="Q131" s="12">
        <f t="shared" si="1"/>
        <v>1</v>
      </c>
    </row>
    <row r="132" spans="1:18" s="1" customFormat="1" ht="16.149999999999999" customHeight="1" thickBot="1" x14ac:dyDescent="0.35">
      <c r="A132" s="249"/>
      <c r="B132" s="250"/>
      <c r="C132" s="141"/>
      <c r="D132" s="144">
        <f>D131/C131</f>
        <v>0.16666666666666666</v>
      </c>
      <c r="E132" s="142">
        <f>E131/C131</f>
        <v>0.61111111111111116</v>
      </c>
      <c r="F132" s="143">
        <f>F131/C131</f>
        <v>0.22222222222222221</v>
      </c>
      <c r="G132" s="69"/>
      <c r="H132" s="27"/>
      <c r="I132" s="28"/>
      <c r="J132" s="25"/>
      <c r="K132" s="144">
        <f>K131/J131</f>
        <v>0.38095238095238093</v>
      </c>
      <c r="L132" s="142">
        <f>L131/J131</f>
        <v>0.19047619047619047</v>
      </c>
      <c r="M132" s="143">
        <f>M131/J131</f>
        <v>0.42857142857142855</v>
      </c>
      <c r="N132" s="69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57" t="s">
        <v>86</v>
      </c>
      <c r="B134" s="258"/>
      <c r="C134" s="258"/>
      <c r="D134" s="258"/>
      <c r="E134" s="258"/>
      <c r="F134" s="258"/>
      <c r="G134" s="258"/>
      <c r="H134" s="258"/>
      <c r="I134" s="259"/>
      <c r="J134" s="243" t="s">
        <v>94</v>
      </c>
      <c r="K134" s="244"/>
      <c r="L134" s="244"/>
      <c r="M134" s="244"/>
      <c r="N134" s="244"/>
      <c r="O134" s="244"/>
      <c r="P134" s="244"/>
      <c r="Q134" s="245"/>
    </row>
    <row r="135" spans="1:18" ht="16.149999999999999" customHeight="1" x14ac:dyDescent="0.3">
      <c r="A135" s="252" t="s">
        <v>62</v>
      </c>
      <c r="B135" s="260" t="s">
        <v>87</v>
      </c>
      <c r="C135" s="261"/>
      <c r="D135" s="241" t="s">
        <v>91</v>
      </c>
      <c r="E135" s="254" t="s">
        <v>92</v>
      </c>
      <c r="F135" s="254"/>
      <c r="G135" s="256"/>
      <c r="H135" s="225"/>
      <c r="I135" s="226"/>
      <c r="J135" s="252" t="s">
        <v>56</v>
      </c>
      <c r="K135" s="260" t="s">
        <v>57</v>
      </c>
      <c r="L135" s="301"/>
      <c r="M135" s="301"/>
      <c r="N135" s="261"/>
      <c r="O135" s="241" t="s">
        <v>59</v>
      </c>
      <c r="P135" s="241" t="s">
        <v>60</v>
      </c>
      <c r="Q135" s="227" t="s">
        <v>58</v>
      </c>
    </row>
    <row r="136" spans="1:18" ht="16.149999999999999" customHeight="1" thickBot="1" x14ac:dyDescent="0.35">
      <c r="A136" s="253"/>
      <c r="B136" s="262"/>
      <c r="C136" s="263"/>
      <c r="D136" s="242"/>
      <c r="E136" s="255"/>
      <c r="F136" s="255"/>
      <c r="G136" s="145"/>
      <c r="H136" s="145"/>
      <c r="I136" s="146"/>
      <c r="J136" s="253"/>
      <c r="K136" s="262"/>
      <c r="L136" s="302"/>
      <c r="M136" s="302"/>
      <c r="N136" s="263"/>
      <c r="O136" s="242"/>
      <c r="P136" s="242"/>
      <c r="Q136" s="228"/>
    </row>
    <row r="137" spans="1:18" ht="16.149999999999999" customHeight="1" thickBot="1" x14ac:dyDescent="0.35">
      <c r="A137" s="66">
        <v>1</v>
      </c>
      <c r="B137" s="297" t="s">
        <v>84</v>
      </c>
      <c r="C137" s="298"/>
      <c r="D137" s="59"/>
      <c r="E137" s="59">
        <v>1</v>
      </c>
      <c r="F137" s="59"/>
      <c r="G137" s="59"/>
      <c r="H137" s="59"/>
      <c r="I137" s="63"/>
      <c r="J137" s="66">
        <v>1</v>
      </c>
      <c r="K137" s="294" t="s">
        <v>70</v>
      </c>
      <c r="L137" s="295"/>
      <c r="M137" s="295"/>
      <c r="N137" s="296"/>
      <c r="O137" s="67"/>
      <c r="P137" s="67"/>
      <c r="Q137" s="68"/>
    </row>
    <row r="138" spans="1:18" ht="16.149999999999999" customHeight="1" thickBot="1" x14ac:dyDescent="0.35">
      <c r="A138" s="26"/>
      <c r="B138" s="299"/>
      <c r="C138" s="300"/>
      <c r="D138" s="27"/>
      <c r="E138" s="27"/>
      <c r="F138" s="27"/>
      <c r="G138" s="27"/>
      <c r="H138" s="27"/>
      <c r="I138" s="177"/>
      <c r="J138" s="26">
        <v>2</v>
      </c>
      <c r="K138" s="291" t="s">
        <v>93</v>
      </c>
      <c r="L138" s="292"/>
      <c r="M138" s="292"/>
      <c r="N138" s="293"/>
      <c r="O138" s="64"/>
      <c r="P138" s="64"/>
      <c r="Q138" s="65"/>
    </row>
  </sheetData>
  <mergeCells count="71">
    <mergeCell ref="B31:B38"/>
    <mergeCell ref="B47:B58"/>
    <mergeCell ref="B43:B46"/>
    <mergeCell ref="K138:N138"/>
    <mergeCell ref="K137:N137"/>
    <mergeCell ref="B137:C137"/>
    <mergeCell ref="B138:C138"/>
    <mergeCell ref="B111:B114"/>
    <mergeCell ref="B115:B118"/>
    <mergeCell ref="B119:B122"/>
    <mergeCell ref="B123:B126"/>
    <mergeCell ref="B127:B130"/>
    <mergeCell ref="K135:N136"/>
    <mergeCell ref="B39:B42"/>
    <mergeCell ref="B79:B82"/>
    <mergeCell ref="B75:B78"/>
    <mergeCell ref="B71:B74"/>
    <mergeCell ref="A131:B131"/>
    <mergeCell ref="J135:J136"/>
    <mergeCell ref="B87:B90"/>
    <mergeCell ref="B91:B94"/>
    <mergeCell ref="B95:B98"/>
    <mergeCell ref="B107:B11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11:B14"/>
    <mergeCell ref="B103:B106"/>
    <mergeCell ref="V5:X5"/>
    <mergeCell ref="G5:I5"/>
    <mergeCell ref="Q135:Q136"/>
    <mergeCell ref="B23:B26"/>
    <mergeCell ref="B7:B10"/>
    <mergeCell ref="B15:B18"/>
    <mergeCell ref="B19:B22"/>
    <mergeCell ref="B59:B62"/>
    <mergeCell ref="B27:B30"/>
    <mergeCell ref="O135:O136"/>
    <mergeCell ref="P135:P136"/>
    <mergeCell ref="J134:Q134"/>
    <mergeCell ref="B63:B66"/>
    <mergeCell ref="A132:B132"/>
    <mergeCell ref="B83:B86"/>
    <mergeCell ref="B99:B102"/>
    <mergeCell ref="B67:B7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2024-07-04T00:24:33Z</cp:lastPrinted>
  <dcterms:created xsi:type="dcterms:W3CDTF">2013-10-17T05:27:34Z</dcterms:created>
  <dcterms:modified xsi:type="dcterms:W3CDTF">2024-08-07T07:41:17Z</dcterms:modified>
</cp:coreProperties>
</file>