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<sst xmlns="http://schemas.openxmlformats.org/spreadsheetml/2006/main" count="165" uniqueCount="144">
  <si>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</si>
  <si>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</si>
  <si>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</si>
  <si>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</si>
  <si>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</si>
  <si>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</si>
  <si>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</si>
  <si>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</si>
  <si>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</si>
  <si>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</si>
  <si>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</si>
  <si>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</si>
  <si>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</si>
  <si>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</si>
  <si>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</si>
  <si>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</si>
  <si>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</si>
  <si>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</si>
  <si>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</si>
  <si>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</si>
  <si>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</si>
  <si>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</si>
  <si>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</si>
  <si>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</si>
  <si>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</si>
  <si>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</si>
  <si>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</si>
  <si>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</si>
  <si>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</si>
  <si>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</si>
  <si>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</si>
  <si>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</si>
  <si>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</si>
  <si>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</si>
  <si>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</si>
  <si>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</si>
  <si>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</si>
  <si>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</si>
  <si>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</si>
  <si>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</si>
  <si>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</si>
  <si>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</si>
  <si>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</si>
  <si>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</si>
  <si>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</si>
  <si>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</si>
  <si>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</si>
  <si>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</si>
  <si>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</si>
  <si>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</si>
  <si>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</si>
  <si>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</si>
  <si>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</si>
  <si>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</si>
  <si>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</si>
  <si>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</si>
  <si>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</si>
  <si>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</si>
  <si>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</si>
  <si>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</si>
  <si>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</si>
  <si>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</si>
  <si>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</si>
  <si>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</si>
  <si>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</si>
  <si>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</si>
  <si>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</si>
  <si>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</si>
  <si>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</si>
  <si>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</si>
  <si>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</si>
  <si>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</si>
  <si>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</si>
  <si>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</si>
  <si>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</si>
  <si>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</si>
  <si>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</si>
  <si>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</si>
  <si>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</si>
  <si>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</si>
  <si>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</si>
  <si>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</si>
  <si>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</si>
  <si>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</si>
  <si>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</si>
  <si>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</si>
  <si>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</si>
  <si>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</si>
  <si>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</si>
  <si>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</si>
  <si>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</si>
  <si>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</si>
  <si>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</si>
  <si>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</si>
  <si>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</si>
  <si>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</si>
  <si>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</si>
  <si>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</si>
  <si>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서귀포시 서부보건소</t>
    <phoneticPr fontId="1" type="noConversion"/>
  </si>
  <si>
    <t>1~2층</t>
    <phoneticPr fontId="1" type="noConversion"/>
  </si>
  <si>
    <t>서귀포시 대정읍 최남단해안로 15번길 12</t>
    <phoneticPr fontId="1" type="noConversion"/>
  </si>
  <si>
    <t>손종은, 양순식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</si>
  <si>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</si>
  <si>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</si>
  <si>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</si>
  <si>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내부</t>
    <phoneticPr fontId="1" type="noConversion"/>
  </si>
  <si>
    <t>2층
화장실</t>
    <phoneticPr fontId="1" type="noConversion"/>
  </si>
  <si>
    <t>소장실</t>
    <phoneticPr fontId="1" type="noConversion"/>
  </si>
  <si>
    <t>사무실</t>
    <phoneticPr fontId="1" type="noConversion"/>
  </si>
  <si>
    <t>치매안심센터</t>
    <phoneticPr fontId="1" type="noConversion"/>
  </si>
  <si>
    <t>다목적실</t>
    <phoneticPr fontId="1" type="noConversion"/>
  </si>
  <si>
    <t>통합사무실</t>
    <phoneticPr fontId="1" type="noConversion"/>
  </si>
  <si>
    <t>식당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</si>
  <si>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</si>
  <si>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</si>
  <si>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</si>
  <si>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</si>
  <si>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남</t>
    <phoneticPr fontId="1" type="noConversion"/>
  </si>
  <si>
    <t>여</t>
    <phoneticPr fontId="1" type="noConversion"/>
  </si>
  <si>
    <t>2층
출입문</t>
    <phoneticPr fontId="1" type="noConversion"/>
  </si>
  <si>
    <t>1-2
계단</t>
    <phoneticPr fontId="1" type="noConversion"/>
  </si>
  <si>
    <t>1층
화장실</t>
    <phoneticPr fontId="1" type="noConversion"/>
  </si>
  <si>
    <t>1층
출입문</t>
    <phoneticPr fontId="1" type="noConversion"/>
  </si>
  <si>
    <t>예방접종실, 모자보건실</t>
    <phoneticPr fontId="1" type="noConversion"/>
  </si>
  <si>
    <t>결핵관리실</t>
    <phoneticPr fontId="1" type="noConversion"/>
  </si>
  <si>
    <t>병리검사실</t>
    <phoneticPr fontId="1" type="noConversion"/>
  </si>
  <si>
    <t>소독실</t>
    <phoneticPr fontId="1" type="noConversion"/>
  </si>
  <si>
    <t>영양플러스실</t>
    <phoneticPr fontId="1" type="noConversion"/>
  </si>
  <si>
    <t>금연상담실</t>
    <phoneticPr fontId="1" type="noConversion"/>
  </si>
  <si>
    <t>치과</t>
    <phoneticPr fontId="1" type="noConversion"/>
  </si>
  <si>
    <t>물리치료실</t>
    <phoneticPr fontId="1" type="noConversion"/>
  </si>
  <si>
    <t>내과</t>
    <phoneticPr fontId="1" type="noConversion"/>
  </si>
  <si>
    <t>한의과</t>
    <phoneticPr fontId="1" type="noConversion"/>
  </si>
  <si>
    <t>방사선실</t>
    <phoneticPr fontId="1" type="noConversion"/>
  </si>
  <si>
    <t>보건소</t>
    <phoneticPr fontId="1" type="noConversion"/>
  </si>
  <si>
    <t>손종은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</si>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</sst>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4" fontId="10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485775</xdr:colOff>
      <xdr:row>3</xdr:row>
      <xdr:rowOff>85725</xdr:rowOff>
    </xdr:from>
    <xdr:to>
      <xdr:col>7</xdr:col>
      <xdr:colOff>152400</xdr:colOff>
      <xdr:row>5</xdr:row>
      <xdr:rowOff>17672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714375"/>
          <a:ext cx="323850" cy="427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0" sqref="D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5" t="s">
        <v>98</v>
      </c>
      <c r="D3" s="173" t="s">
        <v>50</v>
      </c>
      <c r="E3" s="182" t="s">
        <v>100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6" t="s">
        <v>99</v>
      </c>
      <c r="D4" s="174" t="s">
        <v>69</v>
      </c>
      <c r="E4" s="180" t="s">
        <v>134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178">
        <v>45469</v>
      </c>
      <c r="D5" s="60" t="s">
        <v>51</v>
      </c>
      <c r="E5" s="179" t="s">
        <v>135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2" t="s">
        <v>13</v>
      </c>
      <c r="E7" s="62" t="s">
        <v>14</v>
      </c>
      <c r="F7" s="214"/>
      <c r="G7" s="197"/>
      <c r="H7" s="216"/>
      <c r="I7" s="187"/>
    </row>
    <row r="8" spans="1:9" ht="18.95" customHeight="1" x14ac:dyDescent="0.3">
      <c r="A8" s="188" t="s">
        <v>11</v>
      </c>
      <c r="B8" s="209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189"/>
      <c r="B9" s="210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9"/>
      <c r="B10" s="208" t="s">
        <v>12</v>
      </c>
      <c r="C10" s="208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189"/>
      <c r="B11" s="198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189"/>
      <c r="B12" s="199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9"/>
      <c r="B13" s="205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90"/>
      <c r="B14" s="191" t="s">
        <v>16</v>
      </c>
      <c r="C14" s="191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8" t="s">
        <v>53</v>
      </c>
      <c r="B15" s="193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9"/>
      <c r="B16" s="194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89"/>
      <c r="B17" s="195" t="s">
        <v>17</v>
      </c>
      <c r="C17" s="195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9"/>
      <c r="B18" s="198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9"/>
      <c r="B19" s="205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9"/>
      <c r="B20" s="195" t="s">
        <v>18</v>
      </c>
      <c r="C20" s="195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9"/>
      <c r="B21" s="198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189"/>
      <c r="B22" s="199"/>
      <c r="C22" s="148" t="s">
        <v>43</v>
      </c>
      <c r="D22" s="154"/>
      <c r="E22" s="154">
        <v>1</v>
      </c>
      <c r="F22" s="154"/>
      <c r="G22" s="155"/>
      <c r="H22" s="61"/>
      <c r="I22" s="3" t="str">
        <f t="shared" si="0"/>
        <v>1</v>
      </c>
    </row>
    <row r="23" spans="1:9" ht="18.95" customHeight="1" x14ac:dyDescent="0.3">
      <c r="A23" s="189"/>
      <c r="B23" s="199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9"/>
      <c r="B24" s="195" t="s">
        <v>20</v>
      </c>
      <c r="C24" s="195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9"/>
      <c r="B25" s="198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9"/>
      <c r="B26" s="199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9"/>
      <c r="B27" s="199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9"/>
      <c r="B28" s="199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9"/>
      <c r="B29" s="199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9"/>
      <c r="B30" s="195" t="s">
        <v>21</v>
      </c>
      <c r="C30" s="195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9"/>
      <c r="B31" s="198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9"/>
      <c r="B32" s="205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9"/>
      <c r="B33" s="195" t="s">
        <v>22</v>
      </c>
      <c r="C33" s="195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9"/>
      <c r="B34" s="198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192"/>
      <c r="B35" s="205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90"/>
      <c r="B36" s="191" t="s">
        <v>23</v>
      </c>
      <c r="C36" s="19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8" t="s">
        <v>24</v>
      </c>
      <c r="B37" s="204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189"/>
      <c r="B38" s="199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190"/>
      <c r="B39" s="191" t="s">
        <v>25</v>
      </c>
      <c r="C39" s="191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84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85"/>
      <c r="B41" s="195" t="s">
        <v>27</v>
      </c>
      <c r="C41" s="195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85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86"/>
      <c r="B43" s="203" t="s">
        <v>55</v>
      </c>
      <c r="C43" s="203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B27" sqref="B27:O3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6"/>
    </row>
    <row r="2" spans="1:24" ht="12" x14ac:dyDescent="0.3">
      <c r="A2" s="77"/>
      <c r="B2" s="275" t="s">
        <v>74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78"/>
      <c r="O2" s="79" t="s">
        <v>9</v>
      </c>
      <c r="P2" s="273">
        <v>45469</v>
      </c>
      <c r="Q2" s="273"/>
      <c r="R2" s="80"/>
    </row>
    <row r="3" spans="1:24" ht="12.75" thickBot="1" x14ac:dyDescent="0.35">
      <c r="A3" s="81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78"/>
      <c r="O3" s="82" t="s">
        <v>8</v>
      </c>
      <c r="P3" s="274" t="s">
        <v>101</v>
      </c>
      <c r="Q3" s="274"/>
      <c r="R3" s="83"/>
    </row>
    <row r="4" spans="1:24" s="1" customFormat="1" ht="12.75" thickBot="1" x14ac:dyDescent="0.35">
      <c r="A4" s="264" t="s">
        <v>0</v>
      </c>
      <c r="B4" s="272" t="s">
        <v>68</v>
      </c>
      <c r="C4" s="269" t="s">
        <v>61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65"/>
      <c r="B5" s="265"/>
      <c r="C5" s="264" t="s">
        <v>2</v>
      </c>
      <c r="D5" s="253" t="s">
        <v>1</v>
      </c>
      <c r="E5" s="234" t="s">
        <v>3</v>
      </c>
      <c r="F5" s="267" t="s">
        <v>6</v>
      </c>
      <c r="G5" s="286" t="s">
        <v>7</v>
      </c>
      <c r="H5" s="286"/>
      <c r="I5" s="287"/>
      <c r="J5" s="256" t="s">
        <v>2</v>
      </c>
      <c r="K5" s="258" t="s">
        <v>1</v>
      </c>
      <c r="L5" s="260" t="s">
        <v>3</v>
      </c>
      <c r="M5" s="262" t="s">
        <v>6</v>
      </c>
      <c r="N5" s="292" t="s">
        <v>7</v>
      </c>
      <c r="O5" s="260"/>
      <c r="P5" s="260"/>
      <c r="Q5" s="262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66"/>
      <c r="B6" s="266"/>
      <c r="C6" s="266"/>
      <c r="D6" s="254"/>
      <c r="E6" s="235"/>
      <c r="F6" s="268"/>
      <c r="G6" s="84" t="s">
        <v>34</v>
      </c>
      <c r="H6" s="85" t="s">
        <v>35</v>
      </c>
      <c r="I6" s="86" t="s">
        <v>36</v>
      </c>
      <c r="J6" s="257"/>
      <c r="K6" s="259"/>
      <c r="L6" s="261"/>
      <c r="M6" s="263"/>
      <c r="N6" s="84" t="s">
        <v>37</v>
      </c>
      <c r="O6" s="85" t="s">
        <v>38</v>
      </c>
      <c r="P6" s="85" t="s">
        <v>34</v>
      </c>
      <c r="Q6" s="86" t="s">
        <v>36</v>
      </c>
      <c r="R6" s="282"/>
      <c r="S6" s="282"/>
      <c r="T6" s="282"/>
      <c r="U6" s="28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96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9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5" t="s">
        <v>102</v>
      </c>
      <c r="C11" s="70" t="s">
        <v>103</v>
      </c>
      <c r="D11" s="48">
        <v>1</v>
      </c>
      <c r="E11" s="49"/>
      <c r="F11" s="50"/>
      <c r="G11" s="51"/>
      <c r="H11" s="49"/>
      <c r="I11" s="50"/>
      <c r="J11" s="52" t="s">
        <v>103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46"/>
      <c r="C12" s="71" t="s">
        <v>104</v>
      </c>
      <c r="D12" s="29">
        <v>1</v>
      </c>
      <c r="E12" s="30"/>
      <c r="F12" s="31"/>
      <c r="G12" s="32"/>
      <c r="H12" s="30"/>
      <c r="I12" s="31"/>
      <c r="J12" s="57" t="s">
        <v>104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5">
        <v>7</v>
      </c>
      <c r="B13" s="246"/>
      <c r="C13" s="71" t="s">
        <v>105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47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95" t="s">
        <v>106</v>
      </c>
      <c r="C15" s="75" t="s">
        <v>117</v>
      </c>
      <c r="D15" s="5"/>
      <c r="E15" s="6">
        <v>1</v>
      </c>
      <c r="F15" s="7"/>
      <c r="G15" s="8"/>
      <c r="H15" s="6"/>
      <c r="I15" s="7"/>
      <c r="J15" s="9" t="s">
        <v>117</v>
      </c>
      <c r="K15" s="10"/>
      <c r="L15" s="11">
        <v>1</v>
      </c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96"/>
      <c r="C16" s="58" t="s">
        <v>118</v>
      </c>
      <c r="D16" s="13"/>
      <c r="E16" s="4">
        <v>1</v>
      </c>
      <c r="F16" s="14"/>
      <c r="G16" s="15"/>
      <c r="H16" s="4"/>
      <c r="I16" s="14"/>
      <c r="J16" s="47" t="s">
        <v>118</v>
      </c>
      <c r="K16" s="17"/>
      <c r="L16" s="18">
        <v>1</v>
      </c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96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97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26" t="s">
        <v>119</v>
      </c>
      <c r="C19" s="70" t="s">
        <v>107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27"/>
      <c r="C20" s="71" t="s">
        <v>108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27"/>
      <c r="C21" s="71" t="s">
        <v>109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4"/>
      <c r="C22" s="72" t="s">
        <v>110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95"/>
      <c r="C23" s="75" t="s">
        <v>111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96"/>
      <c r="C24" s="58" t="s">
        <v>112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96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97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26" t="s">
        <v>120</v>
      </c>
      <c r="C27" s="70"/>
      <c r="D27" s="48"/>
      <c r="E27" s="49"/>
      <c r="F27" s="50"/>
      <c r="G27" s="51"/>
      <c r="H27" s="49"/>
      <c r="I27" s="50"/>
      <c r="J27" s="52" t="s">
        <v>113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27"/>
      <c r="C28" s="71"/>
      <c r="D28" s="29"/>
      <c r="E28" s="30"/>
      <c r="F28" s="31"/>
      <c r="G28" s="32"/>
      <c r="H28" s="30"/>
      <c r="I28" s="31"/>
      <c r="J28" s="57" t="s">
        <v>114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27"/>
      <c r="C29" s="71"/>
      <c r="D29" s="29"/>
      <c r="E29" s="30"/>
      <c r="F29" s="31"/>
      <c r="G29" s="32"/>
      <c r="H29" s="30"/>
      <c r="I29" s="31"/>
      <c r="J29" s="57" t="s">
        <v>115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4"/>
      <c r="C30" s="89"/>
      <c r="D30" s="38"/>
      <c r="E30" s="39"/>
      <c r="F30" s="40"/>
      <c r="G30" s="41"/>
      <c r="H30" s="39"/>
      <c r="I30" s="40"/>
      <c r="J30" s="42" t="s">
        <v>116</v>
      </c>
      <c r="K30" s="43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39" t="s">
        <v>121</v>
      </c>
      <c r="C31" s="90" t="s">
        <v>117</v>
      </c>
      <c r="D31" s="91">
        <v>1</v>
      </c>
      <c r="E31" s="92"/>
      <c r="F31" s="93"/>
      <c r="G31" s="91"/>
      <c r="H31" s="92"/>
      <c r="I31" s="93"/>
      <c r="J31" s="94" t="s">
        <v>117</v>
      </c>
      <c r="K31" s="95"/>
      <c r="L31" s="96"/>
      <c r="M31" s="97">
        <v>1</v>
      </c>
      <c r="N31" s="98"/>
      <c r="O31" s="96"/>
      <c r="P31" s="96">
        <v>1</v>
      </c>
      <c r="Q31" s="97"/>
    </row>
    <row r="32" spans="1:17" s="1" customFormat="1" ht="16.149999999999999" customHeight="1" thickBot="1" x14ac:dyDescent="0.35">
      <c r="A32" s="75">
        <v>26</v>
      </c>
      <c r="B32" s="240"/>
      <c r="C32" s="99" t="s">
        <v>118</v>
      </c>
      <c r="D32" s="100">
        <v>1</v>
      </c>
      <c r="E32" s="101"/>
      <c r="F32" s="102"/>
      <c r="G32" s="100"/>
      <c r="H32" s="101"/>
      <c r="I32" s="102"/>
      <c r="J32" s="103" t="s">
        <v>118</v>
      </c>
      <c r="K32" s="104"/>
      <c r="L32" s="105"/>
      <c r="M32" s="106">
        <v>1</v>
      </c>
      <c r="N32" s="107"/>
      <c r="O32" s="105"/>
      <c r="P32" s="105">
        <v>1</v>
      </c>
      <c r="Q32" s="106"/>
    </row>
    <row r="33" spans="1:17" s="1" customFormat="1" ht="16.149999999999999" customHeight="1" thickBot="1" x14ac:dyDescent="0.35">
      <c r="A33" s="75">
        <v>27</v>
      </c>
      <c r="B33" s="240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41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26" t="s">
        <v>122</v>
      </c>
      <c r="C35" s="126" t="s">
        <v>123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27"/>
      <c r="C36" s="71" t="s">
        <v>124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27"/>
      <c r="C37" s="71" t="s">
        <v>125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4"/>
      <c r="C38" s="72" t="s">
        <v>126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95"/>
      <c r="C39" s="75" t="s">
        <v>127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96"/>
      <c r="C40" s="58" t="s">
        <v>128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96"/>
      <c r="C41" s="58" t="s">
        <v>129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97"/>
      <c r="C42" s="74" t="s">
        <v>130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26"/>
      <c r="C43" s="70" t="s">
        <v>131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27"/>
      <c r="C44" s="71" t="s">
        <v>132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27"/>
      <c r="C45" s="71" t="s">
        <v>133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27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39" t="s">
        <v>136</v>
      </c>
      <c r="C47" s="90" t="s">
        <v>137</v>
      </c>
      <c r="D47" s="91"/>
      <c r="E47" s="92"/>
      <c r="F47" s="93">
        <v>1</v>
      </c>
      <c r="G47" s="91"/>
      <c r="H47" s="92">
        <v>1</v>
      </c>
      <c r="I47" s="93">
        <v>1</v>
      </c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0"/>
      <c r="C48" s="99" t="s">
        <v>138</v>
      </c>
      <c r="D48" s="100"/>
      <c r="E48" s="101"/>
      <c r="F48" s="102">
        <v>1</v>
      </c>
      <c r="G48" s="100"/>
      <c r="H48" s="101">
        <v>1</v>
      </c>
      <c r="I48" s="102">
        <v>1</v>
      </c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0"/>
      <c r="C49" s="99" t="s">
        <v>139</v>
      </c>
      <c r="D49" s="100"/>
      <c r="E49" s="101"/>
      <c r="F49" s="102">
        <v>1</v>
      </c>
      <c r="G49" s="100"/>
      <c r="H49" s="101">
        <v>1</v>
      </c>
      <c r="I49" s="102">
        <v>1</v>
      </c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41"/>
      <c r="C50" s="108" t="s">
        <v>140</v>
      </c>
      <c r="D50" s="109"/>
      <c r="E50" s="110"/>
      <c r="F50" s="111">
        <v>1</v>
      </c>
      <c r="G50" s="109"/>
      <c r="H50" s="110">
        <v>1</v>
      </c>
      <c r="I50" s="111">
        <v>1</v>
      </c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98" t="s">
        <v>141</v>
      </c>
      <c r="C51" s="126"/>
      <c r="D51" s="127"/>
      <c r="E51" s="128"/>
      <c r="F51" s="129"/>
      <c r="G51" s="130"/>
      <c r="H51" s="128"/>
      <c r="I51" s="129"/>
      <c r="J51" s="131" t="s">
        <v>142</v>
      </c>
      <c r="K51" s="132"/>
      <c r="L51" s="133"/>
      <c r="M51" s="134">
        <v>1</v>
      </c>
      <c r="N51" s="135">
        <v>1</v>
      </c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46"/>
      <c r="C52" s="71"/>
      <c r="D52" s="29"/>
      <c r="E52" s="30"/>
      <c r="F52" s="31"/>
      <c r="G52" s="32"/>
      <c r="H52" s="30"/>
      <c r="I52" s="31"/>
      <c r="J52" s="33" t="s">
        <v>143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6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7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39"/>
      <c r="C55" s="90"/>
      <c r="D55" s="91"/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0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0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41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5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6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6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7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39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0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0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1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5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46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46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47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8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49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49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50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26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27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27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4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48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49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49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50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26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27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27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44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48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49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49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50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26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27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27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44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48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49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49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50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26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27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27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44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48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49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49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50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26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27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27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44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48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49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49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50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75">
        <v>109</v>
      </c>
      <c r="B115" s="226"/>
      <c r="C115" s="70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5">
        <v>110</v>
      </c>
      <c r="B116" s="227"/>
      <c r="C116" s="71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5">
        <v>111</v>
      </c>
      <c r="B117" s="227"/>
      <c r="C117" s="71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5">
        <v>112</v>
      </c>
      <c r="B118" s="244"/>
      <c r="C118" s="72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5">
        <v>113</v>
      </c>
      <c r="B119" s="248"/>
      <c r="C119" s="9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75">
        <v>114</v>
      </c>
      <c r="B120" s="249"/>
      <c r="C120" s="99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75">
        <v>115</v>
      </c>
      <c r="B121" s="249"/>
      <c r="C121" s="99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75">
        <v>116</v>
      </c>
      <c r="B122" s="250"/>
      <c r="C122" s="108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75">
        <v>117</v>
      </c>
      <c r="B123" s="226"/>
      <c r="C123" s="70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75">
        <v>118</v>
      </c>
      <c r="B124" s="227"/>
      <c r="C124" s="71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75">
        <v>119</v>
      </c>
      <c r="B125" s="227"/>
      <c r="C125" s="71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75">
        <v>120</v>
      </c>
      <c r="B126" s="244"/>
      <c r="C126" s="72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75">
        <v>121</v>
      </c>
      <c r="B127" s="248"/>
      <c r="C127" s="9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75">
        <v>122</v>
      </c>
      <c r="B128" s="249"/>
      <c r="C128" s="99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75">
        <v>123</v>
      </c>
      <c r="B129" s="249"/>
      <c r="C129" s="99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75">
        <v>124</v>
      </c>
      <c r="B130" s="250"/>
      <c r="C130" s="108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51" t="s">
        <v>4</v>
      </c>
      <c r="B131" s="252"/>
      <c r="C131" s="140">
        <f>SUM(D131:F131)</f>
        <v>28</v>
      </c>
      <c r="D131" s="10">
        <f t="shared" ref="D131:I131" si="0">SUM(D7:D114)</f>
        <v>5</v>
      </c>
      <c r="E131" s="11">
        <f t="shared" si="0"/>
        <v>19</v>
      </c>
      <c r="F131" s="12">
        <f t="shared" si="0"/>
        <v>4</v>
      </c>
      <c r="G131" s="73">
        <f t="shared" si="0"/>
        <v>0</v>
      </c>
      <c r="H131" s="11">
        <f t="shared" si="0"/>
        <v>4</v>
      </c>
      <c r="I131" s="12">
        <f t="shared" si="0"/>
        <v>4</v>
      </c>
      <c r="J131" s="9">
        <f>SUM(K131:M131)</f>
        <v>14</v>
      </c>
      <c r="K131" s="10">
        <f t="shared" ref="K131:Q131" si="1">SUM(K7:K114)</f>
        <v>3</v>
      </c>
      <c r="L131" s="11">
        <f t="shared" si="1"/>
        <v>4</v>
      </c>
      <c r="M131" s="12">
        <f t="shared" si="1"/>
        <v>7</v>
      </c>
      <c r="N131" s="73">
        <f t="shared" si="1"/>
        <v>3</v>
      </c>
      <c r="O131" s="11">
        <f t="shared" si="1"/>
        <v>0</v>
      </c>
      <c r="P131" s="11">
        <f t="shared" si="1"/>
        <v>4</v>
      </c>
      <c r="Q131" s="12">
        <f t="shared" si="1"/>
        <v>0</v>
      </c>
    </row>
    <row r="132" spans="1:18" s="1" customFormat="1" ht="16.149999999999999" customHeight="1" thickBot="1" x14ac:dyDescent="0.35">
      <c r="A132" s="242"/>
      <c r="B132" s="243"/>
      <c r="C132" s="141"/>
      <c r="D132" s="144">
        <f>D131/C131</f>
        <v>0.17857142857142858</v>
      </c>
      <c r="E132" s="142">
        <f>E131/C131</f>
        <v>0.6785714285714286</v>
      </c>
      <c r="F132" s="143">
        <f>F131/C131</f>
        <v>0.14285714285714285</v>
      </c>
      <c r="G132" s="69"/>
      <c r="H132" s="27"/>
      <c r="I132" s="28"/>
      <c r="J132" s="25"/>
      <c r="K132" s="144">
        <f>K131/J131</f>
        <v>0.21428571428571427</v>
      </c>
      <c r="L132" s="142">
        <f>L131/J131</f>
        <v>0.2857142857142857</v>
      </c>
      <c r="M132" s="143">
        <f>M131/J131</f>
        <v>0.5</v>
      </c>
      <c r="N132" s="69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69" t="s">
        <v>86</v>
      </c>
      <c r="B134" s="270"/>
      <c r="C134" s="270"/>
      <c r="D134" s="270"/>
      <c r="E134" s="270"/>
      <c r="F134" s="270"/>
      <c r="G134" s="270"/>
      <c r="H134" s="270"/>
      <c r="I134" s="271"/>
      <c r="J134" s="236" t="s">
        <v>94</v>
      </c>
      <c r="K134" s="237"/>
      <c r="L134" s="237"/>
      <c r="M134" s="237"/>
      <c r="N134" s="237"/>
      <c r="O134" s="237"/>
      <c r="P134" s="237"/>
      <c r="Q134" s="238"/>
    </row>
    <row r="135" spans="1:18" ht="16.149999999999999" customHeight="1" x14ac:dyDescent="0.3">
      <c r="A135" s="253" t="s">
        <v>62</v>
      </c>
      <c r="B135" s="288" t="s">
        <v>87</v>
      </c>
      <c r="C135" s="289"/>
      <c r="D135" s="234" t="s">
        <v>91</v>
      </c>
      <c r="E135" s="283" t="s">
        <v>92</v>
      </c>
      <c r="F135" s="283"/>
      <c r="G135" s="285"/>
      <c r="H135" s="286"/>
      <c r="I135" s="287"/>
      <c r="J135" s="253" t="s">
        <v>56</v>
      </c>
      <c r="K135" s="288" t="s">
        <v>57</v>
      </c>
      <c r="L135" s="293"/>
      <c r="M135" s="293"/>
      <c r="N135" s="289"/>
      <c r="O135" s="234" t="s">
        <v>59</v>
      </c>
      <c r="P135" s="234" t="s">
        <v>60</v>
      </c>
      <c r="Q135" s="267" t="s">
        <v>58</v>
      </c>
    </row>
    <row r="136" spans="1:18" ht="16.149999999999999" customHeight="1" thickBot="1" x14ac:dyDescent="0.35">
      <c r="A136" s="254"/>
      <c r="B136" s="290"/>
      <c r="C136" s="291"/>
      <c r="D136" s="235"/>
      <c r="E136" s="284"/>
      <c r="F136" s="284"/>
      <c r="G136" s="145"/>
      <c r="H136" s="145"/>
      <c r="I136" s="146"/>
      <c r="J136" s="254"/>
      <c r="K136" s="290"/>
      <c r="L136" s="294"/>
      <c r="M136" s="294"/>
      <c r="N136" s="291"/>
      <c r="O136" s="235"/>
      <c r="P136" s="235"/>
      <c r="Q136" s="268"/>
    </row>
    <row r="137" spans="1:18" ht="16.149999999999999" customHeight="1" thickBot="1" x14ac:dyDescent="0.35">
      <c r="A137" s="66">
        <v>1</v>
      </c>
      <c r="B137" s="278" t="s">
        <v>84</v>
      </c>
      <c r="C137" s="279"/>
      <c r="D137" s="59">
        <v>1</v>
      </c>
      <c r="E137" s="59"/>
      <c r="F137" s="59"/>
      <c r="G137" s="59"/>
      <c r="H137" s="59"/>
      <c r="I137" s="63"/>
      <c r="J137" s="66">
        <v>1</v>
      </c>
      <c r="K137" s="231" t="s">
        <v>70</v>
      </c>
      <c r="L137" s="232"/>
      <c r="M137" s="232"/>
      <c r="N137" s="233"/>
      <c r="O137" s="67"/>
      <c r="P137" s="67"/>
      <c r="Q137" s="68"/>
    </row>
    <row r="138" spans="1:18" ht="16.149999999999999" customHeight="1" thickBot="1" x14ac:dyDescent="0.35">
      <c r="A138" s="26"/>
      <c r="B138" s="280"/>
      <c r="C138" s="281"/>
      <c r="D138" s="27"/>
      <c r="E138" s="27"/>
      <c r="F138" s="27"/>
      <c r="G138" s="27"/>
      <c r="H138" s="27"/>
      <c r="I138" s="177"/>
      <c r="J138" s="26">
        <v>2</v>
      </c>
      <c r="K138" s="228" t="s">
        <v>93</v>
      </c>
      <c r="L138" s="229"/>
      <c r="M138" s="229"/>
      <c r="N138" s="230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2024-07-04T00:31:22Z</cp:lastPrinted>
  <dcterms:created xsi:type="dcterms:W3CDTF">2013-10-17T05:27:34Z</dcterms:created>
  <dcterms:modified xsi:type="dcterms:W3CDTF">2024-08-07T07:28:19Z</dcterms:modified>
</cp:coreProperties>
</file>