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<sst xmlns="http://schemas.openxmlformats.org/spreadsheetml/2006/main" count="178" uniqueCount="144">
  <si>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</si>
  <si>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</si>
  <si>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</si>
  <si>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</si>
  <si>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</si>
  <si>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</si>
  <si>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</si>
  <si>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</si>
  <si>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</si>
  <si>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</si>
  <si>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</si>
  <si>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</si>
  <si>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</si>
  <si>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</si>
  <si>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</si>
  <si>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</si>
  <si>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</si>
  <si>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</si>
  <si>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</si>
  <si>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</si>
  <si>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</si>
  <si>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</si>
  <si>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</si>
  <si>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</si>
  <si>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</si>
  <si>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</si>
  <si>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</si>
  <si>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</si>
  <si>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</si>
  <si>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</si>
  <si>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</si>
  <si>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</si>
  <si>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</si>
  <si>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</si>
  <si>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</si>
  <si>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</si>
  <si>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</si>
  <si>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</si>
  <si>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</si>
  <si>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</si>
  <si>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</si>
  <si>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</si>
  <si>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</si>
  <si>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</si>
  <si>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</si>
  <si>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</si>
  <si>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</si>
  <si>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</si>
  <si>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</si>
  <si>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</si>
  <si>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</si>
  <si>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</si>
  <si>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</si>
  <si>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</si>
  <si>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</si>
  <si>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</si>
  <si>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</si>
  <si>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</si>
  <si>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</si>
  <si>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</si>
  <si>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</si>
  <si>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</si>
  <si>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</si>
  <si>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</si>
  <si>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</si>
  <si>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</si>
  <si>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</si>
  <si>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</si>
  <si>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</si>
  <si>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</si>
  <si>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</si>
  <si>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</si>
  <si>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</si>
  <si>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</si>
  <si>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</si>
  <si>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</si>
  <si>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</si>
  <si>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</si>
  <si>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</si>
  <si>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</si>
  <si>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</si>
  <si>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</si>
  <si>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</si>
  <si>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</si>
  <si>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</si>
  <si>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</si>
  <si>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</si>
  <si>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</si>
  <si>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</si>
  <si>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</si>
  <si>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</si>
  <si>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</si>
  <si>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</si>
  <si>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</si>
  <si>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</si>
  <si>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</si>
  <si>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</si>
  <si>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</si>
  <si>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제주시 동부보건소</t>
    <phoneticPr fontId="1" type="noConversion"/>
  </si>
  <si>
    <t>승강기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</si>
  <si>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</si>
  <si>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</si>
  <si>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</si>
  <si>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내부</t>
    <phoneticPr fontId="1" type="noConversion"/>
  </si>
  <si>
    <t>3층 출입문</t>
    <phoneticPr fontId="1" type="noConversion"/>
  </si>
  <si>
    <t>전산실/방송실</t>
    <phoneticPr fontId="1" type="noConversion"/>
  </si>
  <si>
    <t>소장실</t>
    <phoneticPr fontId="1" type="noConversion"/>
  </si>
  <si>
    <t>소회의실</t>
    <phoneticPr fontId="1" type="noConversion"/>
  </si>
  <si>
    <t>사무실</t>
    <phoneticPr fontId="1" type="noConversion"/>
  </si>
  <si>
    <t>3층 화장실</t>
    <phoneticPr fontId="1" type="noConversion"/>
  </si>
  <si>
    <t>남</t>
    <phoneticPr fontId="1" type="noConversion"/>
  </si>
  <si>
    <t>여</t>
    <phoneticPr fontId="1" type="noConversion"/>
  </si>
  <si>
    <t>2-3층 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</si>
  <si>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</si>
  <si>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</si>
  <si>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</si>
  <si>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</si>
  <si>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</si>
  <si>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</si>
  <si>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</si>
  <si>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</si>
  <si>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2층 출입문</t>
    <phoneticPr fontId="1" type="noConversion"/>
  </si>
  <si>
    <t>휴게실</t>
    <phoneticPr fontId="1" type="noConversion"/>
  </si>
  <si>
    <t>다목적실</t>
    <phoneticPr fontId="1" type="noConversion"/>
  </si>
  <si>
    <t>금연클리닉</t>
    <phoneticPr fontId="1" type="noConversion"/>
  </si>
  <si>
    <t>임상병리실</t>
    <phoneticPr fontId="1" type="noConversion"/>
  </si>
  <si>
    <t>결핵관리실</t>
    <phoneticPr fontId="1" type="noConversion"/>
  </si>
  <si>
    <t>체력건강증진실</t>
    <phoneticPr fontId="1" type="noConversion"/>
  </si>
  <si>
    <t>방사선실</t>
    <phoneticPr fontId="1" type="noConversion"/>
  </si>
  <si>
    <t>2층 화장실</t>
    <phoneticPr fontId="1" type="noConversion"/>
  </si>
  <si>
    <t>1-2층 계단</t>
    <phoneticPr fontId="1" type="noConversion"/>
  </si>
  <si>
    <t>1층 출입문</t>
    <phoneticPr fontId="1" type="noConversion"/>
  </si>
  <si>
    <t>예방접종실/모자보건실</t>
    <phoneticPr fontId="1" type="noConversion"/>
  </si>
  <si>
    <t>한의진료실</t>
    <phoneticPr fontId="1" type="noConversion"/>
  </si>
  <si>
    <t>물리치료실</t>
    <phoneticPr fontId="1" type="noConversion"/>
  </si>
  <si>
    <t>진료실</t>
    <phoneticPr fontId="1" type="noConversion"/>
  </si>
  <si>
    <t>건강검진실</t>
    <phoneticPr fontId="1" type="noConversion"/>
  </si>
  <si>
    <t>치과진료실/구강보건실</t>
    <phoneticPr fontId="1" type="noConversion"/>
  </si>
  <si>
    <t>건강관리실</t>
    <phoneticPr fontId="1" type="noConversion"/>
  </si>
  <si>
    <t>1층 화장실</t>
    <phoneticPr fontId="1" type="noConversion"/>
  </si>
  <si>
    <t>1층-3층</t>
    <phoneticPr fontId="1" type="noConversion"/>
  </si>
  <si>
    <t>제주시 구좌읍 김녕로14길 6</t>
    <phoneticPr fontId="1" type="noConversion"/>
  </si>
  <si>
    <t>보건소</t>
    <phoneticPr fontId="1" type="noConversion"/>
  </si>
  <si>
    <t>손종은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</si>
</sst>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1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43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176" fontId="10" fillId="0" borderId="57" xfId="0" applyNumberFormat="1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392206</xdr:colOff>
      <xdr:row>3</xdr:row>
      <xdr:rowOff>67236</xdr:rowOff>
    </xdr:from>
    <xdr:to>
      <xdr:col>7</xdr:col>
      <xdr:colOff>54909</xdr:colOff>
      <xdr:row>5</xdr:row>
      <xdr:rowOff>1424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44118" y="694765"/>
          <a:ext cx="323850" cy="427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D6" sqref="D6:E6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192" t="s">
        <v>39</v>
      </c>
      <c r="B1" s="193"/>
      <c r="C1" s="193"/>
      <c r="D1" s="193"/>
      <c r="E1" s="193"/>
      <c r="F1" s="193"/>
      <c r="G1" s="193"/>
      <c r="H1" s="193"/>
    </row>
    <row r="2" spans="1:9" ht="3.75" customHeight="1" thickBot="1" x14ac:dyDescent="0.35">
      <c r="A2" s="212"/>
      <c r="B2" s="212"/>
      <c r="C2" s="212"/>
      <c r="D2" s="212"/>
      <c r="E2" s="212"/>
      <c r="F2" s="212"/>
      <c r="G2" s="212"/>
      <c r="H2" s="212"/>
    </row>
    <row r="3" spans="1:9" ht="20.100000000000001" customHeight="1" x14ac:dyDescent="0.3">
      <c r="A3" s="215" t="s">
        <v>47</v>
      </c>
      <c r="B3" s="216"/>
      <c r="C3" s="175" t="s">
        <v>98</v>
      </c>
      <c r="D3" s="173" t="s">
        <v>50</v>
      </c>
      <c r="E3" s="312" t="s">
        <v>141</v>
      </c>
      <c r="F3" s="312"/>
      <c r="G3" s="312"/>
      <c r="H3" s="313"/>
    </row>
    <row r="4" spans="1:9" ht="20.100000000000001" customHeight="1" x14ac:dyDescent="0.3">
      <c r="A4" s="217" t="s">
        <v>48</v>
      </c>
      <c r="B4" s="218"/>
      <c r="C4" s="176" t="s">
        <v>140</v>
      </c>
      <c r="D4" s="174" t="s">
        <v>69</v>
      </c>
      <c r="E4" s="218" t="s">
        <v>142</v>
      </c>
      <c r="F4" s="218"/>
      <c r="G4" s="218"/>
      <c r="H4" s="314"/>
    </row>
    <row r="5" spans="1:9" ht="20.100000000000001" customHeight="1" thickBot="1" x14ac:dyDescent="0.35">
      <c r="A5" s="219" t="s">
        <v>49</v>
      </c>
      <c r="B5" s="220"/>
      <c r="C5" s="311">
        <v>45460</v>
      </c>
      <c r="D5" s="60" t="s">
        <v>51</v>
      </c>
      <c r="E5" s="227" t="s">
        <v>143</v>
      </c>
      <c r="F5" s="227"/>
      <c r="G5" s="213" t="s">
        <v>52</v>
      </c>
      <c r="H5" s="214"/>
    </row>
    <row r="6" spans="1:9" ht="20.100000000000001" customHeight="1" x14ac:dyDescent="0.3">
      <c r="A6" s="204" t="s">
        <v>10</v>
      </c>
      <c r="B6" s="205"/>
      <c r="C6" s="205"/>
      <c r="D6" s="205" t="s">
        <v>30</v>
      </c>
      <c r="E6" s="205"/>
      <c r="F6" s="208" t="s">
        <v>29</v>
      </c>
      <c r="G6" s="205" t="s">
        <v>42</v>
      </c>
      <c r="H6" s="210" t="s">
        <v>15</v>
      </c>
      <c r="I6" s="231" t="s">
        <v>31</v>
      </c>
    </row>
    <row r="7" spans="1:9" ht="20.100000000000001" customHeight="1" thickBot="1" x14ac:dyDescent="0.35">
      <c r="A7" s="206"/>
      <c r="B7" s="207"/>
      <c r="C7" s="207"/>
      <c r="D7" s="62" t="s">
        <v>13</v>
      </c>
      <c r="E7" s="62" t="s">
        <v>14</v>
      </c>
      <c r="F7" s="209"/>
      <c r="G7" s="207"/>
      <c r="H7" s="211"/>
      <c r="I7" s="231"/>
    </row>
    <row r="8" spans="1:9" ht="18.95" customHeight="1" x14ac:dyDescent="0.3">
      <c r="A8" s="200" t="s">
        <v>11</v>
      </c>
      <c r="B8" s="195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201"/>
      <c r="B9" s="196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201"/>
      <c r="B10" s="194" t="s">
        <v>12</v>
      </c>
      <c r="C10" s="194"/>
      <c r="D10" s="156"/>
      <c r="E10" s="156">
        <v>1</v>
      </c>
      <c r="F10" s="156"/>
      <c r="G10" s="157"/>
      <c r="H10" s="158"/>
      <c r="I10" s="3" t="str">
        <f t="shared" si="0"/>
        <v>1</v>
      </c>
    </row>
    <row r="11" spans="1:9" ht="18.95" customHeight="1" x14ac:dyDescent="0.3">
      <c r="A11" s="201"/>
      <c r="B11" s="197" t="s">
        <v>81</v>
      </c>
      <c r="C11" s="148" t="s">
        <v>73</v>
      </c>
      <c r="D11" s="154"/>
      <c r="E11" s="154"/>
      <c r="F11" s="154"/>
      <c r="G11" s="155">
        <v>1</v>
      </c>
      <c r="H11" s="61"/>
      <c r="I11" s="3" t="str">
        <f t="shared" si="0"/>
        <v>3</v>
      </c>
    </row>
    <row r="12" spans="1:9" ht="18.95" customHeight="1" x14ac:dyDescent="0.3">
      <c r="A12" s="201"/>
      <c r="B12" s="198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201"/>
      <c r="B13" s="199"/>
      <c r="C13" s="148" t="s">
        <v>66</v>
      </c>
      <c r="D13" s="154"/>
      <c r="E13" s="154"/>
      <c r="F13" s="154"/>
      <c r="G13" s="155">
        <v>1</v>
      </c>
      <c r="H13" s="61"/>
      <c r="I13" s="3" t="str">
        <f t="shared" si="0"/>
        <v>3</v>
      </c>
    </row>
    <row r="14" spans="1:9" ht="18.95" customHeight="1" thickBot="1" x14ac:dyDescent="0.35">
      <c r="A14" s="202"/>
      <c r="B14" s="203" t="s">
        <v>16</v>
      </c>
      <c r="C14" s="203"/>
      <c r="D14" s="159"/>
      <c r="E14" s="159"/>
      <c r="F14" s="159"/>
      <c r="G14" s="160">
        <v>1</v>
      </c>
      <c r="H14" s="161"/>
      <c r="I14" s="3" t="str">
        <f t="shared" si="0"/>
        <v>3</v>
      </c>
    </row>
    <row r="15" spans="1:9" ht="18.95" customHeight="1" x14ac:dyDescent="0.3">
      <c r="A15" s="200" t="s">
        <v>53</v>
      </c>
      <c r="B15" s="23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201"/>
      <c r="B16" s="234"/>
      <c r="C16" s="148" t="s">
        <v>63</v>
      </c>
      <c r="D16" s="154"/>
      <c r="E16" s="154"/>
      <c r="F16" s="154">
        <v>1</v>
      </c>
      <c r="G16" s="155"/>
      <c r="H16" s="61"/>
      <c r="I16" s="3" t="str">
        <f t="shared" si="0"/>
        <v>2</v>
      </c>
    </row>
    <row r="17" spans="1:9" ht="18.95" customHeight="1" x14ac:dyDescent="0.3">
      <c r="A17" s="201"/>
      <c r="B17" s="224" t="s">
        <v>17</v>
      </c>
      <c r="C17" s="224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201"/>
      <c r="B18" s="197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201"/>
      <c r="B19" s="199"/>
      <c r="C19" s="148" t="s">
        <v>19</v>
      </c>
      <c r="D19" s="154"/>
      <c r="E19" s="154">
        <v>1</v>
      </c>
      <c r="F19" s="154"/>
      <c r="G19" s="155"/>
      <c r="H19" s="61"/>
      <c r="I19" s="3" t="str">
        <f t="shared" ref="I19" si="1">IF(D19=1,"0",IF(E19=1,"1",IF(F19=1,"2",IF(G19=1,"3"))))</f>
        <v>1</v>
      </c>
    </row>
    <row r="20" spans="1:9" ht="18.95" customHeight="1" x14ac:dyDescent="0.3">
      <c r="A20" s="201"/>
      <c r="B20" s="224" t="s">
        <v>18</v>
      </c>
      <c r="C20" s="224"/>
      <c r="D20" s="156"/>
      <c r="E20" s="156">
        <v>1</v>
      </c>
      <c r="F20" s="156"/>
      <c r="G20" s="157"/>
      <c r="H20" s="158"/>
      <c r="I20" s="3" t="str">
        <f t="shared" si="0"/>
        <v>1</v>
      </c>
    </row>
    <row r="21" spans="1:9" ht="18.95" customHeight="1" x14ac:dyDescent="0.3">
      <c r="A21" s="201"/>
      <c r="B21" s="197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201"/>
      <c r="B22" s="198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201"/>
      <c r="B23" s="198"/>
      <c r="C23" s="148" t="s">
        <v>64</v>
      </c>
      <c r="D23" s="154"/>
      <c r="E23" s="154">
        <v>1</v>
      </c>
      <c r="F23" s="154"/>
      <c r="G23" s="155"/>
      <c r="H23" s="61"/>
      <c r="I23" s="3" t="str">
        <f t="shared" ref="I23" si="2">IF(D23=1,"0",IF(E23=1,"1",IF(F23=1,"2",IF(G23=1,"3"))))</f>
        <v>1</v>
      </c>
    </row>
    <row r="24" spans="1:9" ht="18.95" customHeight="1" x14ac:dyDescent="0.3">
      <c r="A24" s="201"/>
      <c r="B24" s="224" t="s">
        <v>20</v>
      </c>
      <c r="C24" s="224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201"/>
      <c r="B25" s="197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201"/>
      <c r="B26" s="198"/>
      <c r="C26" s="148" t="s">
        <v>79</v>
      </c>
      <c r="D26" s="154"/>
      <c r="E26" s="154"/>
      <c r="F26" s="154">
        <v>1</v>
      </c>
      <c r="G26" s="155"/>
      <c r="H26" s="61"/>
      <c r="I26" s="3" t="str">
        <f t="shared" si="0"/>
        <v>2</v>
      </c>
    </row>
    <row r="27" spans="1:9" ht="18.95" customHeight="1" x14ac:dyDescent="0.3">
      <c r="A27" s="201"/>
      <c r="B27" s="198"/>
      <c r="C27" s="148" t="s">
        <v>77</v>
      </c>
      <c r="D27" s="154"/>
      <c r="E27" s="154">
        <v>1</v>
      </c>
      <c r="F27" s="154"/>
      <c r="G27" s="155"/>
      <c r="H27" s="61"/>
      <c r="I27" s="3" t="str">
        <f t="shared" si="0"/>
        <v>1</v>
      </c>
    </row>
    <row r="28" spans="1:9" ht="33" x14ac:dyDescent="0.3">
      <c r="A28" s="201"/>
      <c r="B28" s="198"/>
      <c r="C28" s="148" t="s">
        <v>80</v>
      </c>
      <c r="D28" s="154"/>
      <c r="E28" s="154"/>
      <c r="F28" s="154">
        <v>1</v>
      </c>
      <c r="G28" s="155"/>
      <c r="H28" s="61"/>
      <c r="I28" s="3" t="str">
        <f t="shared" si="0"/>
        <v>2</v>
      </c>
    </row>
    <row r="29" spans="1:9" ht="18.95" customHeight="1" x14ac:dyDescent="0.3">
      <c r="A29" s="201"/>
      <c r="B29" s="198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201"/>
      <c r="B30" s="224" t="s">
        <v>21</v>
      </c>
      <c r="C30" s="224"/>
      <c r="D30" s="156"/>
      <c r="E30" s="156">
        <v>1</v>
      </c>
      <c r="F30" s="156"/>
      <c r="G30" s="157"/>
      <c r="H30" s="158"/>
      <c r="I30" s="3" t="str">
        <f t="shared" si="0"/>
        <v>1</v>
      </c>
    </row>
    <row r="31" spans="1:9" ht="18.95" customHeight="1" x14ac:dyDescent="0.3">
      <c r="A31" s="201"/>
      <c r="B31" s="197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201"/>
      <c r="B32" s="199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201"/>
      <c r="B33" s="224" t="s">
        <v>22</v>
      </c>
      <c r="C33" s="224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201"/>
      <c r="B34" s="197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232"/>
      <c r="B35" s="199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202"/>
      <c r="B36" s="203" t="s">
        <v>23</v>
      </c>
      <c r="C36" s="203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200" t="s">
        <v>24</v>
      </c>
      <c r="B37" s="226" t="s">
        <v>25</v>
      </c>
      <c r="C37" s="147" t="s">
        <v>45</v>
      </c>
      <c r="D37" s="151"/>
      <c r="E37" s="151"/>
      <c r="F37" s="151">
        <v>1</v>
      </c>
      <c r="G37" s="152"/>
      <c r="H37" s="153"/>
      <c r="I37" s="3" t="str">
        <f t="shared" si="0"/>
        <v>2</v>
      </c>
    </row>
    <row r="38" spans="1:9" ht="18.95" customHeight="1" x14ac:dyDescent="0.3">
      <c r="A38" s="201"/>
      <c r="B38" s="198"/>
      <c r="C38" s="148" t="s">
        <v>75</v>
      </c>
      <c r="D38" s="154"/>
      <c r="E38" s="154">
        <v>1</v>
      </c>
      <c r="F38" s="154"/>
      <c r="G38" s="155"/>
      <c r="H38" s="61"/>
      <c r="I38" s="3" t="str">
        <f t="shared" si="0"/>
        <v>1</v>
      </c>
    </row>
    <row r="39" spans="1:9" ht="18.95" customHeight="1" thickBot="1" x14ac:dyDescent="0.35">
      <c r="A39" s="202"/>
      <c r="B39" s="203" t="s">
        <v>25</v>
      </c>
      <c r="C39" s="203"/>
      <c r="D39" s="159"/>
      <c r="E39" s="159">
        <v>1</v>
      </c>
      <c r="F39" s="159"/>
      <c r="G39" s="160"/>
      <c r="H39" s="161"/>
      <c r="I39" s="3" t="str">
        <f t="shared" si="0"/>
        <v>1</v>
      </c>
    </row>
    <row r="40" spans="1:9" ht="18.95" customHeight="1" x14ac:dyDescent="0.3">
      <c r="A40" s="228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229"/>
      <c r="B41" s="224" t="s">
        <v>27</v>
      </c>
      <c r="C41" s="224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229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230"/>
      <c r="B43" s="225" t="s">
        <v>55</v>
      </c>
      <c r="C43" s="225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21"/>
      <c r="C44" s="222"/>
      <c r="D44" s="222"/>
      <c r="E44" s="222"/>
      <c r="F44" s="222"/>
      <c r="G44" s="222"/>
      <c r="H44" s="223"/>
      <c r="I44" s="3"/>
    </row>
  </sheetData>
  <mergeCells count="41"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0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J11" sqref="J11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82" t="s">
        <v>32</v>
      </c>
      <c r="B1" s="282"/>
      <c r="C1" s="282"/>
      <c r="D1" s="282"/>
      <c r="E1" s="282"/>
      <c r="F1" s="282"/>
      <c r="G1" s="282"/>
      <c r="H1" s="282"/>
      <c r="I1" s="282"/>
      <c r="J1" s="282"/>
      <c r="K1" s="282"/>
      <c r="L1" s="282"/>
      <c r="M1" s="282"/>
      <c r="N1" s="282"/>
      <c r="O1" s="282"/>
      <c r="P1" s="282"/>
      <c r="Q1" s="282"/>
      <c r="R1" s="76"/>
    </row>
    <row r="2" spans="1:24" ht="12" x14ac:dyDescent="0.3">
      <c r="A2" s="77"/>
      <c r="B2" s="295" t="s">
        <v>74</v>
      </c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78"/>
      <c r="O2" s="79" t="s">
        <v>9</v>
      </c>
      <c r="P2" s="293"/>
      <c r="Q2" s="293"/>
      <c r="R2" s="80"/>
    </row>
    <row r="3" spans="1:24" ht="12.75" thickBot="1" x14ac:dyDescent="0.35">
      <c r="A3" s="81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78"/>
      <c r="O3" s="82" t="s">
        <v>8</v>
      </c>
      <c r="P3" s="294"/>
      <c r="Q3" s="294"/>
      <c r="R3" s="83"/>
    </row>
    <row r="4" spans="1:24" s="1" customFormat="1" ht="12.75" thickBot="1" x14ac:dyDescent="0.35">
      <c r="A4" s="289" t="s">
        <v>0</v>
      </c>
      <c r="B4" s="292" t="s">
        <v>68</v>
      </c>
      <c r="C4" s="272" t="s">
        <v>61</v>
      </c>
      <c r="D4" s="273"/>
      <c r="E4" s="273"/>
      <c r="F4" s="273"/>
      <c r="G4" s="273"/>
      <c r="H4" s="273"/>
      <c r="I4" s="274"/>
      <c r="J4" s="272" t="s">
        <v>5</v>
      </c>
      <c r="K4" s="273"/>
      <c r="L4" s="273"/>
      <c r="M4" s="273"/>
      <c r="N4" s="273"/>
      <c r="O4" s="273"/>
      <c r="P4" s="273"/>
      <c r="Q4" s="274"/>
      <c r="R4" s="235"/>
      <c r="S4" s="235"/>
      <c r="T4" s="235"/>
      <c r="U4" s="235"/>
      <c r="V4" s="235"/>
      <c r="W4" s="235"/>
      <c r="X4" s="235"/>
    </row>
    <row r="5" spans="1:24" s="1" customFormat="1" ht="12" x14ac:dyDescent="0.3">
      <c r="A5" s="290"/>
      <c r="B5" s="290"/>
      <c r="C5" s="289" t="s">
        <v>2</v>
      </c>
      <c r="D5" s="265" t="s">
        <v>1</v>
      </c>
      <c r="E5" s="267" t="s">
        <v>3</v>
      </c>
      <c r="F5" s="263" t="s">
        <v>6</v>
      </c>
      <c r="G5" s="261" t="s">
        <v>7</v>
      </c>
      <c r="H5" s="261"/>
      <c r="I5" s="262"/>
      <c r="J5" s="283" t="s">
        <v>2</v>
      </c>
      <c r="K5" s="285" t="s">
        <v>1</v>
      </c>
      <c r="L5" s="276" t="s">
        <v>3</v>
      </c>
      <c r="M5" s="277" t="s">
        <v>6</v>
      </c>
      <c r="N5" s="275" t="s">
        <v>7</v>
      </c>
      <c r="O5" s="276"/>
      <c r="P5" s="276"/>
      <c r="Q5" s="277"/>
      <c r="R5" s="235"/>
      <c r="S5" s="235"/>
      <c r="T5" s="235"/>
      <c r="U5" s="235"/>
      <c r="V5" s="235"/>
      <c r="W5" s="235"/>
      <c r="X5" s="235"/>
    </row>
    <row r="6" spans="1:24" s="1" customFormat="1" ht="24.75" thickBot="1" x14ac:dyDescent="0.35">
      <c r="A6" s="291"/>
      <c r="B6" s="291"/>
      <c r="C6" s="291"/>
      <c r="D6" s="266"/>
      <c r="E6" s="268"/>
      <c r="F6" s="264"/>
      <c r="G6" s="84" t="s">
        <v>34</v>
      </c>
      <c r="H6" s="85" t="s">
        <v>35</v>
      </c>
      <c r="I6" s="86" t="s">
        <v>36</v>
      </c>
      <c r="J6" s="284"/>
      <c r="K6" s="286"/>
      <c r="L6" s="287"/>
      <c r="M6" s="288"/>
      <c r="N6" s="84" t="s">
        <v>37</v>
      </c>
      <c r="O6" s="85" t="s">
        <v>38</v>
      </c>
      <c r="P6" s="85" t="s">
        <v>34</v>
      </c>
      <c r="Q6" s="86" t="s">
        <v>36</v>
      </c>
      <c r="R6" s="235"/>
      <c r="S6" s="235"/>
      <c r="T6" s="235"/>
      <c r="U6" s="235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42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/>
      <c r="Q7" s="12">
        <v>1</v>
      </c>
    </row>
    <row r="8" spans="1:24" s="1" customFormat="1" ht="16.149999999999999" customHeight="1" thickBot="1" x14ac:dyDescent="0.35">
      <c r="A8" s="75">
        <v>2</v>
      </c>
      <c r="B8" s="243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>
        <v>1</v>
      </c>
      <c r="P8" s="18">
        <v>1</v>
      </c>
      <c r="Q8" s="19">
        <v>1</v>
      </c>
    </row>
    <row r="9" spans="1:24" s="1" customFormat="1" ht="16.149999999999999" customHeight="1" thickBot="1" x14ac:dyDescent="0.35">
      <c r="A9" s="75">
        <v>3</v>
      </c>
      <c r="B9" s="243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44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8" t="s">
        <v>99</v>
      </c>
      <c r="C11" s="70" t="s">
        <v>100</v>
      </c>
      <c r="D11" s="48">
        <v>1</v>
      </c>
      <c r="E11" s="49"/>
      <c r="F11" s="50"/>
      <c r="G11" s="51"/>
      <c r="H11" s="49"/>
      <c r="I11" s="50"/>
      <c r="J11" s="189" t="s">
        <v>100</v>
      </c>
      <c r="K11" s="53"/>
      <c r="L11" s="54"/>
      <c r="M11" s="55">
        <v>1</v>
      </c>
      <c r="N11" s="56"/>
      <c r="O11" s="54"/>
      <c r="P11" s="54">
        <v>1</v>
      </c>
      <c r="Q11" s="55"/>
    </row>
    <row r="12" spans="1:24" s="1" customFormat="1" ht="16.149999999999999" customHeight="1" thickBot="1" x14ac:dyDescent="0.35">
      <c r="A12" s="75">
        <v>6</v>
      </c>
      <c r="B12" s="249"/>
      <c r="C12" s="71" t="s">
        <v>101</v>
      </c>
      <c r="D12" s="29">
        <v>1</v>
      </c>
      <c r="E12" s="30"/>
      <c r="F12" s="31"/>
      <c r="G12" s="32"/>
      <c r="H12" s="30"/>
      <c r="I12" s="31"/>
      <c r="J12" s="190" t="s">
        <v>101</v>
      </c>
      <c r="K12" s="34"/>
      <c r="L12" s="35"/>
      <c r="M12" s="36">
        <v>1</v>
      </c>
      <c r="N12" s="37"/>
      <c r="O12" s="35"/>
      <c r="P12" s="35">
        <v>1</v>
      </c>
      <c r="Q12" s="36"/>
    </row>
    <row r="13" spans="1:24" s="1" customFormat="1" ht="16.149999999999999" customHeight="1" thickBot="1" x14ac:dyDescent="0.35">
      <c r="A13" s="75">
        <v>7</v>
      </c>
      <c r="B13" s="249"/>
      <c r="C13" s="71" t="s">
        <v>102</v>
      </c>
      <c r="D13" s="29">
        <v>1</v>
      </c>
      <c r="E13" s="30"/>
      <c r="F13" s="31"/>
      <c r="G13" s="32"/>
      <c r="H13" s="30"/>
      <c r="I13" s="31"/>
      <c r="J13" s="190" t="s">
        <v>102</v>
      </c>
      <c r="K13" s="34"/>
      <c r="L13" s="35"/>
      <c r="M13" s="36">
        <v>1</v>
      </c>
      <c r="N13" s="37"/>
      <c r="O13" s="35"/>
      <c r="P13" s="35">
        <v>1</v>
      </c>
      <c r="Q13" s="36"/>
    </row>
    <row r="14" spans="1:24" s="1" customFormat="1" ht="16.149999999999999" customHeight="1" thickBot="1" x14ac:dyDescent="0.35">
      <c r="A14" s="75">
        <v>8</v>
      </c>
      <c r="B14" s="250"/>
      <c r="C14" s="72" t="s">
        <v>103</v>
      </c>
      <c r="D14" s="38">
        <v>1</v>
      </c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45" t="s">
        <v>104</v>
      </c>
      <c r="C15" s="75" t="s">
        <v>105</v>
      </c>
      <c r="D15" s="5"/>
      <c r="E15" s="6">
        <v>1</v>
      </c>
      <c r="F15" s="7"/>
      <c r="G15" s="8"/>
      <c r="H15" s="6"/>
      <c r="I15" s="7"/>
      <c r="J15" s="9"/>
      <c r="K15" s="10"/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46"/>
      <c r="C16" s="58" t="s">
        <v>106</v>
      </c>
      <c r="D16" s="13"/>
      <c r="E16" s="4">
        <v>1</v>
      </c>
      <c r="F16" s="14"/>
      <c r="G16" s="15"/>
      <c r="H16" s="4"/>
      <c r="I16" s="14"/>
      <c r="J16" s="47"/>
      <c r="K16" s="17"/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46"/>
      <c r="C17" s="58" t="s">
        <v>107</v>
      </c>
      <c r="D17" s="13"/>
      <c r="E17" s="4">
        <v>1</v>
      </c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47"/>
      <c r="C18" s="74" t="s">
        <v>108</v>
      </c>
      <c r="D18" s="21"/>
      <c r="E18" s="22">
        <v>1</v>
      </c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48" t="s">
        <v>109</v>
      </c>
      <c r="C19" s="70" t="s">
        <v>110</v>
      </c>
      <c r="D19" s="48"/>
      <c r="E19" s="49">
        <v>1</v>
      </c>
      <c r="F19" s="50"/>
      <c r="G19" s="51"/>
      <c r="H19" s="49"/>
      <c r="I19" s="50"/>
      <c r="J19" s="189" t="s">
        <v>110</v>
      </c>
      <c r="K19" s="53"/>
      <c r="L19" s="54"/>
      <c r="M19" s="55">
        <v>1</v>
      </c>
      <c r="N19" s="56"/>
      <c r="O19" s="54"/>
      <c r="P19" s="54">
        <v>1</v>
      </c>
      <c r="Q19" s="55"/>
    </row>
    <row r="20" spans="1:17" s="1" customFormat="1" ht="16.149999999999999" customHeight="1" thickBot="1" x14ac:dyDescent="0.35">
      <c r="A20" s="75">
        <v>14</v>
      </c>
      <c r="B20" s="249"/>
      <c r="C20" s="71" t="s">
        <v>111</v>
      </c>
      <c r="D20" s="29"/>
      <c r="E20" s="30">
        <v>1</v>
      </c>
      <c r="F20" s="31"/>
      <c r="G20" s="32"/>
      <c r="H20" s="30"/>
      <c r="I20" s="31"/>
      <c r="J20" s="190" t="s">
        <v>111</v>
      </c>
      <c r="K20" s="34"/>
      <c r="L20" s="35"/>
      <c r="M20" s="36">
        <v>1</v>
      </c>
      <c r="N20" s="37"/>
      <c r="O20" s="35">
        <v>1</v>
      </c>
      <c r="P20" s="35">
        <v>1</v>
      </c>
      <c r="Q20" s="36"/>
    </row>
    <row r="21" spans="1:17" s="1" customFormat="1" ht="16.149999999999999" customHeight="1" thickBot="1" x14ac:dyDescent="0.35">
      <c r="A21" s="75">
        <v>15</v>
      </c>
      <c r="B21" s="249"/>
      <c r="C21" s="71"/>
      <c r="D21" s="29"/>
      <c r="E21" s="30"/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50"/>
      <c r="C22" s="72"/>
      <c r="D22" s="38"/>
      <c r="E22" s="39"/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42" t="s">
        <v>112</v>
      </c>
      <c r="C23" s="75" t="s">
        <v>113</v>
      </c>
      <c r="D23" s="5"/>
      <c r="E23" s="6">
        <v>1</v>
      </c>
      <c r="F23" s="7"/>
      <c r="G23" s="8"/>
      <c r="H23" s="6"/>
      <c r="I23" s="7"/>
      <c r="J23" s="88" t="s">
        <v>117</v>
      </c>
      <c r="K23" s="10"/>
      <c r="L23" s="11"/>
      <c r="M23" s="12">
        <v>1</v>
      </c>
      <c r="N23" s="73"/>
      <c r="O23" s="11"/>
      <c r="P23" s="11">
        <v>1</v>
      </c>
      <c r="Q23" s="12"/>
    </row>
    <row r="24" spans="1:17" s="1" customFormat="1" ht="16.149999999999999" customHeight="1" thickBot="1" x14ac:dyDescent="0.35">
      <c r="A24" s="75">
        <v>18</v>
      </c>
      <c r="B24" s="243"/>
      <c r="C24" s="58" t="s">
        <v>114</v>
      </c>
      <c r="D24" s="13"/>
      <c r="E24" s="4">
        <v>1</v>
      </c>
      <c r="F24" s="14"/>
      <c r="G24" s="15"/>
      <c r="H24" s="4"/>
      <c r="I24" s="14"/>
      <c r="J24" s="47" t="s">
        <v>118</v>
      </c>
      <c r="K24" s="17"/>
      <c r="L24" s="18">
        <v>1</v>
      </c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43"/>
      <c r="C25" s="58" t="s">
        <v>115</v>
      </c>
      <c r="D25" s="13"/>
      <c r="E25" s="4">
        <v>1</v>
      </c>
      <c r="F25" s="14"/>
      <c r="G25" s="15"/>
      <c r="H25" s="4"/>
      <c r="I25" s="14"/>
      <c r="J25" s="47" t="s">
        <v>119</v>
      </c>
      <c r="K25" s="17"/>
      <c r="L25" s="18">
        <v>1</v>
      </c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44"/>
      <c r="C26" s="74" t="s">
        <v>116</v>
      </c>
      <c r="D26" s="21"/>
      <c r="E26" s="22"/>
      <c r="F26" s="23">
        <v>1</v>
      </c>
      <c r="G26" s="24">
        <v>1</v>
      </c>
      <c r="H26" s="22">
        <v>1</v>
      </c>
      <c r="I26" s="23">
        <v>1</v>
      </c>
      <c r="J26" s="25" t="s">
        <v>120</v>
      </c>
      <c r="K26" s="26"/>
      <c r="L26" s="27"/>
      <c r="M26" s="28">
        <v>1</v>
      </c>
      <c r="N26" s="69"/>
      <c r="O26" s="27"/>
      <c r="P26" s="27">
        <v>1</v>
      </c>
      <c r="Q26" s="28"/>
    </row>
    <row r="27" spans="1:17" s="1" customFormat="1" ht="16.149999999999999" customHeight="1" thickBot="1" x14ac:dyDescent="0.35">
      <c r="A27" s="75">
        <v>21</v>
      </c>
      <c r="B27" s="251" t="s">
        <v>121</v>
      </c>
      <c r="C27" s="70" t="s">
        <v>122</v>
      </c>
      <c r="D27" s="48"/>
      <c r="E27" s="49">
        <v>1</v>
      </c>
      <c r="F27" s="50"/>
      <c r="G27" s="51"/>
      <c r="H27" s="49"/>
      <c r="I27" s="50"/>
      <c r="J27" s="52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52"/>
      <c r="C28" s="71" t="s">
        <v>123</v>
      </c>
      <c r="D28" s="29"/>
      <c r="E28" s="30">
        <v>1</v>
      </c>
      <c r="F28" s="31"/>
      <c r="G28" s="32"/>
      <c r="H28" s="30"/>
      <c r="I28" s="31"/>
      <c r="J28" s="57"/>
      <c r="K28" s="34"/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52"/>
      <c r="C29" s="71" t="s">
        <v>124</v>
      </c>
      <c r="D29" s="29"/>
      <c r="E29" s="30">
        <v>1</v>
      </c>
      <c r="F29" s="31"/>
      <c r="G29" s="32"/>
      <c r="H29" s="30"/>
      <c r="I29" s="31"/>
      <c r="J29" s="57"/>
      <c r="K29" s="34"/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53"/>
      <c r="C30" s="89" t="s">
        <v>125</v>
      </c>
      <c r="D30" s="38"/>
      <c r="E30" s="39">
        <v>1</v>
      </c>
      <c r="F30" s="40"/>
      <c r="G30" s="41"/>
      <c r="H30" s="39"/>
      <c r="I30" s="40"/>
      <c r="J30" s="42"/>
      <c r="K30" s="43"/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54"/>
      <c r="C31" s="90" t="s">
        <v>126</v>
      </c>
      <c r="D31" s="91"/>
      <c r="E31" s="92">
        <v>1</v>
      </c>
      <c r="F31" s="93"/>
      <c r="G31" s="91"/>
      <c r="H31" s="92"/>
      <c r="I31" s="93"/>
      <c r="J31" s="94"/>
      <c r="K31" s="95"/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55"/>
      <c r="C32" s="99" t="s">
        <v>127</v>
      </c>
      <c r="D32" s="100"/>
      <c r="E32" s="101">
        <v>1</v>
      </c>
      <c r="F32" s="102"/>
      <c r="G32" s="100"/>
      <c r="H32" s="101"/>
      <c r="I32" s="102"/>
      <c r="J32" s="103"/>
      <c r="K32" s="104"/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55"/>
      <c r="C33" s="99" t="s">
        <v>128</v>
      </c>
      <c r="D33" s="100"/>
      <c r="E33" s="101">
        <v>1</v>
      </c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56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51" t="s">
        <v>129</v>
      </c>
      <c r="C35" s="126" t="s">
        <v>110</v>
      </c>
      <c r="D35" s="48"/>
      <c r="E35" s="49">
        <v>1</v>
      </c>
      <c r="F35" s="50"/>
      <c r="G35" s="51"/>
      <c r="H35" s="49"/>
      <c r="I35" s="50"/>
      <c r="J35" s="52" t="s">
        <v>110</v>
      </c>
      <c r="K35" s="53"/>
      <c r="L35" s="54"/>
      <c r="M35" s="55">
        <v>1</v>
      </c>
      <c r="N35" s="56"/>
      <c r="O35" s="54"/>
      <c r="P35" s="54">
        <v>1</v>
      </c>
      <c r="Q35" s="55"/>
    </row>
    <row r="36" spans="1:17" s="1" customFormat="1" ht="16.149999999999999" customHeight="1" thickBot="1" x14ac:dyDescent="0.35">
      <c r="A36" s="75">
        <v>30</v>
      </c>
      <c r="B36" s="252"/>
      <c r="C36" s="71" t="s">
        <v>111</v>
      </c>
      <c r="D36" s="29"/>
      <c r="E36" s="30">
        <v>1</v>
      </c>
      <c r="F36" s="31"/>
      <c r="G36" s="32"/>
      <c r="H36" s="30"/>
      <c r="I36" s="31"/>
      <c r="J36" s="57" t="s">
        <v>111</v>
      </c>
      <c r="K36" s="34"/>
      <c r="L36" s="35"/>
      <c r="M36" s="36">
        <v>1</v>
      </c>
      <c r="N36" s="37"/>
      <c r="O36" s="35">
        <v>1</v>
      </c>
      <c r="P36" s="35">
        <v>1</v>
      </c>
      <c r="Q36" s="36"/>
    </row>
    <row r="37" spans="1:17" s="1" customFormat="1" ht="16.149999999999999" customHeight="1" thickBot="1" x14ac:dyDescent="0.35">
      <c r="A37" s="75">
        <v>31</v>
      </c>
      <c r="B37" s="252"/>
      <c r="C37" s="71"/>
      <c r="D37" s="29"/>
      <c r="E37" s="30"/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53"/>
      <c r="C38" s="72"/>
      <c r="D38" s="38"/>
      <c r="E38" s="39"/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42" t="s">
        <v>130</v>
      </c>
      <c r="C39" s="75" t="s">
        <v>113</v>
      </c>
      <c r="D39" s="5"/>
      <c r="E39" s="6">
        <v>1</v>
      </c>
      <c r="F39" s="7"/>
      <c r="G39" s="8"/>
      <c r="H39" s="6"/>
      <c r="I39" s="7"/>
      <c r="J39" s="88" t="s">
        <v>117</v>
      </c>
      <c r="K39" s="10"/>
      <c r="L39" s="11"/>
      <c r="M39" s="12">
        <v>1</v>
      </c>
      <c r="N39" s="73"/>
      <c r="O39" s="11"/>
      <c r="P39" s="11">
        <v>1</v>
      </c>
      <c r="Q39" s="12"/>
    </row>
    <row r="40" spans="1:17" s="1" customFormat="1" ht="16.149999999999999" customHeight="1" thickBot="1" x14ac:dyDescent="0.35">
      <c r="A40" s="75">
        <v>34</v>
      </c>
      <c r="B40" s="243"/>
      <c r="C40" s="58" t="s">
        <v>114</v>
      </c>
      <c r="D40" s="13"/>
      <c r="E40" s="4">
        <v>1</v>
      </c>
      <c r="F40" s="14"/>
      <c r="G40" s="15"/>
      <c r="H40" s="4"/>
      <c r="I40" s="14"/>
      <c r="J40" s="47" t="s">
        <v>118</v>
      </c>
      <c r="K40" s="17"/>
      <c r="L40" s="18">
        <v>1</v>
      </c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43"/>
      <c r="C41" s="58" t="s">
        <v>115</v>
      </c>
      <c r="D41" s="13"/>
      <c r="E41" s="4">
        <v>1</v>
      </c>
      <c r="F41" s="14"/>
      <c r="G41" s="15"/>
      <c r="H41" s="4"/>
      <c r="I41" s="14"/>
      <c r="J41" s="47" t="s">
        <v>119</v>
      </c>
      <c r="K41" s="17"/>
      <c r="L41" s="18">
        <v>1</v>
      </c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44"/>
      <c r="C42" s="74" t="s">
        <v>116</v>
      </c>
      <c r="D42" s="21"/>
      <c r="E42" s="22"/>
      <c r="F42" s="23">
        <v>1</v>
      </c>
      <c r="G42" s="24">
        <v>1</v>
      </c>
      <c r="H42" s="22">
        <v>1</v>
      </c>
      <c r="I42" s="23"/>
      <c r="J42" s="25" t="s">
        <v>120</v>
      </c>
      <c r="K42" s="26"/>
      <c r="L42" s="27"/>
      <c r="M42" s="28">
        <v>1</v>
      </c>
      <c r="N42" s="69"/>
      <c r="O42" s="27"/>
      <c r="P42" s="27">
        <v>1</v>
      </c>
      <c r="Q42" s="28"/>
    </row>
    <row r="43" spans="1:17" s="1" customFormat="1" ht="16.149999999999999" customHeight="1" thickBot="1" x14ac:dyDescent="0.35">
      <c r="A43" s="75">
        <v>37</v>
      </c>
      <c r="B43" s="251" t="s">
        <v>131</v>
      </c>
      <c r="C43" s="70" t="s">
        <v>132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52"/>
      <c r="C44" s="71" t="s">
        <v>133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52"/>
      <c r="C45" s="71" t="s">
        <v>134</v>
      </c>
      <c r="D45" s="29"/>
      <c r="E45" s="30">
        <v>1</v>
      </c>
      <c r="F45" s="31"/>
      <c r="G45" s="32"/>
      <c r="H45" s="30"/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52"/>
      <c r="C46" s="89" t="s">
        <v>135</v>
      </c>
      <c r="D46" s="117"/>
      <c r="E46" s="118">
        <v>1</v>
      </c>
      <c r="F46" s="119"/>
      <c r="G46" s="120"/>
      <c r="H46" s="118"/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54"/>
      <c r="C47" s="90" t="s">
        <v>136</v>
      </c>
      <c r="D47" s="91"/>
      <c r="E47" s="92">
        <v>1</v>
      </c>
      <c r="F47" s="93"/>
      <c r="G47" s="91"/>
      <c r="H47" s="92"/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55"/>
      <c r="C48" s="99" t="s">
        <v>137</v>
      </c>
      <c r="D48" s="100"/>
      <c r="E48" s="101">
        <v>1</v>
      </c>
      <c r="F48" s="102"/>
      <c r="G48" s="100"/>
      <c r="H48" s="101"/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55"/>
      <c r="C49" s="99" t="s">
        <v>138</v>
      </c>
      <c r="D49" s="100"/>
      <c r="E49" s="101">
        <v>1</v>
      </c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56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57" t="s">
        <v>139</v>
      </c>
      <c r="C51" s="126" t="s">
        <v>110</v>
      </c>
      <c r="D51" s="127"/>
      <c r="E51" s="128">
        <v>1</v>
      </c>
      <c r="F51" s="129"/>
      <c r="G51" s="130"/>
      <c r="H51" s="128"/>
      <c r="I51" s="129"/>
      <c r="J51" s="191" t="s">
        <v>110</v>
      </c>
      <c r="K51" s="132"/>
      <c r="L51" s="133"/>
      <c r="M51" s="134">
        <v>1</v>
      </c>
      <c r="N51" s="135"/>
      <c r="O51" s="133"/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49"/>
      <c r="C52" s="71" t="s">
        <v>111</v>
      </c>
      <c r="D52" s="29"/>
      <c r="E52" s="30">
        <v>1</v>
      </c>
      <c r="F52" s="31"/>
      <c r="G52" s="32"/>
      <c r="H52" s="30"/>
      <c r="I52" s="31"/>
      <c r="J52" s="190" t="s">
        <v>111</v>
      </c>
      <c r="K52" s="34"/>
      <c r="L52" s="35"/>
      <c r="M52" s="36">
        <v>1</v>
      </c>
      <c r="N52" s="37"/>
      <c r="O52" s="35">
        <v>1</v>
      </c>
      <c r="P52" s="35">
        <v>1</v>
      </c>
      <c r="Q52" s="36"/>
    </row>
    <row r="53" spans="1:17" s="1" customFormat="1" ht="16.149999999999999" customHeight="1" thickBot="1" x14ac:dyDescent="0.35">
      <c r="A53" s="75">
        <v>47</v>
      </c>
      <c r="B53" s="249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50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54"/>
      <c r="C55" s="90"/>
      <c r="D55" s="91"/>
      <c r="E55" s="92"/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55"/>
      <c r="C56" s="99"/>
      <c r="D56" s="100"/>
      <c r="E56" s="101"/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55"/>
      <c r="C57" s="99"/>
      <c r="D57" s="100"/>
      <c r="E57" s="101"/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56"/>
      <c r="C58" s="108"/>
      <c r="D58" s="109"/>
      <c r="E58" s="110"/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8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9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9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50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54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55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55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56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8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9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9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50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58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59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59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60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51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52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52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53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58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59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59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60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51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52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52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53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58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59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59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60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51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52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52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53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58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59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59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60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51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52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52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53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58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59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59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60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51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52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52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53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58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59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59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60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188">
        <v>109</v>
      </c>
      <c r="B115" s="251"/>
      <c r="C115" s="178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188">
        <v>110</v>
      </c>
      <c r="B116" s="252"/>
      <c r="C116" s="179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188">
        <v>111</v>
      </c>
      <c r="B117" s="252"/>
      <c r="C117" s="179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188">
        <v>112</v>
      </c>
      <c r="B118" s="253"/>
      <c r="C118" s="180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188">
        <v>113</v>
      </c>
      <c r="B119" s="258"/>
      <c r="C119" s="181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188">
        <v>114</v>
      </c>
      <c r="B120" s="259"/>
      <c r="C120" s="182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188">
        <v>115</v>
      </c>
      <c r="B121" s="259"/>
      <c r="C121" s="182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188">
        <v>116</v>
      </c>
      <c r="B122" s="260"/>
      <c r="C122" s="183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188">
        <v>117</v>
      </c>
      <c r="B123" s="251"/>
      <c r="C123" s="178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188">
        <v>118</v>
      </c>
      <c r="B124" s="252"/>
      <c r="C124" s="179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188">
        <v>119</v>
      </c>
      <c r="B125" s="252"/>
      <c r="C125" s="179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188">
        <v>120</v>
      </c>
      <c r="B126" s="253"/>
      <c r="C126" s="180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188">
        <v>121</v>
      </c>
      <c r="B127" s="258"/>
      <c r="C127" s="181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188">
        <v>122</v>
      </c>
      <c r="B128" s="259"/>
      <c r="C128" s="182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188">
        <v>123</v>
      </c>
      <c r="B129" s="259"/>
      <c r="C129" s="182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188">
        <v>124</v>
      </c>
      <c r="B130" s="260"/>
      <c r="C130" s="183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309" t="s">
        <v>4</v>
      </c>
      <c r="B131" s="310"/>
      <c r="C131" s="140">
        <f>SUM(D131:F131)</f>
        <v>36</v>
      </c>
      <c r="D131" s="10">
        <f t="shared" ref="D131:I131" si="0">SUM(D7:D114)</f>
        <v>4</v>
      </c>
      <c r="E131" s="11">
        <f t="shared" si="0"/>
        <v>30</v>
      </c>
      <c r="F131" s="12">
        <f t="shared" si="0"/>
        <v>2</v>
      </c>
      <c r="G131" s="185">
        <f t="shared" si="0"/>
        <v>2</v>
      </c>
      <c r="H131" s="11">
        <f t="shared" si="0"/>
        <v>2</v>
      </c>
      <c r="I131" s="12">
        <f t="shared" si="0"/>
        <v>1</v>
      </c>
      <c r="J131" s="184">
        <f>SUM(K131:M131)</f>
        <v>19</v>
      </c>
      <c r="K131" s="10">
        <f t="shared" ref="K131:Q131" si="1">SUM(K7:K114)</f>
        <v>0</v>
      </c>
      <c r="L131" s="11">
        <f t="shared" si="1"/>
        <v>4</v>
      </c>
      <c r="M131" s="12">
        <f t="shared" si="1"/>
        <v>15</v>
      </c>
      <c r="N131" s="185">
        <f t="shared" si="1"/>
        <v>0</v>
      </c>
      <c r="O131" s="11">
        <f t="shared" si="1"/>
        <v>4</v>
      </c>
      <c r="P131" s="11">
        <f t="shared" si="1"/>
        <v>14</v>
      </c>
      <c r="Q131" s="12">
        <f t="shared" si="1"/>
        <v>2</v>
      </c>
    </row>
    <row r="132" spans="1:18" s="1" customFormat="1" ht="16.149999999999999" customHeight="1" thickBot="1" x14ac:dyDescent="0.35">
      <c r="A132" s="307"/>
      <c r="B132" s="308"/>
      <c r="C132" s="141"/>
      <c r="D132" s="144">
        <f>D131/C131</f>
        <v>0.1111111111111111</v>
      </c>
      <c r="E132" s="142">
        <f>E131/C131</f>
        <v>0.83333333333333337</v>
      </c>
      <c r="F132" s="143">
        <f>F131/C131</f>
        <v>5.5555555555555552E-2</v>
      </c>
      <c r="G132" s="187"/>
      <c r="H132" s="27"/>
      <c r="I132" s="28"/>
      <c r="J132" s="177"/>
      <c r="K132" s="144">
        <f>K131/J131</f>
        <v>0</v>
      </c>
      <c r="L132" s="142">
        <f>L131/J131</f>
        <v>0.21052631578947367</v>
      </c>
      <c r="M132" s="143">
        <f>M131/J131</f>
        <v>0.78947368421052633</v>
      </c>
      <c r="N132" s="187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72" t="s">
        <v>86</v>
      </c>
      <c r="B134" s="273"/>
      <c r="C134" s="273"/>
      <c r="D134" s="273"/>
      <c r="E134" s="273"/>
      <c r="F134" s="273"/>
      <c r="G134" s="273"/>
      <c r="H134" s="273"/>
      <c r="I134" s="274"/>
      <c r="J134" s="304" t="s">
        <v>94</v>
      </c>
      <c r="K134" s="305"/>
      <c r="L134" s="305"/>
      <c r="M134" s="305"/>
      <c r="N134" s="305"/>
      <c r="O134" s="305"/>
      <c r="P134" s="305"/>
      <c r="Q134" s="306"/>
    </row>
    <row r="135" spans="1:18" ht="16.149999999999999" customHeight="1" x14ac:dyDescent="0.3">
      <c r="A135" s="265" t="s">
        <v>62</v>
      </c>
      <c r="B135" s="236" t="s">
        <v>87</v>
      </c>
      <c r="C135" s="238"/>
      <c r="D135" s="267" t="s">
        <v>91</v>
      </c>
      <c r="E135" s="269" t="s">
        <v>92</v>
      </c>
      <c r="F135" s="269"/>
      <c r="G135" s="271"/>
      <c r="H135" s="261"/>
      <c r="I135" s="262"/>
      <c r="J135" s="265" t="s">
        <v>56</v>
      </c>
      <c r="K135" s="236" t="s">
        <v>57</v>
      </c>
      <c r="L135" s="237"/>
      <c r="M135" s="237"/>
      <c r="N135" s="238"/>
      <c r="O135" s="267" t="s">
        <v>59</v>
      </c>
      <c r="P135" s="267" t="s">
        <v>60</v>
      </c>
      <c r="Q135" s="263" t="s">
        <v>58</v>
      </c>
    </row>
    <row r="136" spans="1:18" ht="16.149999999999999" customHeight="1" thickBot="1" x14ac:dyDescent="0.35">
      <c r="A136" s="266"/>
      <c r="B136" s="239"/>
      <c r="C136" s="241"/>
      <c r="D136" s="268"/>
      <c r="E136" s="270"/>
      <c r="F136" s="270"/>
      <c r="G136" s="145"/>
      <c r="H136" s="145"/>
      <c r="I136" s="146"/>
      <c r="J136" s="266"/>
      <c r="K136" s="239"/>
      <c r="L136" s="240"/>
      <c r="M136" s="240"/>
      <c r="N136" s="241"/>
      <c r="O136" s="268"/>
      <c r="P136" s="268"/>
      <c r="Q136" s="264"/>
    </row>
    <row r="137" spans="1:18" ht="16.149999999999999" customHeight="1" thickBot="1" x14ac:dyDescent="0.35">
      <c r="A137" s="66">
        <v>1</v>
      </c>
      <c r="B137" s="278" t="s">
        <v>84</v>
      </c>
      <c r="C137" s="279"/>
      <c r="D137" s="59">
        <v>1</v>
      </c>
      <c r="E137" s="59"/>
      <c r="F137" s="59"/>
      <c r="G137" s="59"/>
      <c r="H137" s="59"/>
      <c r="I137" s="63"/>
      <c r="J137" s="66">
        <v>1</v>
      </c>
      <c r="K137" s="301" t="s">
        <v>70</v>
      </c>
      <c r="L137" s="302"/>
      <c r="M137" s="302"/>
      <c r="N137" s="303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80"/>
      <c r="C138" s="281"/>
      <c r="D138" s="27"/>
      <c r="E138" s="27"/>
      <c r="F138" s="27"/>
      <c r="G138" s="27"/>
      <c r="H138" s="27"/>
      <c r="I138" s="186"/>
      <c r="J138" s="26">
        <v>2</v>
      </c>
      <c r="K138" s="298" t="s">
        <v>93</v>
      </c>
      <c r="L138" s="299"/>
      <c r="M138" s="299"/>
      <c r="N138" s="300"/>
      <c r="O138" s="64"/>
      <c r="P138" s="64"/>
      <c r="Q138" s="65"/>
    </row>
  </sheetData>
  <mergeCells count="74">
    <mergeCell ref="B43:B46"/>
    <mergeCell ref="K138:N138"/>
    <mergeCell ref="K137:N137"/>
    <mergeCell ref="O135:O136"/>
    <mergeCell ref="P135:P136"/>
    <mergeCell ref="J134:Q134"/>
    <mergeCell ref="B63:B66"/>
    <mergeCell ref="A132:B132"/>
    <mergeCell ref="B83:B86"/>
    <mergeCell ref="B99:B102"/>
    <mergeCell ref="B67:B70"/>
    <mergeCell ref="B75:B78"/>
    <mergeCell ref="B71:B74"/>
    <mergeCell ref="A131:B131"/>
    <mergeCell ref="J135:J136"/>
    <mergeCell ref="B87:B90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2:M3"/>
    <mergeCell ref="B137:C137"/>
    <mergeCell ref="B138:C138"/>
    <mergeCell ref="B91:B94"/>
    <mergeCell ref="B95:B98"/>
    <mergeCell ref="B107:B110"/>
    <mergeCell ref="B111:B114"/>
    <mergeCell ref="B115:B118"/>
    <mergeCell ref="B119:B122"/>
    <mergeCell ref="B123:B126"/>
    <mergeCell ref="B127:B130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B103:B106"/>
    <mergeCell ref="V5:X5"/>
    <mergeCell ref="K135:N136"/>
    <mergeCell ref="B39:B42"/>
    <mergeCell ref="B23:B26"/>
    <mergeCell ref="B7:B10"/>
    <mergeCell ref="B15:B18"/>
    <mergeCell ref="B19:B22"/>
    <mergeCell ref="B35:B38"/>
    <mergeCell ref="B59:B62"/>
    <mergeCell ref="B47:B50"/>
    <mergeCell ref="B51:B54"/>
    <mergeCell ref="B79:B82"/>
    <mergeCell ref="B27:B30"/>
    <mergeCell ref="B31:B34"/>
    <mergeCell ref="G5:I5"/>
    <mergeCell ref="Q135:Q13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2024-07-04T00:29:16Z</cp:lastPrinted>
  <dcterms:created xsi:type="dcterms:W3CDTF">2013-10-17T05:27:34Z</dcterms:created>
  <dcterms:modified xsi:type="dcterms:W3CDTF">2024-07-04T00:29:23Z</dcterms:modified>
</cp:coreProperties>
</file>