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<sst xmlns="http://schemas.openxmlformats.org/spreadsheetml/2006/main" count="177" uniqueCount="147">
  <si>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</si>
  <si>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</si>
  <si>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</si>
  <si>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</si>
  <si>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</si>
  <si>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</si>
  <si>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</si>
  <si>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</si>
  <si>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</si>
  <si>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</si>
  <si>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</si>
  <si>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</si>
  <si>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</si>
  <si>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</si>
  <si>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</si>
  <si>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</si>
  <si>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</si>
  <si>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</si>
  <si>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</si>
  <si>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</si>
  <si>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</si>
  <si>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</si>
  <si>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</si>
  <si>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</si>
  <si>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</si>
  <si>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</si>
  <si>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</si>
  <si>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</si>
  <si>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</si>
  <si>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</si>
  <si>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</si>
  <si>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</si>
  <si>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</si>
  <si>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</si>
  <si>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</si>
  <si>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</si>
  <si>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</si>
  <si>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</si>
  <si>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</si>
  <si>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</si>
  <si>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</si>
  <si>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</si>
  <si>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</si>
  <si>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</si>
  <si>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</si>
  <si>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</si>
  <si>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</si>
  <si>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</si>
  <si>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</si>
  <si>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</si>
  <si>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</si>
  <si>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</si>
  <si>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</si>
  <si>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</si>
  <si>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</si>
  <si>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</si>
  <si>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</si>
  <si>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</si>
  <si>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</si>
  <si>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</si>
  <si>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</si>
  <si>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</si>
  <si>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</si>
  <si>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</si>
  <si>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</si>
  <si>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</si>
  <si>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</si>
  <si>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</si>
  <si>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</si>
  <si>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</si>
  <si>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</si>
  <si>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</si>
  <si>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</si>
  <si>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</si>
  <si>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</si>
  <si>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</si>
  <si>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</si>
  <si>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</si>
  <si>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</si>
  <si>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</si>
  <si>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</si>
  <si>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</si>
  <si>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</si>
  <si>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</si>
  <si>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</si>
  <si>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</si>
  <si>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</si>
  <si>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</si>
  <si>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</si>
  <si>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</si>
  <si>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</si>
  <si>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</si>
  <si>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</si>
  <si>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</si>
  <si>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</si>
  <si>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</si>
  <si>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</si>
  <si>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</si>
  <si>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제주시 서부보건소</t>
    <phoneticPr fontId="1" type="noConversion"/>
  </si>
  <si>
    <t>1~3층</t>
    <phoneticPr fontId="1" type="noConversion"/>
  </si>
  <si>
    <t>제주시 한림읍 강구로 5</t>
    <phoneticPr fontId="1" type="noConversion"/>
  </si>
  <si>
    <t>손종은,양순식</t>
    <phoneticPr fontId="1" type="noConversion"/>
  </si>
  <si>
    <t>승강기</t>
    <phoneticPr fontId="1" type="noConversion"/>
  </si>
  <si>
    <t>3F</t>
    <phoneticPr fontId="1" type="noConversion"/>
  </si>
  <si>
    <t>2F</t>
    <phoneticPr fontId="1" type="noConversion"/>
  </si>
  <si>
    <t>1F</t>
    <phoneticPr fontId="1" type="noConversion"/>
  </si>
  <si>
    <t>내부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</si>
  <si>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</si>
  <si>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</si>
  <si>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</si>
  <si>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출입문</t>
    <phoneticPr fontId="1" type="noConversion"/>
  </si>
  <si>
    <t>식당</t>
    <phoneticPr fontId="1" type="noConversion"/>
  </si>
  <si>
    <t>휴게실</t>
    <phoneticPr fontId="1" type="noConversion"/>
  </si>
  <si>
    <t>여직원휴계실</t>
    <phoneticPr fontId="1" type="noConversion"/>
  </si>
  <si>
    <t>창고</t>
    <phoneticPr fontId="1" type="noConversion"/>
  </si>
  <si>
    <t>소회의실</t>
    <phoneticPr fontId="1" type="noConversion"/>
  </si>
  <si>
    <t>소장실</t>
    <phoneticPr fontId="1" type="noConversion"/>
  </si>
  <si>
    <t>사무실</t>
    <phoneticPr fontId="1" type="noConversion"/>
  </si>
  <si>
    <t>상담실</t>
    <phoneticPr fontId="1" type="noConversion"/>
  </si>
  <si>
    <t>2-3 계단</t>
    <phoneticPr fontId="1" type="noConversion"/>
  </si>
  <si>
    <t>상</t>
    <phoneticPr fontId="1" type="noConversion"/>
  </si>
  <si>
    <t>하</t>
    <phoneticPr fontId="1" type="noConversion"/>
  </si>
  <si>
    <t>상참</t>
    <phoneticPr fontId="1" type="noConversion"/>
  </si>
  <si>
    <t>하참</t>
    <phoneticPr fontId="1" type="noConversion"/>
  </si>
  <si>
    <t>2층 화장실</t>
    <phoneticPr fontId="1" type="noConversion"/>
  </si>
  <si>
    <t>2층 출입문</t>
    <phoneticPr fontId="1" type="noConversion"/>
  </si>
  <si>
    <t>방사선실</t>
    <phoneticPr fontId="1" type="noConversion"/>
  </si>
  <si>
    <t>건강증진실</t>
    <phoneticPr fontId="1" type="noConversion"/>
  </si>
  <si>
    <t>결핵관리실</t>
    <phoneticPr fontId="1" type="noConversion"/>
  </si>
  <si>
    <t>금연상담실</t>
    <phoneticPr fontId="1" type="noConversion"/>
  </si>
  <si>
    <t>임상병리실</t>
    <phoneticPr fontId="1" type="noConversion"/>
  </si>
  <si>
    <t>생물테러물품보관실</t>
    <phoneticPr fontId="1" type="noConversion"/>
  </si>
  <si>
    <t>다목적실</t>
    <phoneticPr fontId="1" type="noConversion"/>
  </si>
  <si>
    <t>1-2 계단</t>
    <phoneticPr fontId="1" type="noConversion"/>
  </si>
  <si>
    <t>1층 화장실</t>
    <phoneticPr fontId="1" type="noConversion"/>
  </si>
  <si>
    <t>1층 출입문</t>
    <phoneticPr fontId="1" type="noConversion"/>
  </si>
  <si>
    <t>치과진료실</t>
    <phoneticPr fontId="1" type="noConversion"/>
  </si>
  <si>
    <t>구강보건실</t>
    <phoneticPr fontId="1" type="noConversion"/>
  </si>
  <si>
    <t>재활운동실</t>
    <phoneticPr fontId="1" type="noConversion"/>
  </si>
  <si>
    <t>한의과진료실</t>
    <phoneticPr fontId="1" type="noConversion"/>
  </si>
  <si>
    <t>당직실</t>
    <phoneticPr fontId="1" type="noConversion"/>
  </si>
  <si>
    <t>수유실</t>
    <phoneticPr fontId="1" type="noConversion"/>
  </si>
  <si>
    <t>예방접종실, 모자보건실</t>
    <phoneticPr fontId="1" type="noConversion"/>
  </si>
  <si>
    <t>일반진료실</t>
    <phoneticPr fontId="1" type="noConversion"/>
  </si>
  <si>
    <t>물리치료실</t>
    <phoneticPr fontId="1" type="noConversion"/>
  </si>
  <si>
    <t>양순식</t>
    <phoneticPr fontId="1" type="noConversion"/>
  </si>
  <si>
    <t>보건소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</si>
</sst>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4" fontId="10" fillId="0" borderId="57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47625</xdr:rowOff>
    </xdr:from>
    <xdr:to>
      <xdr:col>7</xdr:col>
      <xdr:colOff>323850</xdr:colOff>
      <xdr:row>4</xdr:row>
      <xdr:rowOff>239370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6275"/>
          <a:ext cx="323850" cy="439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43" sqref="F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5" t="s">
        <v>98</v>
      </c>
      <c r="D3" s="173" t="s">
        <v>50</v>
      </c>
      <c r="E3" s="216" t="s">
        <v>100</v>
      </c>
      <c r="F3" s="216"/>
      <c r="G3" s="216"/>
      <c r="H3" s="217"/>
    </row>
    <row r="4" spans="1:9" ht="20.100000000000001" customHeight="1" x14ac:dyDescent="0.3">
      <c r="A4" s="204" t="s">
        <v>48</v>
      </c>
      <c r="B4" s="205"/>
      <c r="C4" s="176" t="s">
        <v>99</v>
      </c>
      <c r="D4" s="174" t="s">
        <v>69</v>
      </c>
      <c r="E4" s="205" t="s">
        <v>146</v>
      </c>
      <c r="F4" s="205"/>
      <c r="G4" s="205"/>
      <c r="H4" s="215"/>
    </row>
    <row r="5" spans="1:9" ht="20.100000000000001" customHeight="1" thickBot="1" x14ac:dyDescent="0.35">
      <c r="A5" s="206" t="s">
        <v>49</v>
      </c>
      <c r="B5" s="207"/>
      <c r="C5" s="178">
        <v>45461</v>
      </c>
      <c r="D5" s="60" t="s">
        <v>51</v>
      </c>
      <c r="E5" s="214" t="s">
        <v>145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1" t="s">
        <v>31</v>
      </c>
    </row>
    <row r="7" spans="1:9" ht="20.100000000000001" customHeight="1" thickBot="1" x14ac:dyDescent="0.35">
      <c r="A7" s="193"/>
      <c r="B7" s="194"/>
      <c r="C7" s="194"/>
      <c r="D7" s="62" t="s">
        <v>13</v>
      </c>
      <c r="E7" s="62" t="s">
        <v>14</v>
      </c>
      <c r="F7" s="196"/>
      <c r="G7" s="194"/>
      <c r="H7" s="198"/>
      <c r="I7" s="221"/>
    </row>
    <row r="8" spans="1:9" ht="18.95" customHeight="1" x14ac:dyDescent="0.3">
      <c r="A8" s="187" t="s">
        <v>11</v>
      </c>
      <c r="B8" s="182" t="s">
        <v>46</v>
      </c>
      <c r="C8" s="151" t="s">
        <v>65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8.95" customHeight="1" x14ac:dyDescent="0.3">
      <c r="A9" s="188"/>
      <c r="B9" s="183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88"/>
      <c r="B10" s="181" t="s">
        <v>12</v>
      </c>
      <c r="C10" s="181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188"/>
      <c r="B11" s="184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188"/>
      <c r="B12" s="185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188"/>
      <c r="B13" s="186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189"/>
      <c r="B14" s="190" t="s">
        <v>16</v>
      </c>
      <c r="C14" s="190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187" t="s">
        <v>53</v>
      </c>
      <c r="B15" s="223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188"/>
      <c r="B16" s="224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188"/>
      <c r="B17" s="211" t="s">
        <v>17</v>
      </c>
      <c r="C17" s="211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8"/>
      <c r="B18" s="184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8"/>
      <c r="B19" s="186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188"/>
      <c r="B20" s="211" t="s">
        <v>18</v>
      </c>
      <c r="C20" s="211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188"/>
      <c r="B21" s="184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188"/>
      <c r="B22" s="185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188"/>
      <c r="B23" s="185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188"/>
      <c r="B24" s="211" t="s">
        <v>20</v>
      </c>
      <c r="C24" s="211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8"/>
      <c r="B25" s="184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88"/>
      <c r="B26" s="185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88"/>
      <c r="B27" s="185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188"/>
      <c r="B28" s="185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188"/>
      <c r="B29" s="185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88"/>
      <c r="B30" s="211" t="s">
        <v>21</v>
      </c>
      <c r="C30" s="211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88"/>
      <c r="B31" s="184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8"/>
      <c r="B32" s="186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8"/>
      <c r="B33" s="211" t="s">
        <v>22</v>
      </c>
      <c r="C33" s="211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8"/>
      <c r="B34" s="184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22"/>
      <c r="B35" s="186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89"/>
      <c r="B36" s="190" t="s">
        <v>23</v>
      </c>
      <c r="C36" s="190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7" t="s">
        <v>24</v>
      </c>
      <c r="B37" s="213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188"/>
      <c r="B38" s="185"/>
      <c r="C38" s="148" t="s">
        <v>75</v>
      </c>
      <c r="D38" s="154">
        <v>1</v>
      </c>
      <c r="E38" s="154"/>
      <c r="F38" s="154"/>
      <c r="G38" s="155"/>
      <c r="H38" s="61"/>
      <c r="I38" s="3" t="str">
        <f t="shared" si="0"/>
        <v>0</v>
      </c>
    </row>
    <row r="39" spans="1:9" ht="18.95" customHeight="1" thickBot="1" x14ac:dyDescent="0.35">
      <c r="A39" s="189"/>
      <c r="B39" s="190" t="s">
        <v>25</v>
      </c>
      <c r="C39" s="190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18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19"/>
      <c r="B41" s="211" t="s">
        <v>27</v>
      </c>
      <c r="C41" s="211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19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20"/>
      <c r="B43" s="212" t="s">
        <v>55</v>
      </c>
      <c r="C43" s="212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H15" sqref="H1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7" t="s">
        <v>32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76"/>
    </row>
    <row r="2" spans="1:24" ht="12" x14ac:dyDescent="0.3">
      <c r="A2" s="77"/>
      <c r="B2" s="258" t="s">
        <v>74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78"/>
      <c r="O2" s="79" t="s">
        <v>9</v>
      </c>
      <c r="P2" s="288">
        <v>45461</v>
      </c>
      <c r="Q2" s="288"/>
      <c r="R2" s="80"/>
    </row>
    <row r="3" spans="1:24" ht="12.75" thickBot="1" x14ac:dyDescent="0.35">
      <c r="A3" s="81"/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78"/>
      <c r="O3" s="82" t="s">
        <v>8</v>
      </c>
      <c r="P3" s="289" t="s">
        <v>101</v>
      </c>
      <c r="Q3" s="289"/>
      <c r="R3" s="83"/>
    </row>
    <row r="4" spans="1:24" s="1" customFormat="1" ht="12.75" thickBot="1" x14ac:dyDescent="0.35">
      <c r="A4" s="284" t="s">
        <v>0</v>
      </c>
      <c r="B4" s="287" t="s">
        <v>68</v>
      </c>
      <c r="C4" s="266" t="s">
        <v>61</v>
      </c>
      <c r="D4" s="267"/>
      <c r="E4" s="267"/>
      <c r="F4" s="267"/>
      <c r="G4" s="267"/>
      <c r="H4" s="267"/>
      <c r="I4" s="268"/>
      <c r="J4" s="266" t="s">
        <v>5</v>
      </c>
      <c r="K4" s="267"/>
      <c r="L4" s="267"/>
      <c r="M4" s="267"/>
      <c r="N4" s="267"/>
      <c r="O4" s="267"/>
      <c r="P4" s="267"/>
      <c r="Q4" s="268"/>
      <c r="R4" s="227"/>
      <c r="S4" s="227"/>
      <c r="T4" s="227"/>
      <c r="U4" s="227"/>
      <c r="V4" s="227"/>
      <c r="W4" s="227"/>
      <c r="X4" s="227"/>
    </row>
    <row r="5" spans="1:24" s="1" customFormat="1" ht="12" x14ac:dyDescent="0.3">
      <c r="A5" s="285"/>
      <c r="B5" s="285"/>
      <c r="C5" s="284" t="s">
        <v>2</v>
      </c>
      <c r="D5" s="261" t="s">
        <v>1</v>
      </c>
      <c r="E5" s="225" t="s">
        <v>3</v>
      </c>
      <c r="F5" s="251" t="s">
        <v>6</v>
      </c>
      <c r="G5" s="249" t="s">
        <v>7</v>
      </c>
      <c r="H5" s="249"/>
      <c r="I5" s="250"/>
      <c r="J5" s="278" t="s">
        <v>2</v>
      </c>
      <c r="K5" s="280" t="s">
        <v>1</v>
      </c>
      <c r="L5" s="270" t="s">
        <v>3</v>
      </c>
      <c r="M5" s="271" t="s">
        <v>6</v>
      </c>
      <c r="N5" s="269" t="s">
        <v>7</v>
      </c>
      <c r="O5" s="270"/>
      <c r="P5" s="270"/>
      <c r="Q5" s="271"/>
      <c r="R5" s="227"/>
      <c r="S5" s="227"/>
      <c r="T5" s="227"/>
      <c r="U5" s="227"/>
      <c r="V5" s="227"/>
      <c r="W5" s="227"/>
      <c r="X5" s="227"/>
    </row>
    <row r="6" spans="1:24" s="1" customFormat="1" ht="24.75" thickBot="1" x14ac:dyDescent="0.35">
      <c r="A6" s="286"/>
      <c r="B6" s="286"/>
      <c r="C6" s="286"/>
      <c r="D6" s="262"/>
      <c r="E6" s="226"/>
      <c r="F6" s="252"/>
      <c r="G6" s="84" t="s">
        <v>34</v>
      </c>
      <c r="H6" s="85" t="s">
        <v>35</v>
      </c>
      <c r="I6" s="86" t="s">
        <v>36</v>
      </c>
      <c r="J6" s="279"/>
      <c r="K6" s="281"/>
      <c r="L6" s="282"/>
      <c r="M6" s="283"/>
      <c r="N6" s="84" t="s">
        <v>37</v>
      </c>
      <c r="O6" s="85" t="s">
        <v>38</v>
      </c>
      <c r="P6" s="85" t="s">
        <v>34</v>
      </c>
      <c r="Q6" s="86" t="s">
        <v>36</v>
      </c>
      <c r="R6" s="227"/>
      <c r="S6" s="227"/>
      <c r="T6" s="227"/>
      <c r="U6" s="227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34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>
        <v>1</v>
      </c>
      <c r="O7" s="11"/>
      <c r="P7" s="11"/>
      <c r="Q7" s="12">
        <v>1</v>
      </c>
    </row>
    <row r="8" spans="1:24" s="1" customFormat="1" ht="16.149999999999999" customHeight="1" thickBot="1" x14ac:dyDescent="0.35">
      <c r="A8" s="75">
        <v>2</v>
      </c>
      <c r="B8" s="235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35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36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72" t="s">
        <v>102</v>
      </c>
      <c r="C11" s="70" t="s">
        <v>103</v>
      </c>
      <c r="D11" s="48">
        <v>1</v>
      </c>
      <c r="E11" s="49"/>
      <c r="F11" s="50"/>
      <c r="G11" s="51"/>
      <c r="H11" s="49"/>
      <c r="I11" s="50"/>
      <c r="J11" s="52" t="s">
        <v>103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73"/>
      <c r="C12" s="71" t="s">
        <v>104</v>
      </c>
      <c r="D12" s="29">
        <v>1</v>
      </c>
      <c r="E12" s="30"/>
      <c r="F12" s="31"/>
      <c r="G12" s="32"/>
      <c r="H12" s="30"/>
      <c r="I12" s="31"/>
      <c r="J12" s="57" t="s">
        <v>104</v>
      </c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5">
        <v>7</v>
      </c>
      <c r="B13" s="273"/>
      <c r="C13" s="71" t="s">
        <v>105</v>
      </c>
      <c r="D13" s="29">
        <v>1</v>
      </c>
      <c r="E13" s="30"/>
      <c r="F13" s="31"/>
      <c r="G13" s="32"/>
      <c r="H13" s="30"/>
      <c r="I13" s="31"/>
      <c r="J13" s="57" t="s">
        <v>105</v>
      </c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thickBot="1" x14ac:dyDescent="0.35">
      <c r="A14" s="75">
        <v>8</v>
      </c>
      <c r="B14" s="274"/>
      <c r="C14" s="72" t="s">
        <v>106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37" t="s">
        <v>107</v>
      </c>
      <c r="C15" s="75" t="s">
        <v>108</v>
      </c>
      <c r="D15" s="5"/>
      <c r="E15" s="6"/>
      <c r="F15" s="7">
        <v>1</v>
      </c>
      <c r="G15" s="8">
        <v>1</v>
      </c>
      <c r="H15" s="6"/>
      <c r="I15" s="7"/>
      <c r="J15" s="9" t="s">
        <v>108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38"/>
      <c r="C16" s="58" t="s">
        <v>109</v>
      </c>
      <c r="D16" s="13"/>
      <c r="E16" s="4"/>
      <c r="F16" s="14">
        <v>1</v>
      </c>
      <c r="G16" s="15">
        <v>1</v>
      </c>
      <c r="H16" s="4"/>
      <c r="I16" s="14"/>
      <c r="J16" s="47" t="s">
        <v>109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38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39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46" t="s">
        <v>110</v>
      </c>
      <c r="C19" s="70" t="s">
        <v>111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47"/>
      <c r="C20" s="71" t="s">
        <v>112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47"/>
      <c r="C21" s="71" t="s">
        <v>113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47"/>
      <c r="C22" s="72" t="s">
        <v>114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7"/>
      <c r="C23" s="75" t="s">
        <v>115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47"/>
      <c r="C24" s="58" t="s">
        <v>116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7"/>
      <c r="C25" s="58" t="s">
        <v>117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48"/>
      <c r="C26" s="74" t="s">
        <v>118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46" t="s">
        <v>119</v>
      </c>
      <c r="C27" s="70"/>
      <c r="D27" s="48"/>
      <c r="E27" s="49"/>
      <c r="F27" s="50"/>
      <c r="G27" s="51"/>
      <c r="H27" s="49"/>
      <c r="I27" s="50"/>
      <c r="J27" s="52" t="s">
        <v>120</v>
      </c>
      <c r="K27" s="53"/>
      <c r="L27" s="54"/>
      <c r="M27" s="55">
        <v>1</v>
      </c>
      <c r="N27" s="56"/>
      <c r="O27" s="54"/>
      <c r="P27" s="54">
        <v>1</v>
      </c>
      <c r="Q27" s="55"/>
    </row>
    <row r="28" spans="1:17" s="1" customFormat="1" ht="16.149999999999999" customHeight="1" thickBot="1" x14ac:dyDescent="0.35">
      <c r="A28" s="75">
        <v>22</v>
      </c>
      <c r="B28" s="247"/>
      <c r="C28" s="71"/>
      <c r="D28" s="29"/>
      <c r="E28" s="30"/>
      <c r="F28" s="31"/>
      <c r="G28" s="32"/>
      <c r="H28" s="30"/>
      <c r="I28" s="31"/>
      <c r="J28" s="57" t="s">
        <v>122</v>
      </c>
      <c r="K28" s="34"/>
      <c r="L28" s="35"/>
      <c r="M28" s="36">
        <v>1</v>
      </c>
      <c r="N28" s="37"/>
      <c r="O28" s="35"/>
      <c r="P28" s="35">
        <v>1</v>
      </c>
      <c r="Q28" s="36"/>
    </row>
    <row r="29" spans="1:17" s="1" customFormat="1" ht="16.149999999999999" customHeight="1" thickBot="1" x14ac:dyDescent="0.35">
      <c r="A29" s="75">
        <v>23</v>
      </c>
      <c r="B29" s="247"/>
      <c r="C29" s="71"/>
      <c r="D29" s="29"/>
      <c r="E29" s="30"/>
      <c r="F29" s="31"/>
      <c r="G29" s="32"/>
      <c r="H29" s="30"/>
      <c r="I29" s="31"/>
      <c r="J29" s="57" t="s">
        <v>123</v>
      </c>
      <c r="K29" s="34"/>
      <c r="L29" s="35"/>
      <c r="M29" s="36">
        <v>1</v>
      </c>
      <c r="N29" s="37"/>
      <c r="O29" s="35"/>
      <c r="P29" s="35">
        <v>1</v>
      </c>
      <c r="Q29" s="36"/>
    </row>
    <row r="30" spans="1:17" s="1" customFormat="1" ht="16.149999999999999" customHeight="1" thickBot="1" x14ac:dyDescent="0.35">
      <c r="A30" s="75">
        <v>24</v>
      </c>
      <c r="B30" s="248"/>
      <c r="C30" s="89"/>
      <c r="D30" s="38"/>
      <c r="E30" s="39"/>
      <c r="F30" s="40"/>
      <c r="G30" s="41"/>
      <c r="H30" s="39"/>
      <c r="I30" s="40"/>
      <c r="J30" s="42" t="s">
        <v>121</v>
      </c>
      <c r="K30" s="43"/>
      <c r="L30" s="44"/>
      <c r="M30" s="45">
        <v>1</v>
      </c>
      <c r="N30" s="46"/>
      <c r="O30" s="44"/>
      <c r="P30" s="44">
        <v>1</v>
      </c>
      <c r="Q30" s="45"/>
    </row>
    <row r="31" spans="1:17" s="1" customFormat="1" ht="16.149999999999999" customHeight="1" thickBot="1" x14ac:dyDescent="0.35">
      <c r="A31" s="75">
        <v>25</v>
      </c>
      <c r="B31" s="240" t="s">
        <v>124</v>
      </c>
      <c r="C31" s="90" t="s">
        <v>108</v>
      </c>
      <c r="D31" s="91"/>
      <c r="E31" s="92"/>
      <c r="F31" s="93">
        <v>1</v>
      </c>
      <c r="G31" s="91">
        <v>1</v>
      </c>
      <c r="H31" s="92"/>
      <c r="I31" s="93"/>
      <c r="J31" s="94" t="s">
        <v>108</v>
      </c>
      <c r="K31" s="95">
        <v>1</v>
      </c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41"/>
      <c r="C32" s="99" t="s">
        <v>109</v>
      </c>
      <c r="D32" s="100"/>
      <c r="E32" s="101"/>
      <c r="F32" s="102">
        <v>1</v>
      </c>
      <c r="G32" s="100">
        <v>1</v>
      </c>
      <c r="H32" s="101"/>
      <c r="I32" s="102"/>
      <c r="J32" s="103" t="s">
        <v>109</v>
      </c>
      <c r="K32" s="104">
        <v>1</v>
      </c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41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42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46" t="s">
        <v>125</v>
      </c>
      <c r="C35" s="126" t="s">
        <v>126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47"/>
      <c r="C36" s="71" t="s">
        <v>127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47"/>
      <c r="C37" s="71" t="s">
        <v>128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47"/>
      <c r="C38" s="72" t="s">
        <v>129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47"/>
      <c r="C39" s="75" t="s">
        <v>130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350000000000001" customHeight="1" thickBot="1" x14ac:dyDescent="0.35">
      <c r="A40" s="75">
        <v>34</v>
      </c>
      <c r="B40" s="247"/>
      <c r="C40" s="58" t="s">
        <v>131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47"/>
      <c r="C41" s="58" t="s">
        <v>132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48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46" t="s">
        <v>133</v>
      </c>
      <c r="C43" s="70"/>
      <c r="D43" s="48"/>
      <c r="E43" s="49"/>
      <c r="F43" s="50"/>
      <c r="G43" s="51"/>
      <c r="H43" s="49"/>
      <c r="I43" s="50"/>
      <c r="J43" s="52" t="s">
        <v>120</v>
      </c>
      <c r="K43" s="53"/>
      <c r="L43" s="54"/>
      <c r="M43" s="55">
        <v>1</v>
      </c>
      <c r="N43" s="56"/>
      <c r="O43" s="54"/>
      <c r="P43" s="54">
        <v>1</v>
      </c>
      <c r="Q43" s="55"/>
    </row>
    <row r="44" spans="1:17" s="1" customFormat="1" ht="16.149999999999999" customHeight="1" thickBot="1" x14ac:dyDescent="0.35">
      <c r="A44" s="75">
        <v>38</v>
      </c>
      <c r="B44" s="247"/>
      <c r="C44" s="71"/>
      <c r="D44" s="29"/>
      <c r="E44" s="30"/>
      <c r="F44" s="31"/>
      <c r="G44" s="32"/>
      <c r="H44" s="30"/>
      <c r="I44" s="31"/>
      <c r="J44" s="57" t="s">
        <v>122</v>
      </c>
      <c r="K44" s="34"/>
      <c r="L44" s="35"/>
      <c r="M44" s="36">
        <v>1</v>
      </c>
      <c r="N44" s="37"/>
      <c r="O44" s="35"/>
      <c r="P44" s="35">
        <v>1</v>
      </c>
      <c r="Q44" s="36"/>
    </row>
    <row r="45" spans="1:17" s="1" customFormat="1" ht="16.149999999999999" customHeight="1" thickBot="1" x14ac:dyDescent="0.35">
      <c r="A45" s="75">
        <v>39</v>
      </c>
      <c r="B45" s="247"/>
      <c r="C45" s="71"/>
      <c r="D45" s="29"/>
      <c r="E45" s="30"/>
      <c r="F45" s="31"/>
      <c r="G45" s="32"/>
      <c r="H45" s="30"/>
      <c r="I45" s="31"/>
      <c r="J45" s="57" t="s">
        <v>123</v>
      </c>
      <c r="K45" s="34"/>
      <c r="L45" s="35"/>
      <c r="M45" s="36">
        <v>1</v>
      </c>
      <c r="N45" s="37"/>
      <c r="O45" s="35"/>
      <c r="P45" s="35">
        <v>1</v>
      </c>
      <c r="Q45" s="36"/>
    </row>
    <row r="46" spans="1:17" s="1" customFormat="1" ht="16.149999999999999" customHeight="1" thickBot="1" x14ac:dyDescent="0.35">
      <c r="A46" s="75">
        <v>40</v>
      </c>
      <c r="B46" s="247"/>
      <c r="C46" s="89"/>
      <c r="D46" s="117"/>
      <c r="E46" s="118"/>
      <c r="F46" s="119"/>
      <c r="G46" s="120"/>
      <c r="H46" s="118"/>
      <c r="I46" s="119"/>
      <c r="J46" s="121" t="s">
        <v>121</v>
      </c>
      <c r="K46" s="122"/>
      <c r="L46" s="123"/>
      <c r="M46" s="124">
        <v>1</v>
      </c>
      <c r="N46" s="125"/>
      <c r="O46" s="123"/>
      <c r="P46" s="123">
        <v>1</v>
      </c>
      <c r="Q46" s="124"/>
    </row>
    <row r="47" spans="1:17" s="1" customFormat="1" ht="16.149999999999999" customHeight="1" thickBot="1" x14ac:dyDescent="0.35">
      <c r="A47" s="75">
        <v>41</v>
      </c>
      <c r="B47" s="240" t="s">
        <v>134</v>
      </c>
      <c r="C47" s="90" t="s">
        <v>108</v>
      </c>
      <c r="D47" s="91"/>
      <c r="E47" s="92"/>
      <c r="F47" s="93">
        <v>1</v>
      </c>
      <c r="G47" s="91">
        <v>1</v>
      </c>
      <c r="H47" s="92"/>
      <c r="I47" s="93"/>
      <c r="J47" s="94" t="s">
        <v>108</v>
      </c>
      <c r="K47" s="95">
        <v>1</v>
      </c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41"/>
      <c r="C48" s="99" t="s">
        <v>109</v>
      </c>
      <c r="D48" s="100"/>
      <c r="E48" s="101"/>
      <c r="F48" s="102">
        <v>1</v>
      </c>
      <c r="G48" s="100">
        <v>1</v>
      </c>
      <c r="H48" s="101"/>
      <c r="I48" s="102"/>
      <c r="J48" s="103" t="s">
        <v>109</v>
      </c>
      <c r="K48" s="104">
        <v>1</v>
      </c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41"/>
      <c r="C49" s="99"/>
      <c r="D49" s="100"/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42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46" t="s">
        <v>135</v>
      </c>
      <c r="C51" s="126" t="s">
        <v>136</v>
      </c>
      <c r="D51" s="127"/>
      <c r="E51" s="128">
        <v>1</v>
      </c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47"/>
      <c r="C52" s="71" t="s">
        <v>137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47"/>
      <c r="C53" s="71" t="s">
        <v>138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47"/>
      <c r="C54" s="72" t="s">
        <v>139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47"/>
      <c r="C55" s="90" t="s">
        <v>140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47"/>
      <c r="C56" s="99" t="s">
        <v>141</v>
      </c>
      <c r="D56" s="100"/>
      <c r="E56" s="101">
        <v>1</v>
      </c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47"/>
      <c r="C57" s="99" t="s">
        <v>142</v>
      </c>
      <c r="D57" s="100"/>
      <c r="E57" s="101">
        <v>1</v>
      </c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47"/>
      <c r="C58" s="108" t="s">
        <v>143</v>
      </c>
      <c r="D58" s="109"/>
      <c r="E58" s="110">
        <v>1</v>
      </c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47"/>
      <c r="C59" s="126" t="s">
        <v>144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47"/>
      <c r="C60" s="71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47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48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40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41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41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42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72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73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73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74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43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44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44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45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46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47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47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48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43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44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44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45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46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47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47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48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43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44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44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45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46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47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47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48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43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44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44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45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46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47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47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48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43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44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44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45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46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47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47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48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43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44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44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45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75">
        <v>109</v>
      </c>
      <c r="B115" s="246"/>
      <c r="C115" s="70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75">
        <v>110</v>
      </c>
      <c r="B116" s="247"/>
      <c r="C116" s="71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75">
        <v>111</v>
      </c>
      <c r="B117" s="247"/>
      <c r="C117" s="71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75">
        <v>112</v>
      </c>
      <c r="B118" s="248"/>
      <c r="C118" s="72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75">
        <v>113</v>
      </c>
      <c r="B119" s="243"/>
      <c r="C119" s="90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75">
        <v>114</v>
      </c>
      <c r="B120" s="244"/>
      <c r="C120" s="99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75">
        <v>115</v>
      </c>
      <c r="B121" s="244"/>
      <c r="C121" s="99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75">
        <v>116</v>
      </c>
      <c r="B122" s="245"/>
      <c r="C122" s="108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75">
        <v>117</v>
      </c>
      <c r="B123" s="246"/>
      <c r="C123" s="70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75">
        <v>118</v>
      </c>
      <c r="B124" s="247"/>
      <c r="C124" s="71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75">
        <v>119</v>
      </c>
      <c r="B125" s="247"/>
      <c r="C125" s="71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75">
        <v>120</v>
      </c>
      <c r="B126" s="248"/>
      <c r="C126" s="72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75">
        <v>121</v>
      </c>
      <c r="B127" s="243"/>
      <c r="C127" s="90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75">
        <v>122</v>
      </c>
      <c r="B128" s="244"/>
      <c r="C128" s="99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75">
        <v>123</v>
      </c>
      <c r="B129" s="244"/>
      <c r="C129" s="99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75">
        <v>124</v>
      </c>
      <c r="B130" s="245"/>
      <c r="C130" s="108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75" t="s">
        <v>4</v>
      </c>
      <c r="B131" s="276"/>
      <c r="C131" s="140">
        <f>SUM(D131:F131)</f>
        <v>34</v>
      </c>
      <c r="D131" s="10">
        <f t="shared" ref="D131:I131" si="0">SUM(D7:D114)</f>
        <v>4</v>
      </c>
      <c r="E131" s="11">
        <f t="shared" si="0"/>
        <v>24</v>
      </c>
      <c r="F131" s="12">
        <f t="shared" si="0"/>
        <v>6</v>
      </c>
      <c r="G131" s="73">
        <f t="shared" si="0"/>
        <v>6</v>
      </c>
      <c r="H131" s="11">
        <f t="shared" si="0"/>
        <v>0</v>
      </c>
      <c r="I131" s="12">
        <f t="shared" si="0"/>
        <v>0</v>
      </c>
      <c r="J131" s="9">
        <f>SUM(K131:M131)</f>
        <v>19</v>
      </c>
      <c r="K131" s="10">
        <f t="shared" ref="K131:Q131" si="1">SUM(K7:K114)</f>
        <v>6</v>
      </c>
      <c r="L131" s="11">
        <f t="shared" si="1"/>
        <v>0</v>
      </c>
      <c r="M131" s="12">
        <f t="shared" si="1"/>
        <v>13</v>
      </c>
      <c r="N131" s="73">
        <f t="shared" si="1"/>
        <v>2</v>
      </c>
      <c r="O131" s="11">
        <f t="shared" si="1"/>
        <v>1</v>
      </c>
      <c r="P131" s="11">
        <f t="shared" si="1"/>
        <v>12</v>
      </c>
      <c r="Q131" s="12">
        <f t="shared" si="1"/>
        <v>1</v>
      </c>
    </row>
    <row r="132" spans="1:18" s="1" customFormat="1" ht="16.149999999999999" customHeight="1" thickBot="1" x14ac:dyDescent="0.35">
      <c r="A132" s="256"/>
      <c r="B132" s="257"/>
      <c r="C132" s="141"/>
      <c r="D132" s="144">
        <f>D131/C131</f>
        <v>0.11764705882352941</v>
      </c>
      <c r="E132" s="142">
        <f>E131/C131</f>
        <v>0.70588235294117652</v>
      </c>
      <c r="F132" s="143">
        <f>F131/C131</f>
        <v>0.17647058823529413</v>
      </c>
      <c r="G132" s="69"/>
      <c r="H132" s="27"/>
      <c r="I132" s="28"/>
      <c r="J132" s="25"/>
      <c r="K132" s="144">
        <f>K131/J131</f>
        <v>0.31578947368421051</v>
      </c>
      <c r="L132" s="142">
        <f>L131/J131</f>
        <v>0</v>
      </c>
      <c r="M132" s="143">
        <f>M131/J131</f>
        <v>0.68421052631578949</v>
      </c>
      <c r="N132" s="69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66" t="s">
        <v>86</v>
      </c>
      <c r="B134" s="267"/>
      <c r="C134" s="267"/>
      <c r="D134" s="267"/>
      <c r="E134" s="267"/>
      <c r="F134" s="267"/>
      <c r="G134" s="267"/>
      <c r="H134" s="267"/>
      <c r="I134" s="268"/>
      <c r="J134" s="253" t="s">
        <v>94</v>
      </c>
      <c r="K134" s="254"/>
      <c r="L134" s="254"/>
      <c r="M134" s="254"/>
      <c r="N134" s="254"/>
      <c r="O134" s="254"/>
      <c r="P134" s="254"/>
      <c r="Q134" s="255"/>
    </row>
    <row r="135" spans="1:18" ht="16.149999999999999" customHeight="1" x14ac:dyDescent="0.3">
      <c r="A135" s="261" t="s">
        <v>62</v>
      </c>
      <c r="B135" s="228" t="s">
        <v>87</v>
      </c>
      <c r="C135" s="230"/>
      <c r="D135" s="225" t="s">
        <v>91</v>
      </c>
      <c r="E135" s="263" t="s">
        <v>92</v>
      </c>
      <c r="F135" s="263"/>
      <c r="G135" s="265"/>
      <c r="H135" s="249"/>
      <c r="I135" s="250"/>
      <c r="J135" s="261" t="s">
        <v>56</v>
      </c>
      <c r="K135" s="228" t="s">
        <v>57</v>
      </c>
      <c r="L135" s="229"/>
      <c r="M135" s="229"/>
      <c r="N135" s="230"/>
      <c r="O135" s="225" t="s">
        <v>59</v>
      </c>
      <c r="P135" s="225" t="s">
        <v>60</v>
      </c>
      <c r="Q135" s="251" t="s">
        <v>58</v>
      </c>
    </row>
    <row r="136" spans="1:18" ht="16.149999999999999" customHeight="1" thickBot="1" x14ac:dyDescent="0.35">
      <c r="A136" s="262"/>
      <c r="B136" s="231"/>
      <c r="C136" s="233"/>
      <c r="D136" s="226"/>
      <c r="E136" s="264"/>
      <c r="F136" s="264"/>
      <c r="G136" s="145"/>
      <c r="H136" s="145"/>
      <c r="I136" s="146"/>
      <c r="J136" s="262"/>
      <c r="K136" s="231"/>
      <c r="L136" s="232"/>
      <c r="M136" s="232"/>
      <c r="N136" s="233"/>
      <c r="O136" s="226"/>
      <c r="P136" s="226"/>
      <c r="Q136" s="252"/>
    </row>
    <row r="137" spans="1:18" ht="16.149999999999999" customHeight="1" thickBot="1" x14ac:dyDescent="0.35">
      <c r="A137" s="66">
        <v>1</v>
      </c>
      <c r="B137" s="296" t="s">
        <v>84</v>
      </c>
      <c r="C137" s="297"/>
      <c r="D137" s="59">
        <v>1</v>
      </c>
      <c r="E137" s="59"/>
      <c r="F137" s="59"/>
      <c r="G137" s="59"/>
      <c r="H137" s="59"/>
      <c r="I137" s="63"/>
      <c r="J137" s="66">
        <v>1</v>
      </c>
      <c r="K137" s="293" t="s">
        <v>70</v>
      </c>
      <c r="L137" s="294"/>
      <c r="M137" s="294"/>
      <c r="N137" s="295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98"/>
      <c r="C138" s="299"/>
      <c r="D138" s="27"/>
      <c r="E138" s="27"/>
      <c r="F138" s="27"/>
      <c r="G138" s="27"/>
      <c r="H138" s="27"/>
      <c r="I138" s="177"/>
      <c r="J138" s="26">
        <v>2</v>
      </c>
      <c r="K138" s="290" t="s">
        <v>93</v>
      </c>
      <c r="L138" s="291"/>
      <c r="M138" s="291"/>
      <c r="N138" s="292"/>
      <c r="O138" s="64"/>
      <c r="P138" s="64"/>
      <c r="Q138" s="65"/>
    </row>
  </sheetData>
  <mergeCells count="70">
    <mergeCell ref="B19:B26"/>
    <mergeCell ref="B35:B42"/>
    <mergeCell ref="B43:B46"/>
    <mergeCell ref="K138:N138"/>
    <mergeCell ref="K137:N137"/>
    <mergeCell ref="B137:C137"/>
    <mergeCell ref="B138:C138"/>
    <mergeCell ref="B111:B114"/>
    <mergeCell ref="B115:B118"/>
    <mergeCell ref="B119:B122"/>
    <mergeCell ref="B123:B126"/>
    <mergeCell ref="B127:B130"/>
    <mergeCell ref="J135:J136"/>
    <mergeCell ref="B87:B90"/>
    <mergeCell ref="B91:B94"/>
    <mergeCell ref="B95:B98"/>
    <mergeCell ref="B107:B110"/>
    <mergeCell ref="B99:B102"/>
    <mergeCell ref="B67:B70"/>
    <mergeCell ref="B75:B78"/>
    <mergeCell ref="B71:B74"/>
    <mergeCell ref="B83:B86"/>
    <mergeCell ref="A131:B13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11:B14"/>
    <mergeCell ref="B103:B106"/>
    <mergeCell ref="O135:O136"/>
    <mergeCell ref="V5:X5"/>
    <mergeCell ref="K135:N136"/>
    <mergeCell ref="B7:B10"/>
    <mergeCell ref="B15:B18"/>
    <mergeCell ref="B47:B50"/>
    <mergeCell ref="B79:B82"/>
    <mergeCell ref="B27:B30"/>
    <mergeCell ref="B31:B34"/>
    <mergeCell ref="G5:I5"/>
    <mergeCell ref="Q135:Q136"/>
    <mergeCell ref="B51:B62"/>
    <mergeCell ref="P135:P136"/>
    <mergeCell ref="J134:Q134"/>
    <mergeCell ref="B63:B66"/>
    <mergeCell ref="A132:B13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2024-07-04T00:23:54Z</cp:lastPrinted>
  <dcterms:created xsi:type="dcterms:W3CDTF">2013-10-17T05:27:34Z</dcterms:created>
  <dcterms:modified xsi:type="dcterms:W3CDTF">2024-08-07T07:51:46Z</dcterms:modified>
</cp:coreProperties>
</file>