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1"/>
  </bookViews>
  <sheets>
    <sheet name="(계룡)체크리스트" sheetId="3" r:id="rId1"/>
    <sheet name="(계룡)세부 체크리스트" sheetId="1" r:id="rId2"/>
  </sheets>
  <definedNames>
    <definedName name="_xlnm._FilterDatabase" localSheetId="1" hidden="1">'(계룡)세부 체크리스트'!$A$6:$Q$6</definedName>
    <definedName name="_xlnm._FilterDatabase" localSheetId="0" hidden="1">'(계룡)체크리스트'!$A$7:$H$7</definedName>
    <definedName name="_xlnm.Print_Area" localSheetId="1">'(계룡)세부 체크리스트'!$A$1:$Q$138</definedName>
    <definedName name="_xlnm.Print_Area" localSheetId="0">'(계룡)체크리스트'!$A$1:$H$44</definedName>
    <definedName name="_xlnm.Print_Titles" localSheetId="1">'(계룡)세부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<sst xmlns="http://schemas.openxmlformats.org/spreadsheetml/2006/main" count="183" uniqueCount="162">
  <si>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</si>
  <si>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</si>
  <si>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</si>
  <si>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</si>
  <si>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</si>
  <si>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</si>
  <si>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</si>
  <si>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</si>
  <si>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</si>
  <si>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</si>
  <si>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</si>
  <si>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</si>
  <si>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</si>
  <si>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</si>
  <si>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</si>
  <si>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</si>
  <si>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</si>
  <si>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</si>
  <si>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</si>
  <si>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</si>
  <si>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</si>
  <si>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</si>
  <si>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</si>
  <si>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</si>
  <si>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</si>
  <si>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</si>
  <si>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</si>
  <si>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</si>
  <si>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</si>
  <si>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</si>
  <si>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</si>
  <si>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</si>
  <si>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</si>
  <si>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</si>
  <si>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</si>
  <si>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</si>
  <si>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</si>
  <si>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</si>
  <si>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</si>
  <si>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</si>
  <si>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</si>
  <si>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</si>
  <si>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</si>
  <si>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</si>
  <si>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</si>
  <si>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</si>
  <si>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</si>
  <si>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</si>
  <si>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</si>
  <si>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</si>
  <si>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</si>
  <si>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</si>
  <si>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</si>
  <si>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</si>
  <si>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</si>
  <si>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</si>
  <si>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</si>
  <si>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</si>
  <si>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</si>
  <si>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</si>
  <si>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</si>
  <si>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</si>
  <si>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</si>
  <si>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</si>
  <si>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</si>
  <si>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</si>
  <si>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</si>
  <si>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</si>
  <si>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</si>
  <si>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</si>
  <si>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</si>
  <si>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</si>
  <si>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</si>
  <si>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</si>
  <si>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</si>
  <si>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</si>
  <si>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</si>
  <si>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</si>
  <si>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</si>
  <si>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</si>
  <si>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</si>
  <si>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</si>
  <si>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</si>
  <si>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</si>
  <si>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</si>
  <si>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</si>
  <si>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</si>
  <si>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</si>
  <si>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</si>
  <si>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</si>
  <si>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</si>
  <si>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</si>
  <si>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</si>
  <si>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</si>
  <si>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</si>
  <si>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</si>
  <si>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</si>
  <si>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24.06.04.</t>
    <phoneticPr fontId="1" type="noConversion"/>
  </si>
  <si>
    <t>박준모</t>
    <phoneticPr fontId="1" type="noConversion"/>
  </si>
  <si>
    <t xml:space="preserve">점검자                             </t>
    <phoneticPr fontId="1" type="noConversion"/>
  </si>
  <si>
    <t>박준모</t>
    <phoneticPr fontId="1" type="noConversion"/>
  </si>
  <si>
    <t>계룡시보건소</t>
    <phoneticPr fontId="1" type="noConversion"/>
  </si>
  <si>
    <t>충남 계룡시 장안로 54</t>
    <phoneticPr fontId="1" type="noConversion"/>
  </si>
  <si>
    <t>1-3층</t>
    <phoneticPr fontId="1" type="noConversion"/>
  </si>
  <si>
    <t>외부경사로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</si>
  <si>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</si>
  <si>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</si>
  <si>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</si>
  <si>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</si>
  <si>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</si>
  <si>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</si>
  <si>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</si>
  <si>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엘리베이터</t>
    <phoneticPr fontId="1" type="noConversion"/>
  </si>
  <si>
    <t>내부</t>
    <phoneticPr fontId="1" type="noConversion"/>
  </si>
  <si>
    <t>방사선실</t>
    <phoneticPr fontId="1" type="noConversion"/>
  </si>
  <si>
    <t>1층 실내</t>
    <phoneticPr fontId="1" type="noConversion"/>
  </si>
  <si>
    <t>1층 실내</t>
    <phoneticPr fontId="1" type="noConversion"/>
  </si>
  <si>
    <t>임상병리실</t>
    <phoneticPr fontId="1" type="noConversion"/>
  </si>
  <si>
    <t>예방접종실</t>
    <phoneticPr fontId="1" type="noConversion"/>
  </si>
  <si>
    <t>모유수유실</t>
    <phoneticPr fontId="1" type="noConversion"/>
  </si>
  <si>
    <t>금연상담실</t>
    <phoneticPr fontId="1" type="noConversion"/>
  </si>
  <si>
    <t>체성분분석실</t>
    <phoneticPr fontId="1" type="noConversion"/>
  </si>
  <si>
    <t>운동지도실</t>
    <phoneticPr fontId="1" type="noConversion"/>
  </si>
  <si>
    <t>한의과</t>
    <phoneticPr fontId="1" type="noConversion"/>
  </si>
  <si>
    <t>의과</t>
    <phoneticPr fontId="1" type="noConversion"/>
  </si>
  <si>
    <t>방문건강
관리실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</si>
  <si>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</si>
  <si>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</si>
  <si>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</si>
  <si>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</si>
  <si>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</si>
  <si>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</si>
  <si>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</si>
  <si>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</si>
  <si>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</si>
  <si>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</si>
  <si>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실내</t>
    <phoneticPr fontId="1" type="noConversion"/>
  </si>
  <si>
    <t>직원휴게실</t>
    <phoneticPr fontId="1" type="noConversion"/>
  </si>
  <si>
    <t>보건행정과</t>
    <phoneticPr fontId="1" type="noConversion"/>
  </si>
  <si>
    <t>소장실</t>
    <phoneticPr fontId="1" type="noConversion"/>
  </si>
  <si>
    <t>물품창고</t>
    <phoneticPr fontId="1" type="noConversion"/>
  </si>
  <si>
    <t>소회의실</t>
    <phoneticPr fontId="1" type="noConversion"/>
  </si>
  <si>
    <t>만성병관리실</t>
    <phoneticPr fontId="1" type="noConversion"/>
  </si>
  <si>
    <t>대회의실</t>
    <phoneticPr fontId="1" type="noConversion"/>
  </si>
  <si>
    <t>치과 및 
구강보건실</t>
    <phoneticPr fontId="1" type="noConversion"/>
  </si>
  <si>
    <t>2층 실내</t>
    <phoneticPr fontId="1" type="noConversion"/>
  </si>
  <si>
    <t>2층 화장실</t>
    <phoneticPr fontId="1" type="noConversion"/>
  </si>
  <si>
    <t>여</t>
    <phoneticPr fontId="1" type="noConversion"/>
  </si>
  <si>
    <t>2-3층 계단</t>
    <phoneticPr fontId="1" type="noConversion"/>
  </si>
  <si>
    <t>상참</t>
    <phoneticPr fontId="1" type="noConversion"/>
  </si>
  <si>
    <t>하참</t>
    <phoneticPr fontId="1" type="noConversion"/>
  </si>
  <si>
    <t>건강증진과</t>
    <phoneticPr fontId="1" type="noConversion"/>
  </si>
  <si>
    <t>모자보건실</t>
    <phoneticPr fontId="1" type="noConversion"/>
  </si>
  <si>
    <t>3층 실내</t>
    <phoneticPr fontId="1" type="noConversion"/>
  </si>
  <si>
    <t>3층 실내
(정신건강복지센터)</t>
    <phoneticPr fontId="1" type="noConversion"/>
  </si>
  <si>
    <t>교육실</t>
    <phoneticPr fontId="1" type="noConversion"/>
  </si>
  <si>
    <t>사무실</t>
    <phoneticPr fontId="1" type="noConversion"/>
  </si>
  <si>
    <t>프로그램실</t>
    <phoneticPr fontId="1" type="noConversion"/>
  </si>
  <si>
    <t>힐링프로그램실</t>
    <phoneticPr fontId="1" type="noConversion"/>
  </si>
  <si>
    <t>물품창고 (1)</t>
    <phoneticPr fontId="1" type="noConversion"/>
  </si>
  <si>
    <t>물품창고 (2)</t>
    <phoneticPr fontId="1" type="noConversion"/>
  </si>
  <si>
    <t>3층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</si>
</sst>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339964</xdr:colOff>
      <xdr:row>3</xdr:row>
      <xdr:rowOff>54422</xdr:rowOff>
    </xdr:from>
    <xdr:to>
      <xdr:col>7</xdr:col>
      <xdr:colOff>114301</xdr:colOff>
      <xdr:row>5</xdr:row>
      <xdr:rowOff>65627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8989" y="683072"/>
          <a:ext cx="431562" cy="50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B33" sqref="B33:C3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0" t="s">
        <v>39</v>
      </c>
      <c r="B1" s="221"/>
      <c r="C1" s="221"/>
      <c r="D1" s="221"/>
      <c r="E1" s="221"/>
      <c r="F1" s="221"/>
      <c r="G1" s="221"/>
      <c r="H1" s="221"/>
    </row>
    <row r="2" spans="1:9" ht="3.75" customHeight="1" thickBot="1" x14ac:dyDescent="0.35">
      <c r="A2" s="231"/>
      <c r="B2" s="231"/>
      <c r="C2" s="231"/>
      <c r="D2" s="231"/>
      <c r="E2" s="231"/>
      <c r="F2" s="231"/>
      <c r="G2" s="231"/>
      <c r="H2" s="231"/>
    </row>
    <row r="3" spans="1:9" ht="20.100000000000001" customHeight="1" x14ac:dyDescent="0.3">
      <c r="A3" s="234" t="s">
        <v>47</v>
      </c>
      <c r="B3" s="235"/>
      <c r="C3" s="175" t="s">
        <v>101</v>
      </c>
      <c r="D3" s="173" t="s">
        <v>50</v>
      </c>
      <c r="E3" s="196" t="s">
        <v>102</v>
      </c>
      <c r="F3" s="196"/>
      <c r="G3" s="196"/>
      <c r="H3" s="197"/>
    </row>
    <row r="4" spans="1:9" ht="20.100000000000001" customHeight="1" x14ac:dyDescent="0.3">
      <c r="A4" s="236" t="s">
        <v>48</v>
      </c>
      <c r="B4" s="237"/>
      <c r="C4" s="176" t="s">
        <v>103</v>
      </c>
      <c r="D4" s="174" t="s">
        <v>68</v>
      </c>
      <c r="E4" s="194"/>
      <c r="F4" s="194"/>
      <c r="G4" s="194"/>
      <c r="H4" s="195"/>
    </row>
    <row r="5" spans="1:9" ht="20.100000000000001" customHeight="1" thickBot="1" x14ac:dyDescent="0.35">
      <c r="A5" s="238" t="s">
        <v>49</v>
      </c>
      <c r="B5" s="239"/>
      <c r="C5" s="191">
        <v>45447</v>
      </c>
      <c r="D5" s="60" t="s">
        <v>99</v>
      </c>
      <c r="E5" s="193" t="s">
        <v>100</v>
      </c>
      <c r="F5" s="193"/>
      <c r="G5" s="232" t="s">
        <v>51</v>
      </c>
      <c r="H5" s="233"/>
    </row>
    <row r="6" spans="1:9" ht="20.100000000000001" customHeight="1" x14ac:dyDescent="0.3">
      <c r="A6" s="225" t="s">
        <v>10</v>
      </c>
      <c r="B6" s="210"/>
      <c r="C6" s="210"/>
      <c r="D6" s="210" t="s">
        <v>30</v>
      </c>
      <c r="E6" s="210"/>
      <c r="F6" s="227" t="s">
        <v>29</v>
      </c>
      <c r="G6" s="210" t="s">
        <v>42</v>
      </c>
      <c r="H6" s="229" t="s">
        <v>15</v>
      </c>
      <c r="I6" s="201" t="s">
        <v>31</v>
      </c>
    </row>
    <row r="7" spans="1:9" ht="20.100000000000001" customHeight="1" thickBot="1" x14ac:dyDescent="0.35">
      <c r="A7" s="226"/>
      <c r="B7" s="211"/>
      <c r="C7" s="211"/>
      <c r="D7" s="62" t="s">
        <v>13</v>
      </c>
      <c r="E7" s="62" t="s">
        <v>14</v>
      </c>
      <c r="F7" s="228"/>
      <c r="G7" s="211"/>
      <c r="H7" s="230"/>
      <c r="I7" s="201"/>
    </row>
    <row r="8" spans="1:9" ht="18.95" customHeight="1" x14ac:dyDescent="0.3">
      <c r="A8" s="202" t="s">
        <v>11</v>
      </c>
      <c r="B8" s="223" t="s">
        <v>46</v>
      </c>
      <c r="C8" s="151" t="s">
        <v>64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8.95" customHeight="1" x14ac:dyDescent="0.3">
      <c r="A9" s="203"/>
      <c r="B9" s="224"/>
      <c r="C9" s="154" t="s">
        <v>70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3"/>
      <c r="B10" s="222" t="s">
        <v>12</v>
      </c>
      <c r="C10" s="222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203"/>
      <c r="B11" s="212" t="s">
        <v>80</v>
      </c>
      <c r="C11" s="148" t="s">
        <v>72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203"/>
      <c r="B12" s="213"/>
      <c r="C12" s="148" t="s">
        <v>71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3"/>
      <c r="B13" s="219"/>
      <c r="C13" s="148" t="s">
        <v>65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204"/>
      <c r="B14" s="205" t="s">
        <v>16</v>
      </c>
      <c r="C14" s="205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202" t="s">
        <v>52</v>
      </c>
      <c r="B15" s="207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3"/>
      <c r="B16" s="208"/>
      <c r="C16" s="148" t="s">
        <v>62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203"/>
      <c r="B17" s="209" t="s">
        <v>17</v>
      </c>
      <c r="C17" s="209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3"/>
      <c r="B18" s="212" t="s">
        <v>18</v>
      </c>
      <c r="C18" s="148" t="s">
        <v>87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3"/>
      <c r="B19" s="219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3"/>
      <c r="B20" s="209" t="s">
        <v>18</v>
      </c>
      <c r="C20" s="209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203"/>
      <c r="B21" s="212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203"/>
      <c r="B22" s="213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3"/>
      <c r="B23" s="213"/>
      <c r="C23" s="148" t="s">
        <v>63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3"/>
      <c r="B24" s="209" t="s">
        <v>20</v>
      </c>
      <c r="C24" s="209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3"/>
      <c r="B25" s="212" t="s">
        <v>21</v>
      </c>
      <c r="C25" s="148" t="s">
        <v>77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203"/>
      <c r="B26" s="213"/>
      <c r="C26" s="148" t="s">
        <v>78</v>
      </c>
      <c r="D26" s="154"/>
      <c r="E26" s="154">
        <v>1</v>
      </c>
      <c r="F26" s="154"/>
      <c r="G26" s="155"/>
      <c r="H26" s="61"/>
      <c r="I26" s="3" t="str">
        <f t="shared" si="0"/>
        <v>1</v>
      </c>
    </row>
    <row r="27" spans="1:9" ht="18.95" customHeight="1" x14ac:dyDescent="0.3">
      <c r="A27" s="203"/>
      <c r="B27" s="213"/>
      <c r="C27" s="148" t="s">
        <v>76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203"/>
      <c r="B28" s="213"/>
      <c r="C28" s="148" t="s">
        <v>79</v>
      </c>
      <c r="D28" s="154"/>
      <c r="E28" s="154">
        <v>1</v>
      </c>
      <c r="F28" s="154"/>
      <c r="G28" s="155"/>
      <c r="H28" s="61"/>
      <c r="I28" s="3" t="str">
        <f t="shared" si="0"/>
        <v>1</v>
      </c>
    </row>
    <row r="29" spans="1:9" ht="18.95" customHeight="1" x14ac:dyDescent="0.3">
      <c r="A29" s="203"/>
      <c r="B29" s="213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3"/>
      <c r="B30" s="209" t="s">
        <v>21</v>
      </c>
      <c r="C30" s="209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3"/>
      <c r="B31" s="212" t="s">
        <v>53</v>
      </c>
      <c r="C31" s="148" t="s">
        <v>94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3"/>
      <c r="B32" s="219"/>
      <c r="C32" s="148" t="s">
        <v>84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3"/>
      <c r="B33" s="209" t="s">
        <v>22</v>
      </c>
      <c r="C33" s="209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3"/>
      <c r="B34" s="212" t="s">
        <v>88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06"/>
      <c r="B35" s="219"/>
      <c r="C35" s="149" t="s">
        <v>66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4"/>
      <c r="B36" s="205" t="s">
        <v>23</v>
      </c>
      <c r="C36" s="205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2" t="s">
        <v>24</v>
      </c>
      <c r="B37" s="218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203"/>
      <c r="B38" s="213"/>
      <c r="C38" s="148" t="s">
        <v>74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4"/>
      <c r="B39" s="205" t="s">
        <v>25</v>
      </c>
      <c r="C39" s="205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198" t="s">
        <v>26</v>
      </c>
      <c r="B40" s="147" t="s">
        <v>27</v>
      </c>
      <c r="C40" s="147" t="s">
        <v>82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199"/>
      <c r="B41" s="209" t="s">
        <v>27</v>
      </c>
      <c r="C41" s="209"/>
      <c r="D41" s="156"/>
      <c r="E41" s="192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199"/>
      <c r="B42" s="150" t="s">
        <v>81</v>
      </c>
      <c r="C42" s="165" t="s">
        <v>75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00"/>
      <c r="B43" s="217" t="s">
        <v>54</v>
      </c>
      <c r="C43" s="217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14"/>
      <c r="C44" s="215"/>
      <c r="D44" s="215"/>
      <c r="E44" s="215"/>
      <c r="F44" s="215"/>
      <c r="G44" s="215"/>
      <c r="H44" s="21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tabSelected="1" view="pageBreakPreview" zoomScaleNormal="100" zoomScaleSheetLayoutView="100" workbookViewId="0">
      <pane ySplit="6" topLeftCell="A118" activePane="bottomLeft" state="frozen"/>
      <selection pane="bottomLeft" activeCell="C131" sqref="C131:Q13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2.25" style="1" bestFit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9" t="s">
        <v>32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76"/>
    </row>
    <row r="2" spans="1:24" ht="12" x14ac:dyDescent="0.3">
      <c r="A2" s="77"/>
      <c r="B2" s="289" t="s">
        <v>73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78"/>
      <c r="O2" s="79" t="s">
        <v>9</v>
      </c>
      <c r="P2" s="287" t="s">
        <v>97</v>
      </c>
      <c r="Q2" s="287"/>
      <c r="R2" s="80"/>
    </row>
    <row r="3" spans="1:24" ht="12.75" thickBot="1" x14ac:dyDescent="0.35">
      <c r="A3" s="81"/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78"/>
      <c r="O3" s="82" t="s">
        <v>8</v>
      </c>
      <c r="P3" s="288" t="s">
        <v>98</v>
      </c>
      <c r="Q3" s="288"/>
      <c r="R3" s="83"/>
    </row>
    <row r="4" spans="1:24" s="1" customFormat="1" ht="12.75" thickBot="1" x14ac:dyDescent="0.35">
      <c r="A4" s="278" t="s">
        <v>0</v>
      </c>
      <c r="B4" s="286" t="s">
        <v>67</v>
      </c>
      <c r="C4" s="283" t="s">
        <v>60</v>
      </c>
      <c r="D4" s="284"/>
      <c r="E4" s="284"/>
      <c r="F4" s="284"/>
      <c r="G4" s="284"/>
      <c r="H4" s="284"/>
      <c r="I4" s="285"/>
      <c r="J4" s="283" t="s">
        <v>5</v>
      </c>
      <c r="K4" s="284"/>
      <c r="L4" s="284"/>
      <c r="M4" s="284"/>
      <c r="N4" s="284"/>
      <c r="O4" s="284"/>
      <c r="P4" s="284"/>
      <c r="Q4" s="285"/>
      <c r="R4" s="296"/>
      <c r="S4" s="296"/>
      <c r="T4" s="296"/>
      <c r="U4" s="296"/>
      <c r="V4" s="296"/>
      <c r="W4" s="296"/>
      <c r="X4" s="296"/>
    </row>
    <row r="5" spans="1:24" s="1" customFormat="1" ht="12" x14ac:dyDescent="0.3">
      <c r="A5" s="279"/>
      <c r="B5" s="279"/>
      <c r="C5" s="278" t="s">
        <v>2</v>
      </c>
      <c r="D5" s="267" t="s">
        <v>1</v>
      </c>
      <c r="E5" s="248" t="s">
        <v>3</v>
      </c>
      <c r="F5" s="281" t="s">
        <v>6</v>
      </c>
      <c r="G5" s="300" t="s">
        <v>7</v>
      </c>
      <c r="H5" s="300"/>
      <c r="I5" s="301"/>
      <c r="J5" s="270" t="s">
        <v>2</v>
      </c>
      <c r="K5" s="272" t="s">
        <v>1</v>
      </c>
      <c r="L5" s="274" t="s">
        <v>3</v>
      </c>
      <c r="M5" s="276" t="s">
        <v>6</v>
      </c>
      <c r="N5" s="306" t="s">
        <v>7</v>
      </c>
      <c r="O5" s="274"/>
      <c r="P5" s="274"/>
      <c r="Q5" s="276"/>
      <c r="R5" s="296"/>
      <c r="S5" s="296"/>
      <c r="T5" s="296"/>
      <c r="U5" s="296"/>
      <c r="V5" s="296"/>
      <c r="W5" s="296"/>
      <c r="X5" s="296"/>
    </row>
    <row r="6" spans="1:24" s="1" customFormat="1" ht="24.75" thickBot="1" x14ac:dyDescent="0.35">
      <c r="A6" s="280"/>
      <c r="B6" s="280"/>
      <c r="C6" s="280"/>
      <c r="D6" s="268"/>
      <c r="E6" s="249"/>
      <c r="F6" s="282"/>
      <c r="G6" s="84" t="s">
        <v>34</v>
      </c>
      <c r="H6" s="85" t="s">
        <v>35</v>
      </c>
      <c r="I6" s="86" t="s">
        <v>36</v>
      </c>
      <c r="J6" s="271"/>
      <c r="K6" s="273"/>
      <c r="L6" s="275"/>
      <c r="M6" s="277"/>
      <c r="N6" s="84" t="s">
        <v>37</v>
      </c>
      <c r="O6" s="85" t="s">
        <v>38</v>
      </c>
      <c r="P6" s="85" t="s">
        <v>34</v>
      </c>
      <c r="Q6" s="86" t="s">
        <v>36</v>
      </c>
      <c r="R6" s="296"/>
      <c r="S6" s="296"/>
      <c r="T6" s="296"/>
      <c r="U6" s="296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12" t="s">
        <v>95</v>
      </c>
      <c r="C7" s="58"/>
      <c r="D7" s="5"/>
      <c r="E7" s="6"/>
      <c r="F7" s="7"/>
      <c r="G7" s="8"/>
      <c r="H7" s="6"/>
      <c r="I7" s="7"/>
      <c r="J7" s="9" t="s">
        <v>96</v>
      </c>
      <c r="K7" s="10"/>
      <c r="L7" s="11"/>
      <c r="M7" s="12">
        <v>1</v>
      </c>
      <c r="N7" s="73">
        <v>1</v>
      </c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313"/>
      <c r="C8" s="58"/>
      <c r="D8" s="13"/>
      <c r="E8" s="4"/>
      <c r="F8" s="14"/>
      <c r="G8" s="15"/>
      <c r="H8" s="4"/>
      <c r="I8" s="14"/>
      <c r="J8" s="16" t="s">
        <v>89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31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314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9" t="s">
        <v>104</v>
      </c>
      <c r="C11" s="70" t="s">
        <v>105</v>
      </c>
      <c r="D11" s="48"/>
      <c r="E11" s="49"/>
      <c r="F11" s="50">
        <v>1</v>
      </c>
      <c r="G11" s="51"/>
      <c r="H11" s="49">
        <v>1</v>
      </c>
      <c r="I11" s="50">
        <v>1</v>
      </c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60"/>
      <c r="C12" s="71" t="s">
        <v>106</v>
      </c>
      <c r="D12" s="29"/>
      <c r="E12" s="30"/>
      <c r="F12" s="31">
        <v>1</v>
      </c>
      <c r="G12" s="32"/>
      <c r="H12" s="30">
        <v>1</v>
      </c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60"/>
      <c r="C13" s="71" t="s">
        <v>107</v>
      </c>
      <c r="D13" s="29"/>
      <c r="E13" s="30"/>
      <c r="F13" s="31">
        <v>1</v>
      </c>
      <c r="G13" s="32"/>
      <c r="H13" s="30">
        <v>1</v>
      </c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61"/>
      <c r="C14" s="72" t="s">
        <v>108</v>
      </c>
      <c r="D14" s="38"/>
      <c r="E14" s="39"/>
      <c r="F14" s="40">
        <v>1</v>
      </c>
      <c r="G14" s="41"/>
      <c r="H14" s="39">
        <v>1</v>
      </c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315" t="s">
        <v>109</v>
      </c>
      <c r="C15" s="75"/>
      <c r="D15" s="5"/>
      <c r="E15" s="6"/>
      <c r="F15" s="7"/>
      <c r="G15" s="8"/>
      <c r="H15" s="6"/>
      <c r="I15" s="7"/>
      <c r="J15" s="9" t="s">
        <v>110</v>
      </c>
      <c r="K15" s="10"/>
      <c r="L15" s="11"/>
      <c r="M15" s="12">
        <v>1</v>
      </c>
      <c r="N15" s="73">
        <v>1</v>
      </c>
      <c r="O15" s="11"/>
      <c r="P15" s="11">
        <v>1</v>
      </c>
      <c r="Q15" s="12">
        <v>1</v>
      </c>
    </row>
    <row r="16" spans="1:24" s="1" customFormat="1" ht="16.149999999999999" customHeight="1" thickBot="1" x14ac:dyDescent="0.35">
      <c r="A16" s="75">
        <v>10</v>
      </c>
      <c r="B16" s="316"/>
      <c r="C16" s="58"/>
      <c r="D16" s="13"/>
      <c r="E16" s="4"/>
      <c r="F16" s="14"/>
      <c r="G16" s="15"/>
      <c r="H16" s="4"/>
      <c r="I16" s="14"/>
      <c r="J16" s="47" t="s">
        <v>111</v>
      </c>
      <c r="K16" s="17"/>
      <c r="L16" s="18"/>
      <c r="M16" s="19">
        <v>1</v>
      </c>
      <c r="N16" s="20"/>
      <c r="O16" s="18"/>
      <c r="P16" s="18">
        <v>1</v>
      </c>
      <c r="Q16" s="19">
        <v>1</v>
      </c>
    </row>
    <row r="17" spans="1:17" s="1" customFormat="1" ht="16.149999999999999" customHeight="1" thickBot="1" x14ac:dyDescent="0.35">
      <c r="A17" s="75">
        <v>11</v>
      </c>
      <c r="B17" s="316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17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9" t="s">
        <v>112</v>
      </c>
      <c r="C19" s="70">
        <v>3</v>
      </c>
      <c r="D19" s="48"/>
      <c r="E19" s="49"/>
      <c r="F19" s="50">
        <v>1</v>
      </c>
      <c r="G19" s="51"/>
      <c r="H19" s="49">
        <v>1</v>
      </c>
      <c r="I19" s="50"/>
      <c r="J19" s="189">
        <v>3</v>
      </c>
      <c r="K19" s="53"/>
      <c r="L19" s="54"/>
      <c r="M19" s="55">
        <v>1</v>
      </c>
      <c r="N19" s="56"/>
      <c r="O19" s="54">
        <v>1</v>
      </c>
      <c r="P19" s="54"/>
      <c r="Q19" s="55"/>
    </row>
    <row r="20" spans="1:17" s="1" customFormat="1" ht="16.149999999999999" customHeight="1" thickBot="1" x14ac:dyDescent="0.35">
      <c r="A20" s="75">
        <v>14</v>
      </c>
      <c r="B20" s="260"/>
      <c r="C20" s="71">
        <v>2</v>
      </c>
      <c r="D20" s="29">
        <v>1</v>
      </c>
      <c r="E20" s="30"/>
      <c r="F20" s="31"/>
      <c r="G20" s="32"/>
      <c r="H20" s="30"/>
      <c r="I20" s="31"/>
      <c r="J20" s="190">
        <v>2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60"/>
      <c r="C21" s="71">
        <v>1</v>
      </c>
      <c r="D21" s="29">
        <v>1</v>
      </c>
      <c r="E21" s="30"/>
      <c r="F21" s="31"/>
      <c r="G21" s="32"/>
      <c r="H21" s="30"/>
      <c r="I21" s="31"/>
      <c r="J21" s="190">
        <v>1</v>
      </c>
      <c r="K21" s="34"/>
      <c r="L21" s="35"/>
      <c r="M21" s="36">
        <v>1</v>
      </c>
      <c r="N21" s="37"/>
      <c r="O21" s="35">
        <v>1</v>
      </c>
      <c r="P21" s="35"/>
      <c r="Q21" s="36"/>
    </row>
    <row r="22" spans="1:17" s="1" customFormat="1" ht="16.149999999999999" customHeight="1" thickBot="1" x14ac:dyDescent="0.35">
      <c r="A22" s="75">
        <v>16</v>
      </c>
      <c r="B22" s="261"/>
      <c r="C22" s="72" t="s">
        <v>113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312" t="s">
        <v>115</v>
      </c>
      <c r="C23" s="75" t="s">
        <v>114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313"/>
      <c r="C24" s="58" t="s">
        <v>117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313"/>
      <c r="C25" s="58" t="s">
        <v>118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314"/>
      <c r="C26" s="74" t="s">
        <v>119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40" t="s">
        <v>116</v>
      </c>
      <c r="C27" s="70" t="s">
        <v>120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41"/>
      <c r="C28" s="71" t="s">
        <v>121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41"/>
      <c r="C29" s="71" t="s">
        <v>122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8"/>
      <c r="C30" s="89" t="s">
        <v>123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307" t="s">
        <v>116</v>
      </c>
      <c r="C31" s="90" t="s">
        <v>124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24.75" thickBot="1" x14ac:dyDescent="0.35">
      <c r="A32" s="75">
        <v>26</v>
      </c>
      <c r="B32" s="308"/>
      <c r="C32" s="99" t="s">
        <v>125</v>
      </c>
      <c r="D32" s="100"/>
      <c r="E32" s="101">
        <v>1</v>
      </c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308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309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40" t="s">
        <v>126</v>
      </c>
      <c r="C35" s="126" t="s">
        <v>127</v>
      </c>
      <c r="D35" s="48"/>
      <c r="E35" s="49"/>
      <c r="F35" s="50">
        <v>1</v>
      </c>
      <c r="G35" s="51">
        <v>1</v>
      </c>
      <c r="H35" s="49"/>
      <c r="I35" s="50"/>
      <c r="J35" s="52" t="s">
        <v>129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5">
        <v>30</v>
      </c>
      <c r="B36" s="241"/>
      <c r="C36" s="71" t="s">
        <v>128</v>
      </c>
      <c r="D36" s="29"/>
      <c r="E36" s="30">
        <v>1</v>
      </c>
      <c r="F36" s="31"/>
      <c r="G36" s="32"/>
      <c r="H36" s="30"/>
      <c r="I36" s="31"/>
      <c r="J36" s="57" t="s">
        <v>130</v>
      </c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thickBot="1" x14ac:dyDescent="0.35">
      <c r="A37" s="75">
        <v>31</v>
      </c>
      <c r="B37" s="241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8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312" t="s">
        <v>131</v>
      </c>
      <c r="C39" s="75"/>
      <c r="D39" s="5"/>
      <c r="E39" s="6"/>
      <c r="F39" s="7"/>
      <c r="G39" s="8"/>
      <c r="H39" s="6"/>
      <c r="I39" s="7"/>
      <c r="J39" s="88" t="s">
        <v>132</v>
      </c>
      <c r="K39" s="10">
        <v>1</v>
      </c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313"/>
      <c r="C40" s="58"/>
      <c r="D40" s="13"/>
      <c r="E40" s="4"/>
      <c r="F40" s="14"/>
      <c r="G40" s="15"/>
      <c r="H40" s="4"/>
      <c r="I40" s="14"/>
      <c r="J40" s="47" t="s">
        <v>133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313"/>
      <c r="C41" s="58"/>
      <c r="D41" s="13"/>
      <c r="E41" s="4"/>
      <c r="F41" s="14"/>
      <c r="G41" s="15"/>
      <c r="H41" s="4"/>
      <c r="I41" s="14"/>
      <c r="J41" s="47" t="s">
        <v>134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314"/>
      <c r="C42" s="74"/>
      <c r="D42" s="21"/>
      <c r="E42" s="22"/>
      <c r="F42" s="23"/>
      <c r="G42" s="24"/>
      <c r="H42" s="22"/>
      <c r="I42" s="23"/>
      <c r="J42" s="25" t="s">
        <v>135</v>
      </c>
      <c r="K42" s="26">
        <v>1</v>
      </c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40" t="s">
        <v>136</v>
      </c>
      <c r="C43" s="70" t="s">
        <v>137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41"/>
      <c r="C44" s="71" t="s">
        <v>138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41"/>
      <c r="C45" s="71" t="s">
        <v>141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41"/>
      <c r="C46" s="89" t="s">
        <v>139</v>
      </c>
      <c r="D46" s="117"/>
      <c r="E46" s="118">
        <v>1</v>
      </c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307" t="s">
        <v>145</v>
      </c>
      <c r="C47" s="90" t="s">
        <v>140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308"/>
      <c r="C48" s="99" t="s">
        <v>142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308"/>
      <c r="C49" s="99" t="s">
        <v>143</v>
      </c>
      <c r="D49" s="100"/>
      <c r="E49" s="101">
        <v>1</v>
      </c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24.75" thickBot="1" x14ac:dyDescent="0.35">
      <c r="A50" s="75">
        <v>44</v>
      </c>
      <c r="B50" s="309"/>
      <c r="C50" s="108" t="s">
        <v>144</v>
      </c>
      <c r="D50" s="109"/>
      <c r="E50" s="110">
        <v>1</v>
      </c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318" t="s">
        <v>146</v>
      </c>
      <c r="C51" s="126" t="s">
        <v>147</v>
      </c>
      <c r="D51" s="127"/>
      <c r="E51" s="128"/>
      <c r="F51" s="129">
        <v>1</v>
      </c>
      <c r="G51" s="130">
        <v>1</v>
      </c>
      <c r="H51" s="128"/>
      <c r="I51" s="129"/>
      <c r="J51" s="131" t="s">
        <v>130</v>
      </c>
      <c r="K51" s="132"/>
      <c r="L51" s="133"/>
      <c r="M51" s="134">
        <v>1</v>
      </c>
      <c r="N51" s="135"/>
      <c r="O51" s="133"/>
      <c r="P51" s="133">
        <v>1</v>
      </c>
      <c r="Q51" s="134"/>
    </row>
    <row r="52" spans="1:17" s="1" customFormat="1" ht="16.149999999999999" customHeight="1" thickBot="1" x14ac:dyDescent="0.35">
      <c r="A52" s="75">
        <v>46</v>
      </c>
      <c r="B52" s="260"/>
      <c r="C52" s="71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60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61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307" t="s">
        <v>148</v>
      </c>
      <c r="C55" s="90"/>
      <c r="D55" s="91"/>
      <c r="E55" s="92"/>
      <c r="F55" s="93"/>
      <c r="G55" s="91"/>
      <c r="H55" s="92"/>
      <c r="I55" s="93"/>
      <c r="J55" s="94" t="s">
        <v>110</v>
      </c>
      <c r="K55" s="95">
        <v>1</v>
      </c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308"/>
      <c r="C56" s="99"/>
      <c r="D56" s="100"/>
      <c r="E56" s="101"/>
      <c r="F56" s="102"/>
      <c r="G56" s="100"/>
      <c r="H56" s="101"/>
      <c r="I56" s="102"/>
      <c r="J56" s="103" t="s">
        <v>149</v>
      </c>
      <c r="K56" s="104"/>
      <c r="L56" s="18"/>
      <c r="M56" s="19">
        <v>1</v>
      </c>
      <c r="N56" s="20"/>
      <c r="O56" s="18">
        <v>1</v>
      </c>
      <c r="P56" s="18"/>
      <c r="Q56" s="19"/>
    </row>
    <row r="57" spans="1:17" s="1" customFormat="1" ht="16.149999999999999" customHeight="1" thickBot="1" x14ac:dyDescent="0.35">
      <c r="A57" s="75">
        <v>51</v>
      </c>
      <c r="B57" s="308"/>
      <c r="C57" s="99"/>
      <c r="D57" s="100"/>
      <c r="E57" s="101"/>
      <c r="F57" s="102"/>
      <c r="G57" s="100"/>
      <c r="H57" s="101"/>
      <c r="I57" s="102"/>
      <c r="J57" s="103" t="s">
        <v>150</v>
      </c>
      <c r="K57" s="104">
        <v>1</v>
      </c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309"/>
      <c r="C58" s="108"/>
      <c r="D58" s="109"/>
      <c r="E58" s="110"/>
      <c r="F58" s="111"/>
      <c r="G58" s="109"/>
      <c r="H58" s="110"/>
      <c r="I58" s="111"/>
      <c r="J58" s="112" t="s">
        <v>111</v>
      </c>
      <c r="K58" s="113"/>
      <c r="L58" s="27"/>
      <c r="M58" s="28">
        <v>1</v>
      </c>
      <c r="N58" s="69"/>
      <c r="O58" s="27">
        <v>1</v>
      </c>
      <c r="P58" s="27"/>
      <c r="Q58" s="28"/>
    </row>
    <row r="59" spans="1:17" s="1" customFormat="1" ht="16.149999999999999" customHeight="1" thickBot="1" x14ac:dyDescent="0.35">
      <c r="A59" s="75">
        <v>53</v>
      </c>
      <c r="B59" s="259" t="s">
        <v>153</v>
      </c>
      <c r="C59" s="126" t="s">
        <v>151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60"/>
      <c r="C60" s="71" t="s">
        <v>152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60"/>
      <c r="C61" s="71" t="s">
        <v>159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61"/>
      <c r="C62" s="190" t="s">
        <v>158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3" t="s">
        <v>154</v>
      </c>
      <c r="C63" s="90" t="s">
        <v>155</v>
      </c>
      <c r="D63" s="136"/>
      <c r="E63" s="92">
        <v>1</v>
      </c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4"/>
      <c r="C64" s="99" t="s">
        <v>156</v>
      </c>
      <c r="D64" s="137"/>
      <c r="E64" s="101">
        <v>1</v>
      </c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4"/>
      <c r="C65" s="99" t="s">
        <v>157</v>
      </c>
      <c r="D65" s="137"/>
      <c r="E65" s="101">
        <v>1</v>
      </c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5"/>
      <c r="C66" s="108" t="s">
        <v>160</v>
      </c>
      <c r="D66" s="138"/>
      <c r="E66" s="110">
        <v>1</v>
      </c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9" t="s">
        <v>161</v>
      </c>
      <c r="C67" s="70" t="s">
        <v>127</v>
      </c>
      <c r="D67" s="48"/>
      <c r="E67" s="49">
        <v>1</v>
      </c>
      <c r="F67" s="50"/>
      <c r="G67" s="51"/>
      <c r="H67" s="49"/>
      <c r="I67" s="50"/>
      <c r="J67" s="70" t="s">
        <v>127</v>
      </c>
      <c r="K67" s="53"/>
      <c r="L67" s="54"/>
      <c r="M67" s="55">
        <v>1</v>
      </c>
      <c r="N67" s="56"/>
      <c r="O67" s="54"/>
      <c r="P67" s="54">
        <v>1</v>
      </c>
      <c r="Q67" s="55"/>
    </row>
    <row r="68" spans="1:18" s="1" customFormat="1" ht="16.149999999999999" customHeight="1" thickBot="1" x14ac:dyDescent="0.35">
      <c r="A68" s="75">
        <v>62</v>
      </c>
      <c r="B68" s="260"/>
      <c r="C68" s="71" t="s">
        <v>130</v>
      </c>
      <c r="D68" s="29"/>
      <c r="E68" s="30">
        <v>1</v>
      </c>
      <c r="F68" s="31"/>
      <c r="G68" s="32"/>
      <c r="H68" s="30"/>
      <c r="I68" s="31"/>
      <c r="J68" s="71" t="s">
        <v>130</v>
      </c>
      <c r="K68" s="34"/>
      <c r="L68" s="35"/>
      <c r="M68" s="36">
        <v>1</v>
      </c>
      <c r="N68" s="37"/>
      <c r="O68" s="35"/>
      <c r="P68" s="35">
        <v>1</v>
      </c>
      <c r="Q68" s="36"/>
    </row>
    <row r="69" spans="1:18" s="1" customFormat="1" ht="16.149999999999999" customHeight="1" thickBot="1" x14ac:dyDescent="0.35">
      <c r="A69" s="75">
        <v>63</v>
      </c>
      <c r="B69" s="260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61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2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3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3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4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40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41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41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8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2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3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3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4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40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41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41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8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2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3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3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4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40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41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41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8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2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3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3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4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40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41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41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8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2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3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3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4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40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41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41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8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2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3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3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4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40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41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41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58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62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63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63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4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40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41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41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58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62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63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63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4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65" t="s">
        <v>4</v>
      </c>
      <c r="B131" s="266"/>
      <c r="C131" s="140">
        <f>SUM(D131:F131)</f>
        <v>39</v>
      </c>
      <c r="D131" s="10">
        <f t="shared" ref="D131:I131" si="0">SUM(D7:D114)</f>
        <v>3</v>
      </c>
      <c r="E131" s="11">
        <f t="shared" si="0"/>
        <v>29</v>
      </c>
      <c r="F131" s="12">
        <f t="shared" si="0"/>
        <v>7</v>
      </c>
      <c r="G131" s="185">
        <f t="shared" si="0"/>
        <v>2</v>
      </c>
      <c r="H131" s="11">
        <f t="shared" si="0"/>
        <v>5</v>
      </c>
      <c r="I131" s="12">
        <f t="shared" si="0"/>
        <v>3</v>
      </c>
      <c r="J131" s="184">
        <f>SUM(K131:M131)</f>
        <v>20</v>
      </c>
      <c r="K131" s="10">
        <f t="shared" ref="K131:Q131" si="1">SUM(K7:K114)</f>
        <v>7</v>
      </c>
      <c r="L131" s="11">
        <f t="shared" si="1"/>
        <v>0</v>
      </c>
      <c r="M131" s="12">
        <f t="shared" si="1"/>
        <v>13</v>
      </c>
      <c r="N131" s="185">
        <f t="shared" si="1"/>
        <v>3</v>
      </c>
      <c r="O131" s="11">
        <f t="shared" si="1"/>
        <v>5</v>
      </c>
      <c r="P131" s="11">
        <f t="shared" si="1"/>
        <v>9</v>
      </c>
      <c r="Q131" s="12">
        <f t="shared" si="1"/>
        <v>2</v>
      </c>
    </row>
    <row r="132" spans="1:18" s="1" customFormat="1" ht="16.149999999999999" customHeight="1" thickBot="1" x14ac:dyDescent="0.35">
      <c r="A132" s="256"/>
      <c r="B132" s="257"/>
      <c r="C132" s="141"/>
      <c r="D132" s="144">
        <f>D131/C131</f>
        <v>7.6923076923076927E-2</v>
      </c>
      <c r="E132" s="142">
        <f>E131/C131</f>
        <v>0.74358974358974361</v>
      </c>
      <c r="F132" s="143">
        <f>F131/C131</f>
        <v>0.17948717948717949</v>
      </c>
      <c r="G132" s="187"/>
      <c r="H132" s="27"/>
      <c r="I132" s="28"/>
      <c r="J132" s="177"/>
      <c r="K132" s="144">
        <f>K131/J131</f>
        <v>0.35</v>
      </c>
      <c r="L132" s="142">
        <f>L131/J131</f>
        <v>0</v>
      </c>
      <c r="M132" s="143">
        <f>M131/J131</f>
        <v>0.65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3" t="s">
        <v>85</v>
      </c>
      <c r="B134" s="284"/>
      <c r="C134" s="284"/>
      <c r="D134" s="284"/>
      <c r="E134" s="284"/>
      <c r="F134" s="284"/>
      <c r="G134" s="284"/>
      <c r="H134" s="284"/>
      <c r="I134" s="285"/>
      <c r="J134" s="250" t="s">
        <v>93</v>
      </c>
      <c r="K134" s="251"/>
      <c r="L134" s="251"/>
      <c r="M134" s="251"/>
      <c r="N134" s="251"/>
      <c r="O134" s="251"/>
      <c r="P134" s="251"/>
      <c r="Q134" s="252"/>
    </row>
    <row r="135" spans="1:18" ht="16.149999999999999" customHeight="1" x14ac:dyDescent="0.3">
      <c r="A135" s="267" t="s">
        <v>61</v>
      </c>
      <c r="B135" s="302" t="s">
        <v>86</v>
      </c>
      <c r="C135" s="303"/>
      <c r="D135" s="248" t="s">
        <v>90</v>
      </c>
      <c r="E135" s="297" t="s">
        <v>91</v>
      </c>
      <c r="F135" s="297"/>
      <c r="G135" s="299"/>
      <c r="H135" s="300"/>
      <c r="I135" s="301"/>
      <c r="J135" s="267" t="s">
        <v>55</v>
      </c>
      <c r="K135" s="302" t="s">
        <v>56</v>
      </c>
      <c r="L135" s="310"/>
      <c r="M135" s="310"/>
      <c r="N135" s="303"/>
      <c r="O135" s="248" t="s">
        <v>58</v>
      </c>
      <c r="P135" s="248" t="s">
        <v>59</v>
      </c>
      <c r="Q135" s="281" t="s">
        <v>57</v>
      </c>
    </row>
    <row r="136" spans="1:18" ht="16.149999999999999" customHeight="1" thickBot="1" x14ac:dyDescent="0.35">
      <c r="A136" s="268"/>
      <c r="B136" s="304"/>
      <c r="C136" s="305"/>
      <c r="D136" s="249"/>
      <c r="E136" s="298"/>
      <c r="F136" s="298"/>
      <c r="G136" s="145"/>
      <c r="H136" s="145"/>
      <c r="I136" s="146"/>
      <c r="J136" s="268"/>
      <c r="K136" s="304"/>
      <c r="L136" s="311"/>
      <c r="M136" s="311"/>
      <c r="N136" s="305"/>
      <c r="O136" s="249"/>
      <c r="P136" s="249"/>
      <c r="Q136" s="282"/>
    </row>
    <row r="137" spans="1:18" ht="16.149999999999999" customHeight="1" thickBot="1" x14ac:dyDescent="0.35">
      <c r="A137" s="66">
        <v>1</v>
      </c>
      <c r="B137" s="292" t="s">
        <v>83</v>
      </c>
      <c r="C137" s="293"/>
      <c r="D137" s="59">
        <v>1</v>
      </c>
      <c r="E137" s="59"/>
      <c r="F137" s="59"/>
      <c r="G137" s="59"/>
      <c r="H137" s="59"/>
      <c r="I137" s="63"/>
      <c r="J137" s="66">
        <v>1</v>
      </c>
      <c r="K137" s="245" t="s">
        <v>69</v>
      </c>
      <c r="L137" s="246"/>
      <c r="M137" s="246"/>
      <c r="N137" s="247"/>
      <c r="O137" s="67"/>
      <c r="P137" s="59">
        <v>1</v>
      </c>
      <c r="Q137" s="68"/>
    </row>
    <row r="138" spans="1:18" ht="16.149999999999999" customHeight="1" thickBot="1" x14ac:dyDescent="0.35">
      <c r="A138" s="26"/>
      <c r="B138" s="294"/>
      <c r="C138" s="295"/>
      <c r="D138" s="27"/>
      <c r="E138" s="27"/>
      <c r="F138" s="27"/>
      <c r="G138" s="27"/>
      <c r="H138" s="27"/>
      <c r="I138" s="186"/>
      <c r="J138" s="26">
        <v>2</v>
      </c>
      <c r="K138" s="242" t="s">
        <v>92</v>
      </c>
      <c r="L138" s="243"/>
      <c r="M138" s="243"/>
      <c r="N138" s="244"/>
      <c r="O138" s="64"/>
      <c r="P138" s="64"/>
      <c r="Q138" s="65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(계룡)체크리스트</vt:lpstr>
      <vt:lpstr>(계룡)세부 체크리스트</vt:lpstr>
      <vt:lpstr>'(계룡)세부 체크리스트'!Print_Area</vt:lpstr>
      <vt:lpstr>'(계룡)체크리스트'!Print_Area</vt:lpstr>
      <vt:lpstr>'(계룡)세부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2024-09-11T00:14:27Z</cp:lastPrinted>
  <dcterms:created xsi:type="dcterms:W3CDTF">2013-10-17T05:27:34Z</dcterms:created>
  <dcterms:modified xsi:type="dcterms:W3CDTF">2024-09-11T01:59:46Z</dcterms:modified>
</cp:coreProperties>
</file>