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금산)체크리스트" sheetId="3" r:id="rId1"/>
    <sheet name="(금산)세부 체크리스트" sheetId="1" r:id="rId2"/>
  </sheets>
  <definedNames>
    <definedName name="_xlnm._FilterDatabase" localSheetId="1" hidden="1">'(금산)세부 체크리스트'!$A$6:$Q$6</definedName>
    <definedName name="_xlnm._FilterDatabase" localSheetId="0" hidden="1">'(금산)체크리스트'!$A$7:$H$7</definedName>
    <definedName name="_xlnm.Print_Area" localSheetId="1">'(금산)세부 체크리스트'!$A$1:$Q$138</definedName>
    <definedName name="_xlnm.Print_Area" localSheetId="0">'(금산)체크리스트'!$A$1:$H$44</definedName>
    <definedName name="_xlnm.Print_Titles" localSheetId="1">'(금산)세부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<sst xmlns="http://schemas.openxmlformats.org/spreadsheetml/2006/main" count="187" uniqueCount="156">
  <si>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</si>
  <si>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</si>
  <si>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</si>
  <si>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</si>
  <si>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</si>
  <si>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</si>
  <si>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</si>
  <si>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</si>
  <si>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</si>
  <si>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</si>
  <si>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</si>
  <si>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</si>
  <si>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</si>
  <si>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</si>
  <si>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</si>
  <si>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</si>
  <si>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</si>
  <si>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</si>
  <si>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</si>
  <si>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</si>
  <si>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</si>
  <si>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</si>
  <si>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</si>
  <si>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</si>
  <si>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</si>
  <si>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</si>
  <si>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</si>
  <si>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</si>
  <si>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</si>
  <si>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</si>
  <si>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</si>
  <si>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</si>
  <si>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</si>
  <si>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</si>
  <si>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</si>
  <si>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</si>
  <si>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</si>
  <si>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</si>
  <si>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</si>
  <si>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</si>
  <si>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</si>
  <si>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</si>
  <si>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</si>
  <si>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</si>
  <si>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</si>
  <si>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</si>
  <si>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</si>
  <si>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</si>
  <si>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</si>
  <si>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</si>
  <si>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</si>
  <si>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</si>
  <si>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</si>
  <si>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</si>
  <si>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</si>
  <si>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</si>
  <si>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</si>
  <si>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</si>
  <si>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</si>
  <si>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</si>
  <si>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</si>
  <si>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</si>
  <si>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</si>
  <si>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</si>
  <si>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</si>
  <si>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</si>
  <si>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</si>
  <si>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</si>
  <si>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</si>
  <si>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</si>
  <si>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</si>
  <si>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</si>
  <si>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</si>
  <si>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</si>
  <si>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</si>
  <si>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</si>
  <si>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</si>
  <si>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</si>
  <si>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</si>
  <si>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</si>
  <si>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</si>
  <si>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</si>
  <si>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</si>
  <si>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</si>
  <si>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</si>
  <si>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</si>
  <si>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</si>
  <si>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</si>
  <si>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</si>
  <si>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</si>
  <si>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</si>
  <si>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</si>
  <si>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</si>
  <si>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</si>
  <si>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</si>
  <si>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</si>
  <si>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</si>
  <si>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</si>
  <si>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박준모</t>
    <phoneticPr fontId="1" type="noConversion"/>
  </si>
  <si>
    <t>B1~3층</t>
    <phoneticPr fontId="1" type="noConversion"/>
  </si>
  <si>
    <t>금산군보건소</t>
    <phoneticPr fontId="1" type="noConversion"/>
  </si>
  <si>
    <t>충남 금산군 금산읍 금산로 1559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</si>
  <si>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</si>
  <si>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</si>
  <si>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</si>
  <si>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</si>
  <si>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</si>
  <si>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</si>
  <si>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</si>
  <si>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</si>
  <si>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B1</t>
    <phoneticPr fontId="1" type="noConversion"/>
  </si>
  <si>
    <t>승강기</t>
    <phoneticPr fontId="1" type="noConversion"/>
  </si>
  <si>
    <t>실내</t>
    <phoneticPr fontId="1" type="noConversion"/>
  </si>
  <si>
    <t>창고</t>
    <phoneticPr fontId="1" type="noConversion"/>
  </si>
  <si>
    <t>B1-1층 계단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</si>
  <si>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</si>
  <si>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</si>
  <si>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</si>
  <si>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B1 실내</t>
    <phoneticPr fontId="1" type="noConversion"/>
  </si>
  <si>
    <t>1층 실내</t>
    <phoneticPr fontId="1" type="noConversion"/>
  </si>
  <si>
    <t>금연상담실</t>
    <phoneticPr fontId="1" type="noConversion"/>
  </si>
  <si>
    <t>보건의료팀</t>
    <phoneticPr fontId="1" type="noConversion"/>
  </si>
  <si>
    <t>일반진료실</t>
    <phoneticPr fontId="1" type="noConversion"/>
  </si>
  <si>
    <t>한방진료실/
물리치료실</t>
    <phoneticPr fontId="1" type="noConversion"/>
  </si>
  <si>
    <t>구강보건실</t>
    <phoneticPr fontId="1" type="noConversion"/>
  </si>
  <si>
    <t>치과진료실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</si>
  <si>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</si>
  <si>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</si>
  <si>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</si>
  <si>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</si>
  <si>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2층 실내</t>
    <phoneticPr fontId="1" type="noConversion"/>
  </si>
  <si>
    <t>건강증진과</t>
    <phoneticPr fontId="1" type="noConversion"/>
  </si>
  <si>
    <t>예방접종실</t>
    <phoneticPr fontId="1" type="noConversion"/>
  </si>
  <si>
    <t>다목적실</t>
    <phoneticPr fontId="1" type="noConversion"/>
  </si>
  <si>
    <t>채담실</t>
    <phoneticPr fontId="1" type="noConversion"/>
  </si>
  <si>
    <t>만성병관리실</t>
    <phoneticPr fontId="1" type="noConversion"/>
  </si>
  <si>
    <t>대회의실</t>
    <phoneticPr fontId="1" type="noConversion"/>
  </si>
  <si>
    <t>병리검사실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</si>
  <si>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</si>
  <si>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</si>
  <si>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</si>
  <si>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</si>
  <si>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</si>
  <si>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</si>
  <si>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3층 실내</t>
    <phoneticPr fontId="1" type="noConversion"/>
  </si>
  <si>
    <t>보건행정과</t>
    <phoneticPr fontId="1" type="noConversion"/>
  </si>
  <si>
    <t>통신망운영센터</t>
    <phoneticPr fontId="1" type="noConversion"/>
  </si>
  <si>
    <t>보건소장실</t>
    <phoneticPr fontId="1" type="noConversion"/>
  </si>
  <si>
    <t>정신건강실</t>
    <phoneticPr fontId="1" type="noConversion"/>
  </si>
  <si>
    <t>식당(맛나라)</t>
    <phoneticPr fontId="1" type="noConversion"/>
  </si>
  <si>
    <t>예방관리과</t>
    <phoneticPr fontId="1" type="noConversion"/>
  </si>
  <si>
    <t>3층 실내</t>
    <phoneticPr fontId="1" type="noConversion"/>
  </si>
  <si>
    <t>3층 화장실</t>
    <phoneticPr fontId="1" type="noConversion"/>
  </si>
  <si>
    <t>남</t>
    <phoneticPr fontId="1" type="noConversion"/>
  </si>
  <si>
    <t>24.06.04.</t>
    <phoneticPr fontId="1" type="noConversion"/>
  </si>
  <si>
    <t>박준모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</si>
</sst>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2</xdr:row>
      <xdr:rowOff>224117</xdr:rowOff>
    </xdr:from>
    <xdr:to>
      <xdr:col>7</xdr:col>
      <xdr:colOff>345837</xdr:colOff>
      <xdr:row>4</xdr:row>
      <xdr:rowOff>235322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3412" y="605117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9" t="s">
        <v>39</v>
      </c>
      <c r="B1" s="200"/>
      <c r="C1" s="200"/>
      <c r="D1" s="200"/>
      <c r="E1" s="200"/>
      <c r="F1" s="200"/>
      <c r="G1" s="200"/>
      <c r="H1" s="200"/>
    </row>
    <row r="2" spans="1:9" ht="3.75" customHeight="1" thickBot="1" x14ac:dyDescent="0.35">
      <c r="A2" s="219"/>
      <c r="B2" s="219"/>
      <c r="C2" s="219"/>
      <c r="D2" s="219"/>
      <c r="E2" s="219"/>
      <c r="F2" s="219"/>
      <c r="G2" s="219"/>
      <c r="H2" s="219"/>
    </row>
    <row r="3" spans="1:9" ht="20.100000000000001" customHeight="1" x14ac:dyDescent="0.3">
      <c r="A3" s="222" t="s">
        <v>47</v>
      </c>
      <c r="B3" s="223"/>
      <c r="C3" s="175" t="s">
        <v>100</v>
      </c>
      <c r="D3" s="173" t="s">
        <v>50</v>
      </c>
      <c r="E3" s="237" t="s">
        <v>101</v>
      </c>
      <c r="F3" s="237"/>
      <c r="G3" s="237"/>
      <c r="H3" s="238"/>
    </row>
    <row r="4" spans="1:9" ht="20.100000000000001" customHeight="1" x14ac:dyDescent="0.3">
      <c r="A4" s="224" t="s">
        <v>48</v>
      </c>
      <c r="B4" s="225"/>
      <c r="C4" s="197" t="s">
        <v>99</v>
      </c>
      <c r="D4" s="174" t="s">
        <v>69</v>
      </c>
      <c r="E4" s="235"/>
      <c r="F4" s="235"/>
      <c r="G4" s="235"/>
      <c r="H4" s="236"/>
    </row>
    <row r="5" spans="1:9" ht="20.100000000000001" customHeight="1" thickBot="1" x14ac:dyDescent="0.35">
      <c r="A5" s="226" t="s">
        <v>49</v>
      </c>
      <c r="B5" s="227"/>
      <c r="C5" s="198">
        <v>45447</v>
      </c>
      <c r="D5" s="60" t="s">
        <v>51</v>
      </c>
      <c r="E5" s="234" t="s">
        <v>98</v>
      </c>
      <c r="F5" s="234"/>
      <c r="G5" s="220" t="s">
        <v>52</v>
      </c>
      <c r="H5" s="221"/>
    </row>
    <row r="6" spans="1:9" ht="20.100000000000001" customHeight="1" x14ac:dyDescent="0.3">
      <c r="A6" s="211" t="s">
        <v>10</v>
      </c>
      <c r="B6" s="212"/>
      <c r="C6" s="212"/>
      <c r="D6" s="212" t="s">
        <v>30</v>
      </c>
      <c r="E6" s="212"/>
      <c r="F6" s="215" t="s">
        <v>29</v>
      </c>
      <c r="G6" s="212" t="s">
        <v>42</v>
      </c>
      <c r="H6" s="217" t="s">
        <v>15</v>
      </c>
      <c r="I6" s="242" t="s">
        <v>31</v>
      </c>
    </row>
    <row r="7" spans="1:9" ht="20.100000000000001" customHeight="1" thickBot="1" x14ac:dyDescent="0.35">
      <c r="A7" s="213"/>
      <c r="B7" s="214"/>
      <c r="C7" s="214"/>
      <c r="D7" s="62" t="s">
        <v>13</v>
      </c>
      <c r="E7" s="62" t="s">
        <v>14</v>
      </c>
      <c r="F7" s="216"/>
      <c r="G7" s="214"/>
      <c r="H7" s="218"/>
      <c r="I7" s="242"/>
    </row>
    <row r="8" spans="1:9" ht="18.95" customHeight="1" x14ac:dyDescent="0.3">
      <c r="A8" s="207" t="s">
        <v>11</v>
      </c>
      <c r="B8" s="202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208"/>
      <c r="B9" s="20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8"/>
      <c r="B10" s="201" t="s">
        <v>12</v>
      </c>
      <c r="C10" s="20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8"/>
      <c r="B11" s="204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8"/>
      <c r="B12" s="20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8"/>
      <c r="B13" s="206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9"/>
      <c r="B14" s="210" t="s">
        <v>16</v>
      </c>
      <c r="C14" s="21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7" t="s">
        <v>53</v>
      </c>
      <c r="B15" s="24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8"/>
      <c r="B16" s="24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8"/>
      <c r="B17" s="231" t="s">
        <v>17</v>
      </c>
      <c r="C17" s="23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8"/>
      <c r="B18" s="20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8"/>
      <c r="B19" s="20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8"/>
      <c r="B20" s="231" t="s">
        <v>18</v>
      </c>
      <c r="C20" s="23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8"/>
      <c r="B21" s="204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8"/>
      <c r="B22" s="205"/>
      <c r="C22" s="148" t="s">
        <v>43</v>
      </c>
      <c r="D22" s="154"/>
      <c r="E22" s="154">
        <v>1</v>
      </c>
      <c r="F22" s="154"/>
      <c r="G22" s="155"/>
      <c r="H22" s="61"/>
      <c r="I22" s="3" t="str">
        <f t="shared" si="0"/>
        <v>1</v>
      </c>
    </row>
    <row r="23" spans="1:9" ht="18.95" customHeight="1" x14ac:dyDescent="0.3">
      <c r="A23" s="208"/>
      <c r="B23" s="20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8"/>
      <c r="B24" s="231" t="s">
        <v>20</v>
      </c>
      <c r="C24" s="23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8"/>
      <c r="B25" s="20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8"/>
      <c r="B26" s="20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8"/>
      <c r="B27" s="20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8"/>
      <c r="B28" s="205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208"/>
      <c r="B29" s="20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8"/>
      <c r="B30" s="231" t="s">
        <v>21</v>
      </c>
      <c r="C30" s="23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8"/>
      <c r="B31" s="20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8"/>
      <c r="B32" s="20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8"/>
      <c r="B33" s="231" t="s">
        <v>22</v>
      </c>
      <c r="C33" s="23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8"/>
      <c r="B34" s="20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43"/>
      <c r="B35" s="20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9"/>
      <c r="B36" s="210" t="s">
        <v>23</v>
      </c>
      <c r="C36" s="21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7" t="s">
        <v>24</v>
      </c>
      <c r="B37" s="233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8"/>
      <c r="B38" s="205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9"/>
      <c r="B39" s="210" t="s">
        <v>25</v>
      </c>
      <c r="C39" s="21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9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40"/>
      <c r="B41" s="231" t="s">
        <v>27</v>
      </c>
      <c r="C41" s="231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4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41"/>
      <c r="B43" s="232" t="s">
        <v>55</v>
      </c>
      <c r="C43" s="23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8"/>
      <c r="C44" s="229"/>
      <c r="D44" s="229"/>
      <c r="E44" s="229"/>
      <c r="F44" s="229"/>
      <c r="G44" s="229"/>
      <c r="H44" s="23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55" activePane="bottomLeft" state="frozen"/>
      <selection pane="bottomLeft" activeCell="B59" sqref="B59:I6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2.25" style="1" bestFit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3" t="s">
        <v>32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76"/>
    </row>
    <row r="2" spans="1:24" ht="12" x14ac:dyDescent="0.3">
      <c r="A2" s="77"/>
      <c r="B2" s="306" t="s">
        <v>74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78"/>
      <c r="O2" s="79" t="s">
        <v>9</v>
      </c>
      <c r="P2" s="304" t="s">
        <v>154</v>
      </c>
      <c r="Q2" s="304"/>
      <c r="R2" s="80"/>
    </row>
    <row r="3" spans="1:24" ht="12.75" thickBot="1" x14ac:dyDescent="0.35">
      <c r="A3" s="81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78"/>
      <c r="O3" s="82" t="s">
        <v>8</v>
      </c>
      <c r="P3" s="305" t="s">
        <v>155</v>
      </c>
      <c r="Q3" s="305"/>
      <c r="R3" s="83"/>
    </row>
    <row r="4" spans="1:24" s="1" customFormat="1" ht="12.75" thickBot="1" x14ac:dyDescent="0.35">
      <c r="A4" s="300" t="s">
        <v>0</v>
      </c>
      <c r="B4" s="303" t="s">
        <v>68</v>
      </c>
      <c r="C4" s="283" t="s">
        <v>61</v>
      </c>
      <c r="D4" s="284"/>
      <c r="E4" s="284"/>
      <c r="F4" s="284"/>
      <c r="G4" s="284"/>
      <c r="H4" s="284"/>
      <c r="I4" s="285"/>
      <c r="J4" s="283" t="s">
        <v>5</v>
      </c>
      <c r="K4" s="284"/>
      <c r="L4" s="284"/>
      <c r="M4" s="284"/>
      <c r="N4" s="284"/>
      <c r="O4" s="284"/>
      <c r="P4" s="284"/>
      <c r="Q4" s="285"/>
      <c r="R4" s="246"/>
      <c r="S4" s="246"/>
      <c r="T4" s="246"/>
      <c r="U4" s="246"/>
      <c r="V4" s="246"/>
      <c r="W4" s="246"/>
      <c r="X4" s="246"/>
    </row>
    <row r="5" spans="1:24" s="1" customFormat="1" ht="12" x14ac:dyDescent="0.3">
      <c r="A5" s="301"/>
      <c r="B5" s="301"/>
      <c r="C5" s="300" t="s">
        <v>2</v>
      </c>
      <c r="D5" s="276" t="s">
        <v>1</v>
      </c>
      <c r="E5" s="278" t="s">
        <v>3</v>
      </c>
      <c r="F5" s="274" t="s">
        <v>6</v>
      </c>
      <c r="G5" s="272" t="s">
        <v>7</v>
      </c>
      <c r="H5" s="272"/>
      <c r="I5" s="273"/>
      <c r="J5" s="294" t="s">
        <v>2</v>
      </c>
      <c r="K5" s="296" t="s">
        <v>1</v>
      </c>
      <c r="L5" s="287" t="s">
        <v>3</v>
      </c>
      <c r="M5" s="288" t="s">
        <v>6</v>
      </c>
      <c r="N5" s="286" t="s">
        <v>7</v>
      </c>
      <c r="O5" s="287"/>
      <c r="P5" s="287"/>
      <c r="Q5" s="288"/>
      <c r="R5" s="246"/>
      <c r="S5" s="246"/>
      <c r="T5" s="246"/>
      <c r="U5" s="246"/>
      <c r="V5" s="246"/>
      <c r="W5" s="246"/>
      <c r="X5" s="246"/>
    </row>
    <row r="6" spans="1:24" s="1" customFormat="1" ht="24.75" thickBot="1" x14ac:dyDescent="0.35">
      <c r="A6" s="302"/>
      <c r="B6" s="302"/>
      <c r="C6" s="302"/>
      <c r="D6" s="277"/>
      <c r="E6" s="279"/>
      <c r="F6" s="275"/>
      <c r="G6" s="84" t="s">
        <v>34</v>
      </c>
      <c r="H6" s="85" t="s">
        <v>35</v>
      </c>
      <c r="I6" s="86" t="s">
        <v>36</v>
      </c>
      <c r="J6" s="295"/>
      <c r="K6" s="297"/>
      <c r="L6" s="298"/>
      <c r="M6" s="299"/>
      <c r="N6" s="84" t="s">
        <v>37</v>
      </c>
      <c r="O6" s="85" t="s">
        <v>38</v>
      </c>
      <c r="P6" s="85" t="s">
        <v>34</v>
      </c>
      <c r="Q6" s="86" t="s">
        <v>36</v>
      </c>
      <c r="R6" s="246"/>
      <c r="S6" s="246"/>
      <c r="T6" s="246"/>
      <c r="U6" s="24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5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5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9" t="s">
        <v>102</v>
      </c>
      <c r="C11" s="70" t="s">
        <v>103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60"/>
      <c r="C12" s="71" t="s">
        <v>104</v>
      </c>
      <c r="D12" s="29"/>
      <c r="E12" s="30"/>
      <c r="F12" s="31">
        <v>1</v>
      </c>
      <c r="G12" s="32">
        <v>1</v>
      </c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60"/>
      <c r="C13" s="71" t="s">
        <v>105</v>
      </c>
      <c r="D13" s="29"/>
      <c r="E13" s="30"/>
      <c r="F13" s="31">
        <v>1</v>
      </c>
      <c r="G13" s="32">
        <v>1</v>
      </c>
      <c r="H13" s="30"/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61"/>
      <c r="C14" s="72" t="s">
        <v>106</v>
      </c>
      <c r="D14" s="38"/>
      <c r="E14" s="39"/>
      <c r="F14" s="40">
        <v>1</v>
      </c>
      <c r="G14" s="41">
        <v>1</v>
      </c>
      <c r="H14" s="39"/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6" t="s">
        <v>107</v>
      </c>
      <c r="C15" s="75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3"/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57"/>
      <c r="C16" s="58"/>
      <c r="D16" s="13"/>
      <c r="E16" s="4"/>
      <c r="F16" s="14"/>
      <c r="G16" s="15"/>
      <c r="H16" s="4"/>
      <c r="I16" s="14"/>
      <c r="J16" s="47" t="s">
        <v>109</v>
      </c>
      <c r="K16" s="17"/>
      <c r="L16" s="18"/>
      <c r="M16" s="19">
        <v>1</v>
      </c>
      <c r="N16" s="20"/>
      <c r="O16" s="18">
        <v>1</v>
      </c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5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8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9" t="s">
        <v>111</v>
      </c>
      <c r="C19" s="70">
        <v>3</v>
      </c>
      <c r="D19" s="48">
        <v>1</v>
      </c>
      <c r="E19" s="49"/>
      <c r="F19" s="50"/>
      <c r="G19" s="51"/>
      <c r="H19" s="49"/>
      <c r="I19" s="50"/>
      <c r="J19" s="52">
        <v>3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60"/>
      <c r="C20" s="71">
        <v>2</v>
      </c>
      <c r="D20" s="29">
        <v>1</v>
      </c>
      <c r="E20" s="30"/>
      <c r="F20" s="31"/>
      <c r="G20" s="32"/>
      <c r="H20" s="30"/>
      <c r="I20" s="31"/>
      <c r="J20" s="57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0"/>
      <c r="C21" s="71">
        <v>1</v>
      </c>
      <c r="D21" s="29">
        <v>1</v>
      </c>
      <c r="E21" s="30"/>
      <c r="F21" s="31"/>
      <c r="G21" s="32"/>
      <c r="H21" s="30"/>
      <c r="I21" s="31"/>
      <c r="J21" s="57">
        <v>1</v>
      </c>
      <c r="K21" s="34"/>
      <c r="L21" s="35"/>
      <c r="M21" s="36">
        <v>1</v>
      </c>
      <c r="N21" s="37"/>
      <c r="O21" s="35">
        <v>1</v>
      </c>
      <c r="P21" s="35"/>
      <c r="Q21" s="36"/>
    </row>
    <row r="22" spans="1:17" s="1" customFormat="1" ht="16.149999999999999" customHeight="1" thickBot="1" x14ac:dyDescent="0.35">
      <c r="A22" s="75">
        <v>16</v>
      </c>
      <c r="B22" s="261"/>
      <c r="C22" s="72" t="s">
        <v>110</v>
      </c>
      <c r="D22" s="38">
        <v>1</v>
      </c>
      <c r="E22" s="39"/>
      <c r="F22" s="40"/>
      <c r="G22" s="41"/>
      <c r="H22" s="39"/>
      <c r="I22" s="40"/>
      <c r="J22" s="190" t="s">
        <v>110</v>
      </c>
      <c r="K22" s="43"/>
      <c r="L22" s="44">
        <v>1</v>
      </c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53" t="s">
        <v>111</v>
      </c>
      <c r="C23" s="75" t="s">
        <v>112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4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5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/>
      <c r="B27" s="262" t="s">
        <v>118</v>
      </c>
      <c r="C27" s="70" t="s">
        <v>113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63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63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4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5" t="s">
        <v>114</v>
      </c>
      <c r="C31" s="90"/>
      <c r="D31" s="91"/>
      <c r="E31" s="92"/>
      <c r="F31" s="93"/>
      <c r="G31" s="91"/>
      <c r="H31" s="92"/>
      <c r="I31" s="93"/>
      <c r="J31" s="94" t="s">
        <v>108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6"/>
      <c r="C32" s="99"/>
      <c r="D32" s="100"/>
      <c r="E32" s="101"/>
      <c r="F32" s="102"/>
      <c r="G32" s="100"/>
      <c r="H32" s="101"/>
      <c r="I32" s="102"/>
      <c r="J32" s="103" t="s">
        <v>115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6"/>
      <c r="C33" s="99"/>
      <c r="D33" s="100"/>
      <c r="E33" s="101"/>
      <c r="F33" s="102"/>
      <c r="G33" s="100"/>
      <c r="H33" s="101"/>
      <c r="I33" s="102"/>
      <c r="J33" s="103" t="s">
        <v>116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7"/>
      <c r="C34" s="108"/>
      <c r="D34" s="109"/>
      <c r="E34" s="110"/>
      <c r="F34" s="111"/>
      <c r="G34" s="109"/>
      <c r="H34" s="110"/>
      <c r="I34" s="111"/>
      <c r="J34" s="112" t="s">
        <v>117</v>
      </c>
      <c r="K34" s="113"/>
      <c r="L34" s="114">
        <v>1</v>
      </c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62" t="s">
        <v>119</v>
      </c>
      <c r="C35" s="126" t="s">
        <v>120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63"/>
      <c r="C36" s="71" t="s">
        <v>121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63"/>
      <c r="C37" s="71" t="s">
        <v>122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24.75" thickBot="1" x14ac:dyDescent="0.35">
      <c r="A38" s="75">
        <v>32</v>
      </c>
      <c r="B38" s="264"/>
      <c r="C38" s="72" t="s">
        <v>123</v>
      </c>
      <c r="D38" s="38"/>
      <c r="E38" s="39"/>
      <c r="F38" s="40">
        <v>1</v>
      </c>
      <c r="G38" s="41">
        <v>1</v>
      </c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53" t="s">
        <v>119</v>
      </c>
      <c r="C39" s="75" t="s">
        <v>124</v>
      </c>
      <c r="D39" s="5">
        <v>1</v>
      </c>
      <c r="E39" s="6"/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4"/>
      <c r="C40" s="58" t="s">
        <v>125</v>
      </c>
      <c r="D40" s="13"/>
      <c r="E40" s="4"/>
      <c r="F40" s="14">
        <v>1</v>
      </c>
      <c r="G40" s="15">
        <v>1</v>
      </c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5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62" t="s">
        <v>126</v>
      </c>
      <c r="C43" s="70" t="s">
        <v>127</v>
      </c>
      <c r="D43" s="48">
        <v>1</v>
      </c>
      <c r="E43" s="49"/>
      <c r="F43" s="50"/>
      <c r="G43" s="51"/>
      <c r="H43" s="49"/>
      <c r="I43" s="50"/>
      <c r="J43" s="188" t="s">
        <v>127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75">
        <v>38</v>
      </c>
      <c r="B44" s="263"/>
      <c r="C44" s="71" t="s">
        <v>128</v>
      </c>
      <c r="D44" s="29">
        <v>1</v>
      </c>
      <c r="E44" s="30"/>
      <c r="F44" s="31"/>
      <c r="G44" s="32"/>
      <c r="H44" s="30"/>
      <c r="I44" s="31"/>
      <c r="J44" s="189" t="s">
        <v>128</v>
      </c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63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63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5" t="s">
        <v>129</v>
      </c>
      <c r="C47" s="191"/>
      <c r="D47" s="91"/>
      <c r="E47" s="92"/>
      <c r="F47" s="93"/>
      <c r="G47" s="91"/>
      <c r="H47" s="92"/>
      <c r="I47" s="93"/>
      <c r="J47" s="94" t="s">
        <v>108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6"/>
      <c r="C48" s="192"/>
      <c r="D48" s="100"/>
      <c r="E48" s="101"/>
      <c r="F48" s="102"/>
      <c r="G48" s="100"/>
      <c r="H48" s="101"/>
      <c r="I48" s="102"/>
      <c r="J48" s="103" t="s">
        <v>115</v>
      </c>
      <c r="K48" s="104"/>
      <c r="L48" s="105">
        <v>1</v>
      </c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6"/>
      <c r="C49" s="192"/>
      <c r="D49" s="100"/>
      <c r="E49" s="101"/>
      <c r="F49" s="102"/>
      <c r="G49" s="100"/>
      <c r="H49" s="101"/>
      <c r="I49" s="102"/>
      <c r="J49" s="103" t="s">
        <v>116</v>
      </c>
      <c r="K49" s="104"/>
      <c r="L49" s="105">
        <v>1</v>
      </c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7"/>
      <c r="C50" s="193"/>
      <c r="D50" s="109"/>
      <c r="E50" s="110"/>
      <c r="F50" s="111"/>
      <c r="G50" s="109"/>
      <c r="H50" s="110"/>
      <c r="I50" s="111"/>
      <c r="J50" s="112" t="s">
        <v>117</v>
      </c>
      <c r="K50" s="113">
        <v>1</v>
      </c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8" t="s">
        <v>130</v>
      </c>
      <c r="C51" s="126" t="s">
        <v>131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60"/>
      <c r="C52" s="71" t="s">
        <v>132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0"/>
      <c r="C53" s="71" t="s">
        <v>133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1"/>
      <c r="C54" s="72" t="s">
        <v>134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5" t="s">
        <v>130</v>
      </c>
      <c r="C55" s="90" t="s">
        <v>135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6"/>
      <c r="C56" s="99" t="s">
        <v>136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6"/>
      <c r="C57" s="99" t="s">
        <v>137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7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9" t="s">
        <v>138</v>
      </c>
      <c r="C59" s="126" t="s">
        <v>139</v>
      </c>
      <c r="D59" s="127">
        <v>1</v>
      </c>
      <c r="E59" s="128"/>
      <c r="F59" s="129"/>
      <c r="G59" s="130"/>
      <c r="H59" s="128"/>
      <c r="I59" s="129"/>
      <c r="J59" s="131" t="s">
        <v>141</v>
      </c>
      <c r="K59" s="132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5">
        <v>54</v>
      </c>
      <c r="B60" s="260"/>
      <c r="C60" s="71" t="s">
        <v>140</v>
      </c>
      <c r="D60" s="29">
        <v>1</v>
      </c>
      <c r="E60" s="30"/>
      <c r="F60" s="31"/>
      <c r="G60" s="32"/>
      <c r="H60" s="30"/>
      <c r="I60" s="31"/>
      <c r="J60" s="33" t="s">
        <v>142</v>
      </c>
      <c r="K60" s="34"/>
      <c r="L60" s="35"/>
      <c r="M60" s="36">
        <v>1</v>
      </c>
      <c r="N60" s="37"/>
      <c r="O60" s="35"/>
      <c r="P60" s="35">
        <v>1</v>
      </c>
      <c r="Q60" s="36"/>
    </row>
    <row r="61" spans="1:17" s="1" customFormat="1" ht="16.149999999999999" customHeight="1" thickBot="1" x14ac:dyDescent="0.35">
      <c r="A61" s="75">
        <v>55</v>
      </c>
      <c r="B61" s="260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1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5" t="s">
        <v>143</v>
      </c>
      <c r="C63" s="194"/>
      <c r="D63" s="91"/>
      <c r="E63" s="92"/>
      <c r="F63" s="93"/>
      <c r="G63" s="91"/>
      <c r="H63" s="92"/>
      <c r="I63" s="93"/>
      <c r="J63" s="94" t="s">
        <v>108</v>
      </c>
      <c r="K63" s="95"/>
      <c r="L63" s="96"/>
      <c r="M63" s="97">
        <v>1</v>
      </c>
      <c r="N63" s="98"/>
      <c r="O63" s="96">
        <v>1</v>
      </c>
      <c r="P63" s="96"/>
      <c r="Q63" s="97"/>
    </row>
    <row r="64" spans="1:17" s="1" customFormat="1" ht="16.149999999999999" customHeight="1" thickBot="1" x14ac:dyDescent="0.35">
      <c r="A64" s="75">
        <v>58</v>
      </c>
      <c r="B64" s="266"/>
      <c r="C64" s="195"/>
      <c r="D64" s="100"/>
      <c r="E64" s="101"/>
      <c r="F64" s="102"/>
      <c r="G64" s="100"/>
      <c r="H64" s="101"/>
      <c r="I64" s="102"/>
      <c r="J64" s="103" t="s">
        <v>115</v>
      </c>
      <c r="K64" s="104"/>
      <c r="L64" s="105">
        <v>1</v>
      </c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6"/>
      <c r="C65" s="195"/>
      <c r="D65" s="100"/>
      <c r="E65" s="101"/>
      <c r="F65" s="102"/>
      <c r="G65" s="100"/>
      <c r="H65" s="101"/>
      <c r="I65" s="102"/>
      <c r="J65" s="103" t="s">
        <v>116</v>
      </c>
      <c r="K65" s="104"/>
      <c r="L65" s="105">
        <v>1</v>
      </c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7"/>
      <c r="C66" s="196"/>
      <c r="D66" s="109"/>
      <c r="E66" s="110"/>
      <c r="F66" s="111"/>
      <c r="G66" s="109"/>
      <c r="H66" s="110"/>
      <c r="I66" s="111"/>
      <c r="J66" s="112" t="s">
        <v>109</v>
      </c>
      <c r="K66" s="113">
        <v>1</v>
      </c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9" t="s">
        <v>144</v>
      </c>
      <c r="C67" s="70" t="s">
        <v>145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60"/>
      <c r="C68" s="71" t="s">
        <v>146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60"/>
      <c r="C69" s="71" t="s">
        <v>147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1"/>
      <c r="C70" s="72" t="s">
        <v>148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9" t="s">
        <v>151</v>
      </c>
      <c r="C71" s="90" t="s">
        <v>149</v>
      </c>
      <c r="D71" s="136"/>
      <c r="E71" s="92">
        <v>1</v>
      </c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70"/>
      <c r="C72" s="99" t="s">
        <v>150</v>
      </c>
      <c r="D72" s="137"/>
      <c r="E72" s="101">
        <v>1</v>
      </c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7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7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62" t="s">
        <v>152</v>
      </c>
      <c r="C75" s="70" t="s">
        <v>153</v>
      </c>
      <c r="D75" s="48">
        <v>1</v>
      </c>
      <c r="E75" s="49"/>
      <c r="F75" s="50"/>
      <c r="G75" s="51"/>
      <c r="H75" s="49"/>
      <c r="I75" s="50"/>
      <c r="J75" s="52" t="s">
        <v>141</v>
      </c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5">
        <v>70</v>
      </c>
      <c r="B76" s="263"/>
      <c r="C76" s="71" t="s">
        <v>142</v>
      </c>
      <c r="D76" s="29">
        <v>1</v>
      </c>
      <c r="E76" s="30"/>
      <c r="F76" s="31"/>
      <c r="G76" s="32"/>
      <c r="H76" s="30"/>
      <c r="I76" s="31"/>
      <c r="J76" s="57" t="s">
        <v>142</v>
      </c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5">
        <v>71</v>
      </c>
      <c r="B77" s="263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6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7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7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7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62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63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63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7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7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7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62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63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63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7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7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7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62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63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63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7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7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7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62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63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63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7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7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7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62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63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63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64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9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70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70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71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62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63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63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64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9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70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70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71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20" t="s">
        <v>4</v>
      </c>
      <c r="B131" s="321"/>
      <c r="C131" s="140">
        <f>SUM(D131:F131)</f>
        <v>35</v>
      </c>
      <c r="D131" s="10">
        <f t="shared" ref="D131:I131" si="0">SUM(D7:D114)</f>
        <v>13</v>
      </c>
      <c r="E131" s="11">
        <f t="shared" si="0"/>
        <v>17</v>
      </c>
      <c r="F131" s="12">
        <f t="shared" si="0"/>
        <v>5</v>
      </c>
      <c r="G131" s="184">
        <f t="shared" si="0"/>
        <v>5</v>
      </c>
      <c r="H131" s="11">
        <f t="shared" si="0"/>
        <v>1</v>
      </c>
      <c r="I131" s="12">
        <f t="shared" si="0"/>
        <v>3</v>
      </c>
      <c r="J131" s="183">
        <f>SUM(K131:M131)</f>
        <v>26</v>
      </c>
      <c r="K131" s="10">
        <f t="shared" ref="K131:Q131" si="1">SUM(K7:K114)</f>
        <v>7</v>
      </c>
      <c r="L131" s="11">
        <f t="shared" si="1"/>
        <v>8</v>
      </c>
      <c r="M131" s="12">
        <f t="shared" si="1"/>
        <v>11</v>
      </c>
      <c r="N131" s="184">
        <f t="shared" si="1"/>
        <v>0</v>
      </c>
      <c r="O131" s="11">
        <f t="shared" si="1"/>
        <v>4</v>
      </c>
      <c r="P131" s="11">
        <f t="shared" si="1"/>
        <v>8</v>
      </c>
      <c r="Q131" s="12">
        <f t="shared" si="1"/>
        <v>0</v>
      </c>
    </row>
    <row r="132" spans="1:18" s="1" customFormat="1" ht="16.149999999999999" customHeight="1" thickBot="1" x14ac:dyDescent="0.35">
      <c r="A132" s="318"/>
      <c r="B132" s="319"/>
      <c r="C132" s="141"/>
      <c r="D132" s="144">
        <f>D131/C131</f>
        <v>0.37142857142857144</v>
      </c>
      <c r="E132" s="142">
        <f>E131/C131</f>
        <v>0.48571428571428571</v>
      </c>
      <c r="F132" s="143">
        <f>F131/C131</f>
        <v>0.14285714285714285</v>
      </c>
      <c r="G132" s="186"/>
      <c r="H132" s="27"/>
      <c r="I132" s="28"/>
      <c r="J132" s="176"/>
      <c r="K132" s="144">
        <f>K131/J131</f>
        <v>0.26923076923076922</v>
      </c>
      <c r="L132" s="142">
        <f>L131/J131</f>
        <v>0.30769230769230771</v>
      </c>
      <c r="M132" s="143">
        <f>M131/J131</f>
        <v>0.42307692307692307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3" t="s">
        <v>86</v>
      </c>
      <c r="B134" s="284"/>
      <c r="C134" s="284"/>
      <c r="D134" s="284"/>
      <c r="E134" s="284"/>
      <c r="F134" s="284"/>
      <c r="G134" s="284"/>
      <c r="H134" s="284"/>
      <c r="I134" s="285"/>
      <c r="J134" s="315" t="s">
        <v>94</v>
      </c>
      <c r="K134" s="316"/>
      <c r="L134" s="316"/>
      <c r="M134" s="316"/>
      <c r="N134" s="316"/>
      <c r="O134" s="316"/>
      <c r="P134" s="316"/>
      <c r="Q134" s="317"/>
    </row>
    <row r="135" spans="1:18" ht="16.149999999999999" customHeight="1" x14ac:dyDescent="0.3">
      <c r="A135" s="276" t="s">
        <v>62</v>
      </c>
      <c r="B135" s="247" t="s">
        <v>87</v>
      </c>
      <c r="C135" s="249"/>
      <c r="D135" s="278" t="s">
        <v>91</v>
      </c>
      <c r="E135" s="280" t="s">
        <v>92</v>
      </c>
      <c r="F135" s="280"/>
      <c r="G135" s="282"/>
      <c r="H135" s="272"/>
      <c r="I135" s="273"/>
      <c r="J135" s="276" t="s">
        <v>56</v>
      </c>
      <c r="K135" s="247" t="s">
        <v>57</v>
      </c>
      <c r="L135" s="248"/>
      <c r="M135" s="248"/>
      <c r="N135" s="249"/>
      <c r="O135" s="278" t="s">
        <v>59</v>
      </c>
      <c r="P135" s="278" t="s">
        <v>60</v>
      </c>
      <c r="Q135" s="274" t="s">
        <v>58</v>
      </c>
    </row>
    <row r="136" spans="1:18" ht="16.149999999999999" customHeight="1" thickBot="1" x14ac:dyDescent="0.35">
      <c r="A136" s="277"/>
      <c r="B136" s="250"/>
      <c r="C136" s="252"/>
      <c r="D136" s="279"/>
      <c r="E136" s="281"/>
      <c r="F136" s="281"/>
      <c r="G136" s="145"/>
      <c r="H136" s="145"/>
      <c r="I136" s="146"/>
      <c r="J136" s="277"/>
      <c r="K136" s="250"/>
      <c r="L136" s="251"/>
      <c r="M136" s="251"/>
      <c r="N136" s="252"/>
      <c r="O136" s="279"/>
      <c r="P136" s="279"/>
      <c r="Q136" s="275"/>
    </row>
    <row r="137" spans="1:18" ht="16.149999999999999" customHeight="1" thickBot="1" x14ac:dyDescent="0.35">
      <c r="A137" s="66">
        <v>1</v>
      </c>
      <c r="B137" s="289" t="s">
        <v>84</v>
      </c>
      <c r="C137" s="290"/>
      <c r="D137" s="59"/>
      <c r="E137" s="59">
        <v>1</v>
      </c>
      <c r="F137" s="59"/>
      <c r="G137" s="59"/>
      <c r="H137" s="59"/>
      <c r="I137" s="63"/>
      <c r="J137" s="66">
        <v>1</v>
      </c>
      <c r="K137" s="312" t="s">
        <v>70</v>
      </c>
      <c r="L137" s="313"/>
      <c r="M137" s="313"/>
      <c r="N137" s="314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91"/>
      <c r="C138" s="292"/>
      <c r="D138" s="27"/>
      <c r="E138" s="27"/>
      <c r="F138" s="27"/>
      <c r="G138" s="27"/>
      <c r="H138" s="27"/>
      <c r="I138" s="185"/>
      <c r="J138" s="26">
        <v>2</v>
      </c>
      <c r="K138" s="309" t="s">
        <v>93</v>
      </c>
      <c r="L138" s="310"/>
      <c r="M138" s="310"/>
      <c r="N138" s="311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(금산)체크리스트</vt:lpstr>
      <vt:lpstr>(금산)세부 체크리스트</vt:lpstr>
      <vt:lpstr>'(금산)세부 체크리스트'!Print_Area</vt:lpstr>
      <vt:lpstr>'(금산)체크리스트'!Print_Area</vt:lpstr>
      <vt:lpstr>'(금산)세부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2024-09-11T00:15:12Z</cp:lastPrinted>
  <dcterms:created xsi:type="dcterms:W3CDTF">2013-10-17T05:27:34Z</dcterms:created>
  <dcterms:modified xsi:type="dcterms:W3CDTF">2024-09-11T00:15:14Z</dcterms:modified>
</cp:coreProperties>
</file>