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(당진)체크리스트" sheetId="3" r:id="rId1"/>
    <sheet name="(당진)세부 체크리스트" sheetId="1" r:id="rId2"/>
  </sheets>
  <definedNames>
    <definedName name="_xlnm._FilterDatabase" localSheetId="1" hidden="1">'(당진)세부 체크리스트'!$A$6:$Q$6</definedName>
    <definedName name="_xlnm._FilterDatabase" localSheetId="0" hidden="1">'(당진)체크리스트'!$A$7:$H$7</definedName>
    <definedName name="_xlnm.Print_Area" localSheetId="1">'(당진)세부 체크리스트'!$A$1:$Q$130</definedName>
    <definedName name="_xlnm.Print_Area" localSheetId="0">'(당진)체크리스트'!$A$1:$H$44</definedName>
    <definedName name="_xlnm.Print_Titles" localSheetId="1">'(당진)세부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3" i="1" l="1"/>
  <c r="E123" i="1"/>
  <c r="F123" i="1"/>
  <c r="G123" i="1"/>
  <c r="H123" i="1"/>
  <c r="I123" i="1"/>
  <c r="K123" i="1"/>
  <c r="L123" i="1"/>
  <c r="M123" i="1"/>
  <c r="N123" i="1"/>
  <c r="O123" i="1"/>
  <c r="P123" i="1"/>
  <c r="Q123" i="1"/>
  <c r="C123" i="1" l="1"/>
  <c r="E124" i="1" s="1"/>
  <c r="J123" i="1"/>
  <c r="K124" i="1" s="1"/>
  <c r="I32" i="3"/>
  <c r="I35" i="3"/>
  <c r="I23" i="3"/>
  <c r="M124" i="1" l="1"/>
  <c r="D124" i="1"/>
  <c r="F124" i="1"/>
  <c r="L124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comments1.xml><?xml version="1.0" encoding="utf-8"?>
<comments xmlns="http://schemas.openxmlformats.org/spreadsheetml/2006/main">
  <authors>
    <author>Windows 사용자</author>
  </authors>
  <commentList>
    <comment ref="E26" authorId="0">
      <text>
        <r>
          <rPr>
            <b/>
            <sz val="11"/>
            <color indexed="81"/>
            <rFont val="돋움"/>
            <family val="3"/>
            <charset val="129"/>
          </rPr>
          <t>취소가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안됨</t>
        </r>
        <r>
          <rPr>
            <b/>
            <sz val="11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<sst xmlns="http://schemas.openxmlformats.org/spreadsheetml/2006/main" count="149" uniqueCount="133">
  <si>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</si>
  <si>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</si>
  <si>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</si>
  <si>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</si>
  <si>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</si>
  <si>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</si>
  <si>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</si>
  <si>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</si>
  <si>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</si>
  <si>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</si>
  <si>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</si>
  <si>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</si>
  <si>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</si>
  <si>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</si>
  <si>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</si>
  <si>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</si>
  <si>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</si>
  <si>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</si>
  <si>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</si>
  <si>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</si>
  <si>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</si>
  <si>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</si>
  <si>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</si>
  <si>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</si>
  <si>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</si>
  <si>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</si>
  <si>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</si>
  <si>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</si>
  <si>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</si>
  <si>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</si>
  <si>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</si>
  <si>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</si>
  <si>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</si>
  <si>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</si>
  <si>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</si>
  <si>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</si>
  <si>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</si>
  <si>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</si>
  <si>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</si>
  <si>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</si>
  <si>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</si>
  <si>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</si>
  <si>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</si>
  <si>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</si>
  <si>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</si>
  <si>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</si>
  <si>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</si>
  <si>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</si>
  <si>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</si>
  <si>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</si>
  <si>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</si>
  <si>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</si>
  <si>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</si>
  <si>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</si>
  <si>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</si>
  <si>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</si>
  <si>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</si>
  <si>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</si>
  <si>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</si>
  <si>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</si>
  <si>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</si>
  <si>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</si>
  <si>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</si>
  <si>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</si>
  <si>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</si>
  <si>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</si>
  <si>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</si>
  <si>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</si>
  <si>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</si>
  <si>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</si>
  <si>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</si>
  <si>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</si>
  <si>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</si>
  <si>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</si>
  <si>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</si>
  <si>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</si>
  <si>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</si>
  <si>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</si>
  <si>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</si>
  <si>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</si>
  <si>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</si>
  <si>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</si>
  <si>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</si>
  <si>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</si>
  <si>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</si>
  <si>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</si>
  <si>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</si>
  <si>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</si>
  <si>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</si>
  <si>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</si>
  <si>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</si>
  <si>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</si>
  <si>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</si>
  <si>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</si>
  <si>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</si>
  <si>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</si>
  <si>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</si>
  <si>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</si>
  <si>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24.06.10.</t>
    <phoneticPr fontId="1" type="noConversion"/>
  </si>
  <si>
    <t>박준모</t>
    <phoneticPr fontId="1" type="noConversion"/>
  </si>
  <si>
    <t>박준모</t>
    <phoneticPr fontId="1" type="noConversion"/>
  </si>
  <si>
    <t>당진시보건소</t>
    <phoneticPr fontId="1" type="noConversion"/>
  </si>
  <si>
    <t>충남 당진시 서부로 56 관사</t>
    <phoneticPr fontId="1" type="noConversion"/>
  </si>
  <si>
    <t>엘리베이터</t>
    <phoneticPr fontId="1" type="noConversion"/>
  </si>
  <si>
    <t>실내</t>
    <phoneticPr fontId="1" type="noConversion"/>
  </si>
  <si>
    <t>B1-2층</t>
    <phoneticPr fontId="1" type="noConversion"/>
  </si>
  <si>
    <t>1층 실내</t>
    <phoneticPr fontId="1" type="noConversion"/>
  </si>
  <si>
    <t>근로자휴게실
(상황실)</t>
    <phoneticPr fontId="1" type="noConversion"/>
  </si>
  <si>
    <t>구강보건센터</t>
    <phoneticPr fontId="1" type="noConversion"/>
  </si>
  <si>
    <t>아기쉼터</t>
    <phoneticPr fontId="1" type="noConversion"/>
  </si>
  <si>
    <t>한방진료실</t>
    <phoneticPr fontId="1" type="noConversion"/>
  </si>
  <si>
    <t>신체검사실</t>
    <phoneticPr fontId="1" type="noConversion"/>
  </si>
  <si>
    <t>1층 실내</t>
    <phoneticPr fontId="1" type="noConversion"/>
  </si>
  <si>
    <t>예방접종실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</si>
  <si>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</si>
  <si>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</si>
  <si>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</si>
  <si>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</si>
  <si>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</si>
  <si>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1-2층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</si>
  <si>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</si>
  <si>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</si>
  <si>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</si>
  <si>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</si>
  <si>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실내</t>
    <phoneticPr fontId="1" type="noConversion"/>
  </si>
  <si>
    <t>건강증진과</t>
    <phoneticPr fontId="1" type="noConversion"/>
  </si>
  <si>
    <t>임상병리실
(검사실)</t>
    <phoneticPr fontId="1" type="noConversion"/>
  </si>
  <si>
    <t>보건소장실</t>
    <phoneticPr fontId="1" type="noConversion"/>
  </si>
  <si>
    <t>보건행정과</t>
    <phoneticPr fontId="1" type="noConversion"/>
  </si>
  <si>
    <t>방사선실</t>
    <phoneticPr fontId="1" type="noConversion"/>
  </si>
  <si>
    <t>2층 실내</t>
    <phoneticPr fontId="1" type="noConversion"/>
  </si>
  <si>
    <t>2층 화장실</t>
    <phoneticPr fontId="1" type="noConversion"/>
  </si>
  <si>
    <t>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</si>
</sst>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1"/>
      <color indexed="81"/>
      <name val="Tahoma"/>
      <family val="2"/>
    </font>
    <font>
      <b/>
      <sz val="11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448235</xdr:colOff>
      <xdr:row>3</xdr:row>
      <xdr:rowOff>78441</xdr:rowOff>
    </xdr:from>
    <xdr:to>
      <xdr:col>7</xdr:col>
      <xdr:colOff>222572</xdr:colOff>
      <xdr:row>5</xdr:row>
      <xdr:rowOff>89646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0147" y="705970"/>
          <a:ext cx="435484" cy="504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4" sqref="E4:H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7" t="s">
        <v>39</v>
      </c>
      <c r="B1" s="218"/>
      <c r="C1" s="218"/>
      <c r="D1" s="218"/>
      <c r="E1" s="218"/>
      <c r="F1" s="218"/>
      <c r="G1" s="218"/>
      <c r="H1" s="218"/>
    </row>
    <row r="2" spans="1:9" ht="3.75" customHeight="1" thickBot="1" x14ac:dyDescent="0.35">
      <c r="A2" s="228"/>
      <c r="B2" s="228"/>
      <c r="C2" s="228"/>
      <c r="D2" s="228"/>
      <c r="E2" s="228"/>
      <c r="F2" s="228"/>
      <c r="G2" s="228"/>
      <c r="H2" s="228"/>
    </row>
    <row r="3" spans="1:9" ht="20.100000000000001" customHeight="1" x14ac:dyDescent="0.3">
      <c r="A3" s="231" t="s">
        <v>47</v>
      </c>
      <c r="B3" s="232"/>
      <c r="C3" s="175" t="s">
        <v>101</v>
      </c>
      <c r="D3" s="173" t="s">
        <v>50</v>
      </c>
      <c r="E3" s="193" t="s">
        <v>102</v>
      </c>
      <c r="F3" s="193"/>
      <c r="G3" s="193"/>
      <c r="H3" s="194"/>
    </row>
    <row r="4" spans="1:9" ht="20.100000000000001" customHeight="1" x14ac:dyDescent="0.3">
      <c r="A4" s="233" t="s">
        <v>48</v>
      </c>
      <c r="B4" s="234"/>
      <c r="C4" s="176" t="s">
        <v>105</v>
      </c>
      <c r="D4" s="174" t="s">
        <v>69</v>
      </c>
      <c r="E4" s="191"/>
      <c r="F4" s="191"/>
      <c r="G4" s="191"/>
      <c r="H4" s="192"/>
    </row>
    <row r="5" spans="1:9" ht="20.100000000000001" customHeight="1" thickBot="1" x14ac:dyDescent="0.35">
      <c r="A5" s="235" t="s">
        <v>49</v>
      </c>
      <c r="B5" s="236"/>
      <c r="C5" s="189">
        <v>45453</v>
      </c>
      <c r="D5" s="60" t="s">
        <v>51</v>
      </c>
      <c r="E5" s="190" t="s">
        <v>100</v>
      </c>
      <c r="F5" s="190"/>
      <c r="G5" s="229" t="s">
        <v>52</v>
      </c>
      <c r="H5" s="230"/>
    </row>
    <row r="6" spans="1:9" ht="20.100000000000001" customHeight="1" x14ac:dyDescent="0.3">
      <c r="A6" s="222" t="s">
        <v>10</v>
      </c>
      <c r="B6" s="207"/>
      <c r="C6" s="207"/>
      <c r="D6" s="207" t="s">
        <v>30</v>
      </c>
      <c r="E6" s="207"/>
      <c r="F6" s="224" t="s">
        <v>29</v>
      </c>
      <c r="G6" s="207" t="s">
        <v>42</v>
      </c>
      <c r="H6" s="226" t="s">
        <v>15</v>
      </c>
      <c r="I6" s="198" t="s">
        <v>31</v>
      </c>
    </row>
    <row r="7" spans="1:9" ht="20.100000000000001" customHeight="1" thickBot="1" x14ac:dyDescent="0.35">
      <c r="A7" s="223"/>
      <c r="B7" s="208"/>
      <c r="C7" s="208"/>
      <c r="D7" s="62" t="s">
        <v>13</v>
      </c>
      <c r="E7" s="62" t="s">
        <v>14</v>
      </c>
      <c r="F7" s="225"/>
      <c r="G7" s="208"/>
      <c r="H7" s="227"/>
      <c r="I7" s="198"/>
    </row>
    <row r="8" spans="1:9" ht="18.95" customHeight="1" x14ac:dyDescent="0.3">
      <c r="A8" s="199" t="s">
        <v>11</v>
      </c>
      <c r="B8" s="220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200"/>
      <c r="B9" s="221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0"/>
      <c r="B10" s="219" t="s">
        <v>12</v>
      </c>
      <c r="C10" s="219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200"/>
      <c r="B11" s="209" t="s">
        <v>81</v>
      </c>
      <c r="C11" s="148" t="s">
        <v>73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200"/>
      <c r="B12" s="210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0"/>
      <c r="B13" s="216"/>
      <c r="C13" s="148" t="s">
        <v>66</v>
      </c>
      <c r="D13" s="154"/>
      <c r="E13" s="154"/>
      <c r="F13" s="154"/>
      <c r="G13" s="155">
        <v>1</v>
      </c>
      <c r="H13" s="61"/>
      <c r="I13" s="3" t="str">
        <f t="shared" si="0"/>
        <v>3</v>
      </c>
    </row>
    <row r="14" spans="1:9" ht="18.95" customHeight="1" thickBot="1" x14ac:dyDescent="0.35">
      <c r="A14" s="201"/>
      <c r="B14" s="202" t="s">
        <v>16</v>
      </c>
      <c r="C14" s="202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8.95" customHeight="1" x14ac:dyDescent="0.3">
      <c r="A15" s="199" t="s">
        <v>53</v>
      </c>
      <c r="B15" s="204" t="s">
        <v>40</v>
      </c>
      <c r="C15" s="147" t="s">
        <v>41</v>
      </c>
      <c r="D15" s="151"/>
      <c r="E15" s="151"/>
      <c r="F15" s="151">
        <v>1</v>
      </c>
      <c r="G15" s="152"/>
      <c r="H15" s="153"/>
      <c r="I15" s="3" t="str">
        <f t="shared" si="0"/>
        <v>2</v>
      </c>
    </row>
    <row r="16" spans="1:9" ht="18.95" customHeight="1" x14ac:dyDescent="0.3">
      <c r="A16" s="200"/>
      <c r="B16" s="205"/>
      <c r="C16" s="148" t="s">
        <v>63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200"/>
      <c r="B17" s="206" t="s">
        <v>17</v>
      </c>
      <c r="C17" s="206"/>
      <c r="D17" s="156"/>
      <c r="E17" s="156"/>
      <c r="F17" s="156">
        <v>1</v>
      </c>
      <c r="G17" s="157"/>
      <c r="H17" s="158"/>
      <c r="I17" s="3" t="str">
        <f t="shared" si="0"/>
        <v>2</v>
      </c>
    </row>
    <row r="18" spans="1:9" ht="18.95" customHeight="1" x14ac:dyDescent="0.3">
      <c r="A18" s="200"/>
      <c r="B18" s="209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0"/>
      <c r="B19" s="216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00"/>
      <c r="B20" s="206" t="s">
        <v>18</v>
      </c>
      <c r="C20" s="206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200"/>
      <c r="B21" s="209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200"/>
      <c r="B22" s="210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0"/>
      <c r="B23" s="210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00"/>
      <c r="B24" s="206" t="s">
        <v>20</v>
      </c>
      <c r="C24" s="206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0"/>
      <c r="B25" s="209" t="s">
        <v>21</v>
      </c>
      <c r="C25" s="148" t="s">
        <v>78</v>
      </c>
      <c r="D25" s="154"/>
      <c r="E25" s="154">
        <v>1</v>
      </c>
      <c r="F25" s="154"/>
      <c r="G25" s="155"/>
      <c r="H25" s="61"/>
      <c r="I25" s="3" t="str">
        <f t="shared" si="0"/>
        <v>1</v>
      </c>
    </row>
    <row r="26" spans="1:9" ht="33" x14ac:dyDescent="0.3">
      <c r="A26" s="200"/>
      <c r="B26" s="210"/>
      <c r="C26" s="148" t="s">
        <v>79</v>
      </c>
      <c r="D26" s="154"/>
      <c r="E26" s="154">
        <v>1</v>
      </c>
      <c r="F26" s="154"/>
      <c r="G26" s="155"/>
      <c r="H26" s="61"/>
      <c r="I26" s="3" t="str">
        <f t="shared" si="0"/>
        <v>1</v>
      </c>
    </row>
    <row r="27" spans="1:9" ht="18.95" customHeight="1" x14ac:dyDescent="0.3">
      <c r="A27" s="200"/>
      <c r="B27" s="210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200"/>
      <c r="B28" s="210"/>
      <c r="C28" s="148" t="s">
        <v>80</v>
      </c>
      <c r="D28" s="154"/>
      <c r="E28" s="154">
        <v>1</v>
      </c>
      <c r="F28" s="154"/>
      <c r="G28" s="155"/>
      <c r="H28" s="61"/>
      <c r="I28" s="3" t="str">
        <f t="shared" si="0"/>
        <v>1</v>
      </c>
    </row>
    <row r="29" spans="1:9" ht="18.95" customHeight="1" x14ac:dyDescent="0.3">
      <c r="A29" s="200"/>
      <c r="B29" s="210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0"/>
      <c r="B30" s="206" t="s">
        <v>21</v>
      </c>
      <c r="C30" s="206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00"/>
      <c r="B31" s="209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0"/>
      <c r="B32" s="216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0"/>
      <c r="B33" s="206" t="s">
        <v>22</v>
      </c>
      <c r="C33" s="206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0"/>
      <c r="B34" s="209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03"/>
      <c r="B35" s="216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1"/>
      <c r="B36" s="202" t="s">
        <v>23</v>
      </c>
      <c r="C36" s="202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99" t="s">
        <v>24</v>
      </c>
      <c r="B37" s="215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200"/>
      <c r="B38" s="210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01"/>
      <c r="B39" s="202" t="s">
        <v>25</v>
      </c>
      <c r="C39" s="202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195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196"/>
      <c r="B41" s="206" t="s">
        <v>27</v>
      </c>
      <c r="C41" s="206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196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197"/>
      <c r="B43" s="214" t="s">
        <v>55</v>
      </c>
      <c r="C43" s="214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11"/>
      <c r="C44" s="212"/>
      <c r="D44" s="212"/>
      <c r="E44" s="212"/>
      <c r="F44" s="212"/>
      <c r="G44" s="212"/>
      <c r="H44" s="213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0"/>
  <sheetViews>
    <sheetView view="pageBreakPreview" zoomScaleNormal="100" zoomScaleSheetLayoutView="100" workbookViewId="0">
      <pane ySplit="6" topLeftCell="A7" activePane="bottomLeft" state="frozen"/>
      <selection pane="bottomLeft" activeCell="P30" sqref="P3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6" t="s">
        <v>32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76"/>
    </row>
    <row r="2" spans="1:24" ht="12" x14ac:dyDescent="0.3">
      <c r="A2" s="77"/>
      <c r="B2" s="286" t="s">
        <v>74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78"/>
      <c r="O2" s="79" t="s">
        <v>9</v>
      </c>
      <c r="P2" s="284" t="s">
        <v>98</v>
      </c>
      <c r="Q2" s="284"/>
      <c r="R2" s="80"/>
    </row>
    <row r="3" spans="1:24" ht="12.75" thickBot="1" x14ac:dyDescent="0.35">
      <c r="A3" s="81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78"/>
      <c r="O3" s="82" t="s">
        <v>8</v>
      </c>
      <c r="P3" s="285" t="s">
        <v>99</v>
      </c>
      <c r="Q3" s="285"/>
      <c r="R3" s="83"/>
    </row>
    <row r="4" spans="1:24" s="1" customFormat="1" ht="12.75" thickBot="1" x14ac:dyDescent="0.35">
      <c r="A4" s="275" t="s">
        <v>0</v>
      </c>
      <c r="B4" s="283" t="s">
        <v>68</v>
      </c>
      <c r="C4" s="280" t="s">
        <v>61</v>
      </c>
      <c r="D4" s="281"/>
      <c r="E4" s="281"/>
      <c r="F4" s="281"/>
      <c r="G4" s="281"/>
      <c r="H4" s="281"/>
      <c r="I4" s="282"/>
      <c r="J4" s="280" t="s">
        <v>5</v>
      </c>
      <c r="K4" s="281"/>
      <c r="L4" s="281"/>
      <c r="M4" s="281"/>
      <c r="N4" s="281"/>
      <c r="O4" s="281"/>
      <c r="P4" s="281"/>
      <c r="Q4" s="282"/>
      <c r="R4" s="293"/>
      <c r="S4" s="293"/>
      <c r="T4" s="293"/>
      <c r="U4" s="293"/>
      <c r="V4" s="293"/>
      <c r="W4" s="293"/>
      <c r="X4" s="293"/>
    </row>
    <row r="5" spans="1:24" s="1" customFormat="1" ht="12" x14ac:dyDescent="0.3">
      <c r="A5" s="276"/>
      <c r="B5" s="276"/>
      <c r="C5" s="275" t="s">
        <v>2</v>
      </c>
      <c r="D5" s="264" t="s">
        <v>1</v>
      </c>
      <c r="E5" s="245" t="s">
        <v>3</v>
      </c>
      <c r="F5" s="278" t="s">
        <v>6</v>
      </c>
      <c r="G5" s="297" t="s">
        <v>7</v>
      </c>
      <c r="H5" s="297"/>
      <c r="I5" s="298"/>
      <c r="J5" s="267" t="s">
        <v>2</v>
      </c>
      <c r="K5" s="269" t="s">
        <v>1</v>
      </c>
      <c r="L5" s="271" t="s">
        <v>3</v>
      </c>
      <c r="M5" s="273" t="s">
        <v>6</v>
      </c>
      <c r="N5" s="303" t="s">
        <v>7</v>
      </c>
      <c r="O5" s="271"/>
      <c r="P5" s="271"/>
      <c r="Q5" s="273"/>
      <c r="R5" s="293"/>
      <c r="S5" s="293"/>
      <c r="T5" s="293"/>
      <c r="U5" s="293"/>
      <c r="V5" s="293"/>
      <c r="W5" s="293"/>
      <c r="X5" s="293"/>
    </row>
    <row r="6" spans="1:24" s="1" customFormat="1" ht="24.75" thickBot="1" x14ac:dyDescent="0.35">
      <c r="A6" s="277"/>
      <c r="B6" s="277"/>
      <c r="C6" s="277"/>
      <c r="D6" s="265"/>
      <c r="E6" s="246"/>
      <c r="F6" s="279"/>
      <c r="G6" s="84" t="s">
        <v>34</v>
      </c>
      <c r="H6" s="85" t="s">
        <v>35</v>
      </c>
      <c r="I6" s="86" t="s">
        <v>36</v>
      </c>
      <c r="J6" s="268"/>
      <c r="K6" s="270"/>
      <c r="L6" s="272"/>
      <c r="M6" s="274"/>
      <c r="N6" s="84" t="s">
        <v>37</v>
      </c>
      <c r="O6" s="85" t="s">
        <v>38</v>
      </c>
      <c r="P6" s="85" t="s">
        <v>34</v>
      </c>
      <c r="Q6" s="86" t="s">
        <v>36</v>
      </c>
      <c r="R6" s="293"/>
      <c r="S6" s="293"/>
      <c r="T6" s="293"/>
      <c r="U6" s="293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306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>
        <v>1</v>
      </c>
    </row>
    <row r="8" spans="1:24" s="1" customFormat="1" ht="16.149999999999999" customHeight="1" thickBot="1" x14ac:dyDescent="0.35">
      <c r="A8" s="75">
        <v>2</v>
      </c>
      <c r="B8" s="307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>
        <v>1</v>
      </c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307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308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6" t="s">
        <v>103</v>
      </c>
      <c r="C11" s="70">
        <v>2</v>
      </c>
      <c r="D11" s="48"/>
      <c r="E11" s="49"/>
      <c r="F11" s="50">
        <v>1</v>
      </c>
      <c r="G11" s="51"/>
      <c r="H11" s="49">
        <v>1</v>
      </c>
      <c r="I11" s="50"/>
      <c r="J11" s="52">
        <v>2</v>
      </c>
      <c r="K11" s="53"/>
      <c r="L11" s="54"/>
      <c r="M11" s="55">
        <v>1</v>
      </c>
      <c r="N11" s="56"/>
      <c r="O11" s="54">
        <v>1</v>
      </c>
      <c r="P11" s="54">
        <v>1</v>
      </c>
      <c r="Q11" s="55"/>
    </row>
    <row r="12" spans="1:24" s="1" customFormat="1" ht="16.149999999999999" customHeight="1" thickBot="1" x14ac:dyDescent="0.35">
      <c r="A12" s="75">
        <v>6</v>
      </c>
      <c r="B12" s="257"/>
      <c r="C12" s="71">
        <v>1</v>
      </c>
      <c r="D12" s="29">
        <v>1</v>
      </c>
      <c r="E12" s="30"/>
      <c r="F12" s="31"/>
      <c r="G12" s="32"/>
      <c r="H12" s="30"/>
      <c r="I12" s="31"/>
      <c r="J12" s="57">
        <v>1</v>
      </c>
      <c r="K12" s="34"/>
      <c r="L12" s="35"/>
      <c r="M12" s="36">
        <v>1</v>
      </c>
      <c r="N12" s="37"/>
      <c r="O12" s="35"/>
      <c r="P12" s="35">
        <v>1</v>
      </c>
      <c r="Q12" s="36"/>
    </row>
    <row r="13" spans="1:24" s="1" customFormat="1" ht="16.149999999999999" customHeight="1" thickBot="1" x14ac:dyDescent="0.35">
      <c r="A13" s="75">
        <v>7</v>
      </c>
      <c r="B13" s="257"/>
      <c r="C13" s="71" t="s">
        <v>104</v>
      </c>
      <c r="D13" s="29">
        <v>1</v>
      </c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8"/>
      <c r="C14" s="72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2.75" thickBot="1" x14ac:dyDescent="0.35">
      <c r="A15" s="75">
        <v>17</v>
      </c>
      <c r="B15" s="306" t="s">
        <v>106</v>
      </c>
      <c r="C15" s="75" t="s">
        <v>113</v>
      </c>
      <c r="D15" s="5"/>
      <c r="E15" s="6">
        <v>1</v>
      </c>
      <c r="F15" s="7"/>
      <c r="G15" s="8"/>
      <c r="H15" s="6"/>
      <c r="I15" s="7"/>
      <c r="J15" s="88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18</v>
      </c>
      <c r="B16" s="307"/>
      <c r="C16" s="58" t="s">
        <v>111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24.75" thickBot="1" x14ac:dyDescent="0.35">
      <c r="A17" s="75">
        <v>19</v>
      </c>
      <c r="B17" s="307"/>
      <c r="C17" s="58" t="s">
        <v>107</v>
      </c>
      <c r="D17" s="13"/>
      <c r="E17" s="4">
        <v>1</v>
      </c>
      <c r="F17" s="14"/>
      <c r="G17" s="15"/>
      <c r="H17" s="4"/>
      <c r="I17" s="14"/>
      <c r="J17" s="47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20</v>
      </c>
      <c r="B18" s="308"/>
      <c r="C18" s="74" t="s">
        <v>110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21</v>
      </c>
      <c r="B19" s="237" t="s">
        <v>112</v>
      </c>
      <c r="C19" s="70" t="s">
        <v>108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22</v>
      </c>
      <c r="B20" s="238"/>
      <c r="C20" s="71" t="s">
        <v>109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23</v>
      </c>
      <c r="B21" s="238"/>
      <c r="C21" s="71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24</v>
      </c>
      <c r="B22" s="255"/>
      <c r="C22" s="89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25</v>
      </c>
      <c r="B23" s="250" t="s">
        <v>114</v>
      </c>
      <c r="C23" s="90" t="s">
        <v>115</v>
      </c>
      <c r="D23" s="91"/>
      <c r="E23" s="92"/>
      <c r="F23" s="93">
        <v>1</v>
      </c>
      <c r="G23" s="91"/>
      <c r="H23" s="92">
        <v>1</v>
      </c>
      <c r="I23" s="93"/>
      <c r="J23" s="94" t="s">
        <v>117</v>
      </c>
      <c r="K23" s="95"/>
      <c r="L23" s="96"/>
      <c r="M23" s="97">
        <v>1</v>
      </c>
      <c r="N23" s="98"/>
      <c r="O23" s="96"/>
      <c r="P23" s="96">
        <v>1</v>
      </c>
      <c r="Q23" s="97"/>
    </row>
    <row r="24" spans="1:17" s="1" customFormat="1" ht="16.149999999999999" customHeight="1" thickBot="1" x14ac:dyDescent="0.35">
      <c r="A24" s="75">
        <v>26</v>
      </c>
      <c r="B24" s="251"/>
      <c r="C24" s="99" t="s">
        <v>116</v>
      </c>
      <c r="D24" s="100"/>
      <c r="E24" s="101"/>
      <c r="F24" s="102">
        <v>1</v>
      </c>
      <c r="G24" s="100"/>
      <c r="H24" s="101">
        <v>1</v>
      </c>
      <c r="I24" s="102"/>
      <c r="J24" s="103" t="s">
        <v>118</v>
      </c>
      <c r="K24" s="104"/>
      <c r="L24" s="105"/>
      <c r="M24" s="106">
        <v>1</v>
      </c>
      <c r="N24" s="107"/>
      <c r="O24" s="105"/>
      <c r="P24" s="105">
        <v>1</v>
      </c>
      <c r="Q24" s="106"/>
    </row>
    <row r="25" spans="1:17" s="1" customFormat="1" ht="16.149999999999999" customHeight="1" thickBot="1" x14ac:dyDescent="0.35">
      <c r="A25" s="75">
        <v>27</v>
      </c>
      <c r="B25" s="251"/>
      <c r="C25" s="99"/>
      <c r="D25" s="100"/>
      <c r="E25" s="101"/>
      <c r="F25" s="102"/>
      <c r="G25" s="100"/>
      <c r="H25" s="101"/>
      <c r="I25" s="102"/>
      <c r="J25" s="103"/>
      <c r="K25" s="104"/>
      <c r="L25" s="105"/>
      <c r="M25" s="106"/>
      <c r="N25" s="107"/>
      <c r="O25" s="105"/>
      <c r="P25" s="105"/>
      <c r="Q25" s="106"/>
    </row>
    <row r="26" spans="1:17" s="1" customFormat="1" ht="16.149999999999999" customHeight="1" thickBot="1" x14ac:dyDescent="0.35">
      <c r="A26" s="75">
        <v>28</v>
      </c>
      <c r="B26" s="252"/>
      <c r="C26" s="108"/>
      <c r="D26" s="109"/>
      <c r="E26" s="110"/>
      <c r="F26" s="111"/>
      <c r="G26" s="109"/>
      <c r="H26" s="110"/>
      <c r="I26" s="111"/>
      <c r="J26" s="112"/>
      <c r="K26" s="113"/>
      <c r="L26" s="114"/>
      <c r="M26" s="115"/>
      <c r="N26" s="116"/>
      <c r="O26" s="114"/>
      <c r="P26" s="114"/>
      <c r="Q26" s="115"/>
    </row>
    <row r="27" spans="1:17" s="1" customFormat="1" ht="16.149999999999999" customHeight="1" thickBot="1" x14ac:dyDescent="0.35">
      <c r="A27" s="75">
        <v>29</v>
      </c>
      <c r="B27" s="237" t="s">
        <v>119</v>
      </c>
      <c r="C27" s="126"/>
      <c r="D27" s="48"/>
      <c r="E27" s="49"/>
      <c r="F27" s="50"/>
      <c r="G27" s="51"/>
      <c r="H27" s="49"/>
      <c r="I27" s="50"/>
      <c r="J27" s="52" t="s">
        <v>120</v>
      </c>
      <c r="K27" s="53"/>
      <c r="L27" s="54">
        <v>1</v>
      </c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30</v>
      </c>
      <c r="B28" s="238"/>
      <c r="C28" s="71"/>
      <c r="D28" s="29"/>
      <c r="E28" s="30"/>
      <c r="F28" s="31"/>
      <c r="G28" s="32"/>
      <c r="H28" s="30"/>
      <c r="I28" s="31"/>
      <c r="J28" s="57" t="s">
        <v>121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31</v>
      </c>
      <c r="B29" s="238"/>
      <c r="C29" s="71"/>
      <c r="D29" s="29"/>
      <c r="E29" s="30"/>
      <c r="F29" s="31"/>
      <c r="G29" s="32"/>
      <c r="H29" s="30"/>
      <c r="I29" s="31"/>
      <c r="J29" s="57" t="s">
        <v>122</v>
      </c>
      <c r="K29" s="34"/>
      <c r="L29" s="35">
        <v>1</v>
      </c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32</v>
      </c>
      <c r="B30" s="255"/>
      <c r="C30" s="72"/>
      <c r="D30" s="38"/>
      <c r="E30" s="39"/>
      <c r="F30" s="40"/>
      <c r="G30" s="41"/>
      <c r="H30" s="39"/>
      <c r="I30" s="40"/>
      <c r="J30" s="42" t="s">
        <v>123</v>
      </c>
      <c r="K30" s="43"/>
      <c r="L30" s="44"/>
      <c r="M30" s="45">
        <v>1</v>
      </c>
      <c r="N30" s="46"/>
      <c r="O30" s="44">
        <v>1</v>
      </c>
      <c r="P30" s="44">
        <v>1</v>
      </c>
      <c r="Q30" s="45"/>
    </row>
    <row r="31" spans="1:17" s="1" customFormat="1" ht="16.149999999999999" customHeight="1" thickBot="1" x14ac:dyDescent="0.35">
      <c r="A31" s="75">
        <v>33</v>
      </c>
      <c r="B31" s="306" t="s">
        <v>124</v>
      </c>
      <c r="C31" s="75" t="s">
        <v>125</v>
      </c>
      <c r="D31" s="5"/>
      <c r="E31" s="6">
        <v>1</v>
      </c>
      <c r="F31" s="7"/>
      <c r="G31" s="8"/>
      <c r="H31" s="6"/>
      <c r="I31" s="7"/>
      <c r="J31" s="88"/>
      <c r="K31" s="10"/>
      <c r="L31" s="11"/>
      <c r="M31" s="12"/>
      <c r="N31" s="73"/>
      <c r="O31" s="11"/>
      <c r="P31" s="11"/>
      <c r="Q31" s="12"/>
    </row>
    <row r="32" spans="1:17" s="1" customFormat="1" ht="24.75" thickBot="1" x14ac:dyDescent="0.35">
      <c r="A32" s="75">
        <v>34</v>
      </c>
      <c r="B32" s="307"/>
      <c r="C32" s="58" t="s">
        <v>126</v>
      </c>
      <c r="D32" s="13"/>
      <c r="E32" s="4">
        <v>1</v>
      </c>
      <c r="F32" s="14"/>
      <c r="G32" s="15"/>
      <c r="H32" s="4"/>
      <c r="I32" s="14"/>
      <c r="J32" s="47"/>
      <c r="K32" s="17"/>
      <c r="L32" s="18"/>
      <c r="M32" s="19"/>
      <c r="N32" s="20"/>
      <c r="O32" s="18"/>
      <c r="P32" s="18"/>
      <c r="Q32" s="19"/>
    </row>
    <row r="33" spans="1:17" s="1" customFormat="1" ht="16.149999999999999" customHeight="1" thickBot="1" x14ac:dyDescent="0.35">
      <c r="A33" s="75">
        <v>35</v>
      </c>
      <c r="B33" s="307"/>
      <c r="C33" s="58" t="s">
        <v>127</v>
      </c>
      <c r="D33" s="13"/>
      <c r="E33" s="4">
        <v>1</v>
      </c>
      <c r="F33" s="14"/>
      <c r="G33" s="15"/>
      <c r="H33" s="4"/>
      <c r="I33" s="14"/>
      <c r="J33" s="47"/>
      <c r="K33" s="17"/>
      <c r="L33" s="18"/>
      <c r="M33" s="19"/>
      <c r="N33" s="20"/>
      <c r="O33" s="18"/>
      <c r="P33" s="18"/>
      <c r="Q33" s="19"/>
    </row>
    <row r="34" spans="1:17" s="1" customFormat="1" ht="16.149999999999999" customHeight="1" thickBot="1" x14ac:dyDescent="0.35">
      <c r="A34" s="75">
        <v>36</v>
      </c>
      <c r="B34" s="308"/>
      <c r="C34" s="74" t="s">
        <v>128</v>
      </c>
      <c r="D34" s="21"/>
      <c r="E34" s="22">
        <v>1</v>
      </c>
      <c r="F34" s="23"/>
      <c r="G34" s="24"/>
      <c r="H34" s="22"/>
      <c r="I34" s="23"/>
      <c r="J34" s="25"/>
      <c r="K34" s="26"/>
      <c r="L34" s="27"/>
      <c r="M34" s="28"/>
      <c r="N34" s="69"/>
      <c r="O34" s="27"/>
      <c r="P34" s="27"/>
      <c r="Q34" s="28"/>
    </row>
    <row r="35" spans="1:17" s="1" customFormat="1" ht="16.149999999999999" customHeight="1" thickBot="1" x14ac:dyDescent="0.35">
      <c r="A35" s="75">
        <v>37</v>
      </c>
      <c r="B35" s="237" t="s">
        <v>130</v>
      </c>
      <c r="C35" s="70" t="s">
        <v>129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38</v>
      </c>
      <c r="B36" s="238"/>
      <c r="C36" s="71"/>
      <c r="D36" s="29"/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39</v>
      </c>
      <c r="B37" s="238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40</v>
      </c>
      <c r="B38" s="238"/>
      <c r="C38" s="89"/>
      <c r="D38" s="117"/>
      <c r="E38" s="118"/>
      <c r="F38" s="119"/>
      <c r="G38" s="120"/>
      <c r="H38" s="118"/>
      <c r="I38" s="119"/>
      <c r="J38" s="121"/>
      <c r="K38" s="122"/>
      <c r="L38" s="123"/>
      <c r="M38" s="124"/>
      <c r="N38" s="125"/>
      <c r="O38" s="123"/>
      <c r="P38" s="123"/>
      <c r="Q38" s="124"/>
    </row>
    <row r="39" spans="1:17" s="1" customFormat="1" ht="16.149999999999999" customHeight="1" thickBot="1" x14ac:dyDescent="0.35">
      <c r="A39" s="75">
        <v>41</v>
      </c>
      <c r="B39" s="250" t="s">
        <v>131</v>
      </c>
      <c r="C39" s="90" t="s">
        <v>115</v>
      </c>
      <c r="D39" s="91"/>
      <c r="E39" s="92"/>
      <c r="F39" s="93">
        <v>1</v>
      </c>
      <c r="G39" s="91"/>
      <c r="H39" s="92">
        <v>1</v>
      </c>
      <c r="I39" s="93"/>
      <c r="J39" s="94" t="s">
        <v>115</v>
      </c>
      <c r="K39" s="95"/>
      <c r="L39" s="96"/>
      <c r="M39" s="97">
        <v>1</v>
      </c>
      <c r="N39" s="98"/>
      <c r="O39" s="96">
        <v>1</v>
      </c>
      <c r="P39" s="96"/>
      <c r="Q39" s="97"/>
    </row>
    <row r="40" spans="1:17" s="1" customFormat="1" ht="16.149999999999999" customHeight="1" thickBot="1" x14ac:dyDescent="0.35">
      <c r="A40" s="75">
        <v>42</v>
      </c>
      <c r="B40" s="251"/>
      <c r="C40" s="99" t="s">
        <v>132</v>
      </c>
      <c r="D40" s="100"/>
      <c r="E40" s="101"/>
      <c r="F40" s="102">
        <v>1</v>
      </c>
      <c r="G40" s="100"/>
      <c r="H40" s="101">
        <v>1</v>
      </c>
      <c r="I40" s="102"/>
      <c r="J40" s="103" t="s">
        <v>118</v>
      </c>
      <c r="K40" s="104"/>
      <c r="L40" s="105"/>
      <c r="M40" s="106">
        <v>1</v>
      </c>
      <c r="N40" s="107"/>
      <c r="O40" s="105">
        <v>1</v>
      </c>
      <c r="P40" s="105"/>
      <c r="Q40" s="106"/>
    </row>
    <row r="41" spans="1:17" s="1" customFormat="1" ht="16.149999999999999" customHeight="1" thickBot="1" x14ac:dyDescent="0.35">
      <c r="A41" s="75">
        <v>43</v>
      </c>
      <c r="B41" s="251"/>
      <c r="C41" s="99"/>
      <c r="D41" s="100"/>
      <c r="E41" s="101"/>
      <c r="F41" s="102"/>
      <c r="G41" s="100"/>
      <c r="H41" s="101"/>
      <c r="I41" s="102"/>
      <c r="J41" s="103"/>
      <c r="K41" s="104"/>
      <c r="L41" s="105"/>
      <c r="M41" s="106"/>
      <c r="N41" s="107"/>
      <c r="O41" s="105"/>
      <c r="P41" s="105"/>
      <c r="Q41" s="106"/>
    </row>
    <row r="42" spans="1:17" s="1" customFormat="1" ht="16.149999999999999" customHeight="1" thickBot="1" x14ac:dyDescent="0.35">
      <c r="A42" s="75">
        <v>44</v>
      </c>
      <c r="B42" s="252"/>
      <c r="C42" s="108"/>
      <c r="D42" s="109"/>
      <c r="E42" s="110"/>
      <c r="F42" s="111"/>
      <c r="G42" s="109"/>
      <c r="H42" s="110"/>
      <c r="I42" s="111"/>
      <c r="J42" s="112"/>
      <c r="K42" s="113"/>
      <c r="L42" s="114"/>
      <c r="M42" s="115"/>
      <c r="N42" s="116"/>
      <c r="O42" s="114"/>
      <c r="P42" s="114"/>
      <c r="Q42" s="115"/>
    </row>
    <row r="43" spans="1:17" s="1" customFormat="1" ht="16.149999999999999" customHeight="1" thickBot="1" x14ac:dyDescent="0.35">
      <c r="A43" s="75">
        <v>45</v>
      </c>
      <c r="B43" s="309"/>
      <c r="C43" s="126"/>
      <c r="D43" s="127"/>
      <c r="E43" s="128"/>
      <c r="F43" s="129"/>
      <c r="G43" s="130"/>
      <c r="H43" s="128"/>
      <c r="I43" s="129"/>
      <c r="J43" s="131"/>
      <c r="K43" s="132"/>
      <c r="L43" s="133"/>
      <c r="M43" s="134"/>
      <c r="N43" s="135"/>
      <c r="O43" s="133"/>
      <c r="P43" s="133"/>
      <c r="Q43" s="134"/>
    </row>
    <row r="44" spans="1:17" s="1" customFormat="1" ht="16.149999999999999" customHeight="1" thickBot="1" x14ac:dyDescent="0.35">
      <c r="A44" s="75">
        <v>46</v>
      </c>
      <c r="B44" s="257"/>
      <c r="C44" s="71"/>
      <c r="D44" s="29"/>
      <c r="E44" s="30"/>
      <c r="F44" s="31"/>
      <c r="G44" s="32"/>
      <c r="H44" s="30"/>
      <c r="I44" s="31"/>
      <c r="J44" s="33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47</v>
      </c>
      <c r="B45" s="257"/>
      <c r="C45" s="71"/>
      <c r="D45" s="29"/>
      <c r="E45" s="30"/>
      <c r="F45" s="31"/>
      <c r="G45" s="32"/>
      <c r="H45" s="30"/>
      <c r="I45" s="31"/>
      <c r="J45" s="33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48</v>
      </c>
      <c r="B46" s="258"/>
      <c r="C46" s="72"/>
      <c r="D46" s="38"/>
      <c r="E46" s="39"/>
      <c r="F46" s="40"/>
      <c r="G46" s="41"/>
      <c r="H46" s="39"/>
      <c r="I46" s="40"/>
      <c r="J46" s="42"/>
      <c r="K46" s="43"/>
      <c r="L46" s="44"/>
      <c r="M46" s="45"/>
      <c r="N46" s="46"/>
      <c r="O46" s="44"/>
      <c r="P46" s="44"/>
      <c r="Q46" s="45"/>
    </row>
    <row r="47" spans="1:17" s="1" customFormat="1" ht="16.149999999999999" customHeight="1" thickBot="1" x14ac:dyDescent="0.35">
      <c r="A47" s="75">
        <v>49</v>
      </c>
      <c r="B47" s="250"/>
      <c r="C47" s="90"/>
      <c r="D47" s="91"/>
      <c r="E47" s="92"/>
      <c r="F47" s="93"/>
      <c r="G47" s="91"/>
      <c r="H47" s="92"/>
      <c r="I47" s="93"/>
      <c r="J47" s="94"/>
      <c r="K47" s="95"/>
      <c r="L47" s="11"/>
      <c r="M47" s="12"/>
      <c r="N47" s="73"/>
      <c r="O47" s="11"/>
      <c r="P47" s="11"/>
      <c r="Q47" s="12"/>
    </row>
    <row r="48" spans="1:17" s="1" customFormat="1" ht="16.149999999999999" customHeight="1" thickBot="1" x14ac:dyDescent="0.35">
      <c r="A48" s="75">
        <v>50</v>
      </c>
      <c r="B48" s="251"/>
      <c r="C48" s="99"/>
      <c r="D48" s="100"/>
      <c r="E48" s="101"/>
      <c r="F48" s="102"/>
      <c r="G48" s="100"/>
      <c r="H48" s="101"/>
      <c r="I48" s="102"/>
      <c r="J48" s="103"/>
      <c r="K48" s="104"/>
      <c r="L48" s="18"/>
      <c r="M48" s="19"/>
      <c r="N48" s="20"/>
      <c r="O48" s="18"/>
      <c r="P48" s="18"/>
      <c r="Q48" s="19"/>
    </row>
    <row r="49" spans="1:18" s="1" customFormat="1" ht="16.149999999999999" customHeight="1" thickBot="1" x14ac:dyDescent="0.35">
      <c r="A49" s="75">
        <v>51</v>
      </c>
      <c r="B49" s="251"/>
      <c r="C49" s="99"/>
      <c r="D49" s="100"/>
      <c r="E49" s="101"/>
      <c r="F49" s="102"/>
      <c r="G49" s="100"/>
      <c r="H49" s="101"/>
      <c r="I49" s="102"/>
      <c r="J49" s="103"/>
      <c r="K49" s="104"/>
      <c r="L49" s="18"/>
      <c r="M49" s="19"/>
      <c r="N49" s="20"/>
      <c r="O49" s="18"/>
      <c r="P49" s="18"/>
      <c r="Q49" s="19"/>
    </row>
    <row r="50" spans="1:18" s="1" customFormat="1" ht="16.149999999999999" customHeight="1" thickBot="1" x14ac:dyDescent="0.35">
      <c r="A50" s="75">
        <v>52</v>
      </c>
      <c r="B50" s="252"/>
      <c r="C50" s="108"/>
      <c r="D50" s="109"/>
      <c r="E50" s="110"/>
      <c r="F50" s="111"/>
      <c r="G50" s="109"/>
      <c r="H50" s="110"/>
      <c r="I50" s="111"/>
      <c r="J50" s="112"/>
      <c r="K50" s="113"/>
      <c r="L50" s="27"/>
      <c r="M50" s="28"/>
      <c r="N50" s="69"/>
      <c r="O50" s="27"/>
      <c r="P50" s="27"/>
      <c r="Q50" s="28"/>
    </row>
    <row r="51" spans="1:18" s="1" customFormat="1" ht="16.149999999999999" customHeight="1" thickBot="1" x14ac:dyDescent="0.35">
      <c r="A51" s="75">
        <v>53</v>
      </c>
      <c r="B51" s="256"/>
      <c r="C51" s="126"/>
      <c r="D51" s="127"/>
      <c r="E51" s="128"/>
      <c r="F51" s="129"/>
      <c r="G51" s="130"/>
      <c r="H51" s="128"/>
      <c r="I51" s="129"/>
      <c r="J51" s="131"/>
      <c r="K51" s="132"/>
      <c r="L51" s="54"/>
      <c r="M51" s="55"/>
      <c r="N51" s="56"/>
      <c r="O51" s="54"/>
      <c r="P51" s="54"/>
      <c r="Q51" s="55"/>
    </row>
    <row r="52" spans="1:18" s="1" customFormat="1" ht="16.149999999999999" customHeight="1" thickBot="1" x14ac:dyDescent="0.35">
      <c r="A52" s="75">
        <v>54</v>
      </c>
      <c r="B52" s="257"/>
      <c r="C52" s="71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8" s="1" customFormat="1" ht="16.149999999999999" customHeight="1" thickBot="1" x14ac:dyDescent="0.35">
      <c r="A53" s="75">
        <v>55</v>
      </c>
      <c r="B53" s="257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8" s="1" customFormat="1" ht="16.149999999999999" customHeight="1" thickBot="1" x14ac:dyDescent="0.35">
      <c r="A54" s="75">
        <v>56</v>
      </c>
      <c r="B54" s="258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8" s="1" customFormat="1" ht="16.149999999999999" customHeight="1" thickBot="1" x14ac:dyDescent="0.35">
      <c r="A55" s="75">
        <v>57</v>
      </c>
      <c r="B55" s="250"/>
      <c r="C55" s="90"/>
      <c r="D55" s="136"/>
      <c r="E55" s="92"/>
      <c r="F55" s="93"/>
      <c r="G55" s="91"/>
      <c r="H55" s="92"/>
      <c r="I55" s="93"/>
      <c r="J55" s="94"/>
      <c r="K55" s="95"/>
      <c r="L55" s="96"/>
      <c r="M55" s="97"/>
      <c r="N55" s="98"/>
      <c r="O55" s="96"/>
      <c r="P55" s="96"/>
      <c r="Q55" s="97"/>
    </row>
    <row r="56" spans="1:18" s="1" customFormat="1" ht="16.149999999999999" customHeight="1" thickBot="1" x14ac:dyDescent="0.35">
      <c r="A56" s="75">
        <v>58</v>
      </c>
      <c r="B56" s="251"/>
      <c r="C56" s="99"/>
      <c r="D56" s="137"/>
      <c r="E56" s="101"/>
      <c r="F56" s="102"/>
      <c r="G56" s="100"/>
      <c r="H56" s="101"/>
      <c r="I56" s="102"/>
      <c r="J56" s="103"/>
      <c r="K56" s="104"/>
      <c r="L56" s="105"/>
      <c r="M56" s="106"/>
      <c r="N56" s="107"/>
      <c r="O56" s="105"/>
      <c r="P56" s="105"/>
      <c r="Q56" s="106"/>
    </row>
    <row r="57" spans="1:18" s="1" customFormat="1" ht="16.149999999999999" customHeight="1" thickBot="1" x14ac:dyDescent="0.35">
      <c r="A57" s="75">
        <v>59</v>
      </c>
      <c r="B57" s="251"/>
      <c r="C57" s="99"/>
      <c r="D57" s="137"/>
      <c r="E57" s="101"/>
      <c r="F57" s="102"/>
      <c r="G57" s="100"/>
      <c r="H57" s="101"/>
      <c r="I57" s="102"/>
      <c r="J57" s="103"/>
      <c r="K57" s="104"/>
      <c r="L57" s="105"/>
      <c r="M57" s="106"/>
      <c r="N57" s="107"/>
      <c r="O57" s="105"/>
      <c r="P57" s="105"/>
      <c r="Q57" s="106"/>
    </row>
    <row r="58" spans="1:18" s="1" customFormat="1" ht="16.149999999999999" customHeight="1" thickBot="1" x14ac:dyDescent="0.35">
      <c r="A58" s="75">
        <v>60</v>
      </c>
      <c r="B58" s="252"/>
      <c r="C58" s="108"/>
      <c r="D58" s="138"/>
      <c r="E58" s="110"/>
      <c r="F58" s="111"/>
      <c r="G58" s="109"/>
      <c r="H58" s="110"/>
      <c r="I58" s="111"/>
      <c r="J58" s="112"/>
      <c r="K58" s="113"/>
      <c r="L58" s="114"/>
      <c r="M58" s="115"/>
      <c r="N58" s="116"/>
      <c r="O58" s="114"/>
      <c r="P58" s="114"/>
      <c r="Q58" s="115"/>
    </row>
    <row r="59" spans="1:18" s="1" customFormat="1" ht="16.149999999999999" customHeight="1" thickBot="1" x14ac:dyDescent="0.35">
      <c r="A59" s="75">
        <v>61</v>
      </c>
      <c r="B59" s="256"/>
      <c r="C59" s="70"/>
      <c r="D59" s="48"/>
      <c r="E59" s="49"/>
      <c r="F59" s="50"/>
      <c r="G59" s="51"/>
      <c r="H59" s="49"/>
      <c r="I59" s="50"/>
      <c r="J59" s="70"/>
      <c r="K59" s="53"/>
      <c r="L59" s="54"/>
      <c r="M59" s="55"/>
      <c r="N59" s="56"/>
      <c r="O59" s="54"/>
      <c r="P59" s="54"/>
      <c r="Q59" s="55"/>
    </row>
    <row r="60" spans="1:18" s="1" customFormat="1" ht="16.149999999999999" customHeight="1" thickBot="1" x14ac:dyDescent="0.35">
      <c r="A60" s="75">
        <v>62</v>
      </c>
      <c r="B60" s="257"/>
      <c r="C60" s="71"/>
      <c r="D60" s="29"/>
      <c r="E60" s="30"/>
      <c r="F60" s="31"/>
      <c r="G60" s="32"/>
      <c r="H60" s="30"/>
      <c r="I60" s="31"/>
      <c r="J60" s="71"/>
      <c r="K60" s="34"/>
      <c r="L60" s="35"/>
      <c r="M60" s="36"/>
      <c r="N60" s="37"/>
      <c r="O60" s="35"/>
      <c r="P60" s="35"/>
      <c r="Q60" s="36"/>
    </row>
    <row r="61" spans="1:18" s="1" customFormat="1" ht="16.149999999999999" customHeight="1" thickBot="1" x14ac:dyDescent="0.35">
      <c r="A61" s="75">
        <v>63</v>
      </c>
      <c r="B61" s="257"/>
      <c r="C61" s="71"/>
      <c r="D61" s="29"/>
      <c r="E61" s="30"/>
      <c r="F61" s="31"/>
      <c r="G61" s="32"/>
      <c r="H61" s="30"/>
      <c r="I61" s="31"/>
      <c r="J61" s="71"/>
      <c r="K61" s="34"/>
      <c r="L61" s="35"/>
      <c r="M61" s="36"/>
      <c r="N61" s="37"/>
      <c r="O61" s="35"/>
      <c r="P61" s="35"/>
      <c r="Q61" s="36"/>
    </row>
    <row r="62" spans="1:18" s="1" customFormat="1" ht="16.149999999999999" customHeight="1" thickBot="1" x14ac:dyDescent="0.35">
      <c r="A62" s="75">
        <v>64</v>
      </c>
      <c r="B62" s="258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8" s="1" customFormat="1" ht="16.149999999999999" customHeight="1" thickBot="1" x14ac:dyDescent="0.35">
      <c r="A63" s="75">
        <v>65</v>
      </c>
      <c r="B63" s="259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  <c r="R63" s="139"/>
    </row>
    <row r="64" spans="1:18" s="1" customFormat="1" ht="16.149999999999999" customHeight="1" thickBot="1" x14ac:dyDescent="0.35">
      <c r="A64" s="75">
        <v>66</v>
      </c>
      <c r="B64" s="260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  <c r="R64" s="139"/>
    </row>
    <row r="65" spans="1:18" s="1" customFormat="1" ht="16.149999999999999" customHeight="1" thickBot="1" x14ac:dyDescent="0.35">
      <c r="A65" s="75">
        <v>67</v>
      </c>
      <c r="B65" s="260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  <c r="R65" s="139"/>
    </row>
    <row r="66" spans="1:18" s="1" customFormat="1" ht="16.149999999999999" customHeight="1" thickBot="1" x14ac:dyDescent="0.35">
      <c r="A66" s="75">
        <v>68</v>
      </c>
      <c r="B66" s="261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  <c r="R66" s="139"/>
    </row>
    <row r="67" spans="1:18" s="1" customFormat="1" ht="16.149999999999999" customHeight="1" thickBot="1" x14ac:dyDescent="0.35">
      <c r="A67" s="75">
        <v>69</v>
      </c>
      <c r="B67" s="237"/>
      <c r="C67" s="70"/>
      <c r="D67" s="48"/>
      <c r="E67" s="49"/>
      <c r="F67" s="50"/>
      <c r="G67" s="51"/>
      <c r="H67" s="49"/>
      <c r="I67" s="50"/>
      <c r="J67" s="5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70</v>
      </c>
      <c r="B68" s="238"/>
      <c r="C68" s="71"/>
      <c r="D68" s="29"/>
      <c r="E68" s="30"/>
      <c r="F68" s="31"/>
      <c r="G68" s="32"/>
      <c r="H68" s="30"/>
      <c r="I68" s="31"/>
      <c r="J68" s="57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71</v>
      </c>
      <c r="B69" s="238"/>
      <c r="C69" s="71"/>
      <c r="D69" s="29"/>
      <c r="E69" s="30"/>
      <c r="F69" s="31"/>
      <c r="G69" s="32"/>
      <c r="H69" s="30"/>
      <c r="I69" s="31"/>
      <c r="J69" s="57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72</v>
      </c>
      <c r="B70" s="255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73</v>
      </c>
      <c r="B71" s="259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74</v>
      </c>
      <c r="B72" s="260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75</v>
      </c>
      <c r="B73" s="260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76</v>
      </c>
      <c r="B74" s="261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77</v>
      </c>
      <c r="B75" s="237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78</v>
      </c>
      <c r="B76" s="238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79</v>
      </c>
      <c r="B77" s="238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80</v>
      </c>
      <c r="B78" s="255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81</v>
      </c>
      <c r="B79" s="259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82</v>
      </c>
      <c r="B80" s="260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83</v>
      </c>
      <c r="B81" s="260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84</v>
      </c>
      <c r="B82" s="261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85</v>
      </c>
      <c r="B83" s="237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86</v>
      </c>
      <c r="B84" s="238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87</v>
      </c>
      <c r="B85" s="238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88</v>
      </c>
      <c r="B86" s="255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89</v>
      </c>
      <c r="B87" s="259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90</v>
      </c>
      <c r="B88" s="260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91</v>
      </c>
      <c r="B89" s="260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92</v>
      </c>
      <c r="B90" s="261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93</v>
      </c>
      <c r="B91" s="237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94</v>
      </c>
      <c r="B92" s="238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95</v>
      </c>
      <c r="B93" s="238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96</v>
      </c>
      <c r="B94" s="255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ht="15.75" customHeight="1" thickBot="1" x14ac:dyDescent="0.35">
      <c r="A95" s="75">
        <v>97</v>
      </c>
      <c r="B95" s="259"/>
      <c r="C95" s="90"/>
      <c r="D95" s="136"/>
      <c r="E95" s="92"/>
      <c r="F95" s="93"/>
      <c r="G95" s="91"/>
      <c r="H95" s="92"/>
      <c r="I95" s="93"/>
      <c r="J95" s="90"/>
      <c r="K95" s="95"/>
      <c r="L95" s="96"/>
      <c r="M95" s="97"/>
      <c r="N95" s="98"/>
      <c r="O95" s="96"/>
      <c r="P95" s="96"/>
      <c r="Q95" s="97"/>
    </row>
    <row r="96" spans="1:18" ht="15.75" customHeight="1" thickBot="1" x14ac:dyDescent="0.35">
      <c r="A96" s="75">
        <v>98</v>
      </c>
      <c r="B96" s="260"/>
      <c r="C96" s="99"/>
      <c r="D96" s="137"/>
      <c r="E96" s="101"/>
      <c r="F96" s="102"/>
      <c r="G96" s="100"/>
      <c r="H96" s="101"/>
      <c r="I96" s="102"/>
      <c r="J96" s="99"/>
      <c r="K96" s="104"/>
      <c r="L96" s="105"/>
      <c r="M96" s="106"/>
      <c r="N96" s="107"/>
      <c r="O96" s="105"/>
      <c r="P96" s="105"/>
      <c r="Q96" s="106"/>
    </row>
    <row r="97" spans="1:18" ht="15.75" customHeight="1" thickBot="1" x14ac:dyDescent="0.35">
      <c r="A97" s="75">
        <v>99</v>
      </c>
      <c r="B97" s="260"/>
      <c r="C97" s="99"/>
      <c r="D97" s="137"/>
      <c r="E97" s="101"/>
      <c r="F97" s="102"/>
      <c r="G97" s="100"/>
      <c r="H97" s="101"/>
      <c r="I97" s="102"/>
      <c r="J97" s="99"/>
      <c r="K97" s="104"/>
      <c r="L97" s="105"/>
      <c r="M97" s="106"/>
      <c r="N97" s="107"/>
      <c r="O97" s="105"/>
      <c r="P97" s="105"/>
      <c r="Q97" s="106"/>
    </row>
    <row r="98" spans="1:18" ht="15.75" customHeight="1" thickBot="1" x14ac:dyDescent="0.35">
      <c r="A98" s="75">
        <v>100</v>
      </c>
      <c r="B98" s="261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</row>
    <row r="99" spans="1:18" s="1" customFormat="1" ht="16.149999999999999" customHeight="1" thickBot="1" x14ac:dyDescent="0.35">
      <c r="A99" s="75">
        <v>101</v>
      </c>
      <c r="B99" s="237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102</v>
      </c>
      <c r="B100" s="238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103</v>
      </c>
      <c r="B101" s="238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104</v>
      </c>
      <c r="B102" s="255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s="1" customFormat="1" ht="16.149999999999999" customHeight="1" thickBot="1" x14ac:dyDescent="0.35">
      <c r="A103" s="75">
        <v>105</v>
      </c>
      <c r="B103" s="259"/>
      <c r="C103" s="90"/>
      <c r="D103" s="136"/>
      <c r="E103" s="92"/>
      <c r="F103" s="93"/>
      <c r="G103" s="91"/>
      <c r="H103" s="92"/>
      <c r="I103" s="93"/>
      <c r="J103" s="94"/>
      <c r="K103" s="95"/>
      <c r="L103" s="96"/>
      <c r="M103" s="97"/>
      <c r="N103" s="98"/>
      <c r="O103" s="96"/>
      <c r="P103" s="96"/>
      <c r="Q103" s="97"/>
      <c r="R103" s="139"/>
    </row>
    <row r="104" spans="1:18" s="1" customFormat="1" ht="16.149999999999999" customHeight="1" thickBot="1" x14ac:dyDescent="0.35">
      <c r="A104" s="75">
        <v>106</v>
      </c>
      <c r="B104" s="260"/>
      <c r="C104" s="99"/>
      <c r="D104" s="137"/>
      <c r="E104" s="101"/>
      <c r="F104" s="102"/>
      <c r="G104" s="100"/>
      <c r="H104" s="101"/>
      <c r="I104" s="102"/>
      <c r="J104" s="103"/>
      <c r="K104" s="104"/>
      <c r="L104" s="105"/>
      <c r="M104" s="106"/>
      <c r="N104" s="107"/>
      <c r="O104" s="105"/>
      <c r="P104" s="105"/>
      <c r="Q104" s="106"/>
      <c r="R104" s="139"/>
    </row>
    <row r="105" spans="1:18" s="1" customFormat="1" ht="16.149999999999999" customHeight="1" thickBot="1" x14ac:dyDescent="0.35">
      <c r="A105" s="75">
        <v>107</v>
      </c>
      <c r="B105" s="260"/>
      <c r="C105" s="99"/>
      <c r="D105" s="137"/>
      <c r="E105" s="101"/>
      <c r="F105" s="102"/>
      <c r="G105" s="100"/>
      <c r="H105" s="101"/>
      <c r="I105" s="102"/>
      <c r="J105" s="103"/>
      <c r="K105" s="104"/>
      <c r="L105" s="105"/>
      <c r="M105" s="106"/>
      <c r="N105" s="107"/>
      <c r="O105" s="105"/>
      <c r="P105" s="105"/>
      <c r="Q105" s="106"/>
      <c r="R105" s="139"/>
    </row>
    <row r="106" spans="1:18" s="1" customFormat="1" ht="16.149999999999999" customHeight="1" thickBot="1" x14ac:dyDescent="0.35">
      <c r="A106" s="75">
        <v>108</v>
      </c>
      <c r="B106" s="261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  <c r="R106" s="139"/>
    </row>
    <row r="107" spans="1:18" s="1" customFormat="1" ht="16.149999999999999" customHeight="1" thickBot="1" x14ac:dyDescent="0.35">
      <c r="A107" s="188">
        <v>109</v>
      </c>
      <c r="B107" s="237"/>
      <c r="C107" s="178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188">
        <v>110</v>
      </c>
      <c r="B108" s="238"/>
      <c r="C108" s="179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188">
        <v>111</v>
      </c>
      <c r="B109" s="238"/>
      <c r="C109" s="179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188">
        <v>112</v>
      </c>
      <c r="B110" s="255"/>
      <c r="C110" s="180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188">
        <v>113</v>
      </c>
      <c r="B111" s="259"/>
      <c r="C111" s="181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188">
        <v>114</v>
      </c>
      <c r="B112" s="260"/>
      <c r="C112" s="182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188">
        <v>115</v>
      </c>
      <c r="B113" s="260"/>
      <c r="C113" s="182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188">
        <v>116</v>
      </c>
      <c r="B114" s="261"/>
      <c r="C114" s="183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117</v>
      </c>
      <c r="B115" s="237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118</v>
      </c>
      <c r="B116" s="238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119</v>
      </c>
      <c r="B117" s="238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120</v>
      </c>
      <c r="B118" s="255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121</v>
      </c>
      <c r="B119" s="259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122</v>
      </c>
      <c r="B120" s="260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123</v>
      </c>
      <c r="B121" s="260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124</v>
      </c>
      <c r="B122" s="261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x14ac:dyDescent="0.3">
      <c r="A123" s="262" t="s">
        <v>4</v>
      </c>
      <c r="B123" s="263"/>
      <c r="C123" s="140">
        <f>SUM(D123:F123)</f>
        <v>18</v>
      </c>
      <c r="D123" s="10">
        <f t="shared" ref="D123:I123" si="0">SUM(D7:D106)</f>
        <v>2</v>
      </c>
      <c r="E123" s="11">
        <f t="shared" si="0"/>
        <v>11</v>
      </c>
      <c r="F123" s="12">
        <f t="shared" si="0"/>
        <v>5</v>
      </c>
      <c r="G123" s="185">
        <f t="shared" si="0"/>
        <v>0</v>
      </c>
      <c r="H123" s="11">
        <f t="shared" si="0"/>
        <v>5</v>
      </c>
      <c r="I123" s="12">
        <f t="shared" si="0"/>
        <v>0</v>
      </c>
      <c r="J123" s="184">
        <f>SUM(K123:M123)</f>
        <v>12</v>
      </c>
      <c r="K123" s="10">
        <f t="shared" ref="K123:Q123" si="1">SUM(K7:K106)</f>
        <v>0</v>
      </c>
      <c r="L123" s="11">
        <f t="shared" si="1"/>
        <v>4</v>
      </c>
      <c r="M123" s="12">
        <f t="shared" si="1"/>
        <v>8</v>
      </c>
      <c r="N123" s="185">
        <f t="shared" si="1"/>
        <v>0</v>
      </c>
      <c r="O123" s="11">
        <f t="shared" si="1"/>
        <v>4</v>
      </c>
      <c r="P123" s="11">
        <f t="shared" si="1"/>
        <v>6</v>
      </c>
      <c r="Q123" s="12">
        <f t="shared" si="1"/>
        <v>1</v>
      </c>
    </row>
    <row r="124" spans="1:18" s="1" customFormat="1" ht="16.149999999999999" customHeight="1" thickBot="1" x14ac:dyDescent="0.35">
      <c r="A124" s="253"/>
      <c r="B124" s="254"/>
      <c r="C124" s="141"/>
      <c r="D124" s="144">
        <f>D123/C123</f>
        <v>0.1111111111111111</v>
      </c>
      <c r="E124" s="142">
        <f>E123/C123</f>
        <v>0.61111111111111116</v>
      </c>
      <c r="F124" s="143">
        <f>F123/C123</f>
        <v>0.27777777777777779</v>
      </c>
      <c r="G124" s="187"/>
      <c r="H124" s="27"/>
      <c r="I124" s="28"/>
      <c r="J124" s="177"/>
      <c r="K124" s="144">
        <f>K123/J123</f>
        <v>0</v>
      </c>
      <c r="L124" s="142">
        <f>L123/J123</f>
        <v>0.33333333333333331</v>
      </c>
      <c r="M124" s="143">
        <f>M123/J123</f>
        <v>0.66666666666666663</v>
      </c>
      <c r="N124" s="187"/>
      <c r="O124" s="27"/>
      <c r="P124" s="27"/>
      <c r="Q124" s="28"/>
    </row>
    <row r="125" spans="1:18" s="1" customFormat="1" ht="16.149999999999999" customHeight="1" thickBot="1" x14ac:dyDescent="0.35"/>
    <row r="126" spans="1:18" ht="16.149999999999999" customHeight="1" thickBot="1" x14ac:dyDescent="0.35">
      <c r="A126" s="280" t="s">
        <v>86</v>
      </c>
      <c r="B126" s="281"/>
      <c r="C126" s="281"/>
      <c r="D126" s="281"/>
      <c r="E126" s="281"/>
      <c r="F126" s="281"/>
      <c r="G126" s="281"/>
      <c r="H126" s="281"/>
      <c r="I126" s="282"/>
      <c r="J126" s="247" t="s">
        <v>94</v>
      </c>
      <c r="K126" s="248"/>
      <c r="L126" s="248"/>
      <c r="M126" s="248"/>
      <c r="N126" s="248"/>
      <c r="O126" s="248"/>
      <c r="P126" s="248"/>
      <c r="Q126" s="249"/>
    </row>
    <row r="127" spans="1:18" ht="16.149999999999999" customHeight="1" x14ac:dyDescent="0.3">
      <c r="A127" s="264" t="s">
        <v>62</v>
      </c>
      <c r="B127" s="299" t="s">
        <v>87</v>
      </c>
      <c r="C127" s="300"/>
      <c r="D127" s="245" t="s">
        <v>91</v>
      </c>
      <c r="E127" s="294" t="s">
        <v>92</v>
      </c>
      <c r="F127" s="294"/>
      <c r="G127" s="296"/>
      <c r="H127" s="297"/>
      <c r="I127" s="298"/>
      <c r="J127" s="264" t="s">
        <v>56</v>
      </c>
      <c r="K127" s="299" t="s">
        <v>57</v>
      </c>
      <c r="L127" s="304"/>
      <c r="M127" s="304"/>
      <c r="N127" s="300"/>
      <c r="O127" s="245" t="s">
        <v>59</v>
      </c>
      <c r="P127" s="245" t="s">
        <v>60</v>
      </c>
      <c r="Q127" s="278" t="s">
        <v>58</v>
      </c>
    </row>
    <row r="128" spans="1:18" ht="16.149999999999999" customHeight="1" thickBot="1" x14ac:dyDescent="0.35">
      <c r="A128" s="265"/>
      <c r="B128" s="301"/>
      <c r="C128" s="302"/>
      <c r="D128" s="246"/>
      <c r="E128" s="295"/>
      <c r="F128" s="295"/>
      <c r="G128" s="145"/>
      <c r="H128" s="145"/>
      <c r="I128" s="146"/>
      <c r="J128" s="265"/>
      <c r="K128" s="301"/>
      <c r="L128" s="305"/>
      <c r="M128" s="305"/>
      <c r="N128" s="302"/>
      <c r="O128" s="246"/>
      <c r="P128" s="246"/>
      <c r="Q128" s="279"/>
    </row>
    <row r="129" spans="1:17" ht="16.149999999999999" customHeight="1" thickBot="1" x14ac:dyDescent="0.35">
      <c r="A129" s="66">
        <v>1</v>
      </c>
      <c r="B129" s="289" t="s">
        <v>84</v>
      </c>
      <c r="C129" s="290"/>
      <c r="D129" s="59">
        <v>1</v>
      </c>
      <c r="E129" s="59"/>
      <c r="F129" s="59"/>
      <c r="G129" s="59"/>
      <c r="H129" s="59"/>
      <c r="I129" s="63"/>
      <c r="J129" s="66">
        <v>1</v>
      </c>
      <c r="K129" s="242" t="s">
        <v>70</v>
      </c>
      <c r="L129" s="243"/>
      <c r="M129" s="243"/>
      <c r="N129" s="244"/>
      <c r="O129" s="67"/>
      <c r="P129" s="59">
        <v>1</v>
      </c>
      <c r="Q129" s="68"/>
    </row>
    <row r="130" spans="1:17" ht="16.149999999999999" customHeight="1" thickBot="1" x14ac:dyDescent="0.35">
      <c r="A130" s="26"/>
      <c r="B130" s="291"/>
      <c r="C130" s="292"/>
      <c r="D130" s="27"/>
      <c r="E130" s="27"/>
      <c r="F130" s="27"/>
      <c r="G130" s="27"/>
      <c r="H130" s="27"/>
      <c r="I130" s="186"/>
      <c r="J130" s="26">
        <v>2</v>
      </c>
      <c r="K130" s="239" t="s">
        <v>93</v>
      </c>
      <c r="L130" s="240"/>
      <c r="M130" s="240"/>
      <c r="N130" s="241"/>
      <c r="O130" s="64"/>
      <c r="P130" s="64"/>
      <c r="Q130" s="65"/>
    </row>
  </sheetData>
  <mergeCells count="72">
    <mergeCell ref="V5:X5"/>
    <mergeCell ref="K127:N128"/>
    <mergeCell ref="B31:B34"/>
    <mergeCell ref="B15:B18"/>
    <mergeCell ref="B7:B10"/>
    <mergeCell ref="B27:B30"/>
    <mergeCell ref="B51:B54"/>
    <mergeCell ref="B39:B42"/>
    <mergeCell ref="B43:B46"/>
    <mergeCell ref="B71:B74"/>
    <mergeCell ref="B19:B22"/>
    <mergeCell ref="B23:B26"/>
    <mergeCell ref="G5:I5"/>
    <mergeCell ref="Q127:Q128"/>
    <mergeCell ref="R4:X4"/>
    <mergeCell ref="A127:A128"/>
    <mergeCell ref="D127:D128"/>
    <mergeCell ref="E127:E128"/>
    <mergeCell ref="F127:F128"/>
    <mergeCell ref="G127:I127"/>
    <mergeCell ref="A126:I126"/>
    <mergeCell ref="B127:C128"/>
    <mergeCell ref="R5:R6"/>
    <mergeCell ref="S5:S6"/>
    <mergeCell ref="T5:T6"/>
    <mergeCell ref="U5:U6"/>
    <mergeCell ref="N5:Q5"/>
    <mergeCell ref="B47:B50"/>
    <mergeCell ref="B11:B14"/>
    <mergeCell ref="B95:B98"/>
    <mergeCell ref="B129:C129"/>
    <mergeCell ref="B130:C130"/>
    <mergeCell ref="B83:B86"/>
    <mergeCell ref="B87:B90"/>
    <mergeCell ref="B99:B102"/>
    <mergeCell ref="B103:B106"/>
    <mergeCell ref="B107:B110"/>
    <mergeCell ref="B111:B114"/>
    <mergeCell ref="B115:B118"/>
    <mergeCell ref="B119:B12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35:B38"/>
    <mergeCell ref="K130:N130"/>
    <mergeCell ref="K129:N129"/>
    <mergeCell ref="O127:O128"/>
    <mergeCell ref="P127:P128"/>
    <mergeCell ref="J126:Q126"/>
    <mergeCell ref="B55:B58"/>
    <mergeCell ref="A124:B124"/>
    <mergeCell ref="B75:B78"/>
    <mergeCell ref="B91:B94"/>
    <mergeCell ref="B59:B62"/>
    <mergeCell ref="B67:B70"/>
    <mergeCell ref="B63:B66"/>
    <mergeCell ref="A123:B123"/>
    <mergeCell ref="J127:J128"/>
    <mergeCell ref="B79:B8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42" max="16383" man="1"/>
    <brk id="8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(당진)체크리스트</vt:lpstr>
      <vt:lpstr>(당진)세부 체크리스트</vt:lpstr>
      <vt:lpstr>'(당진)세부 체크리스트'!Print_Area</vt:lpstr>
      <vt:lpstr>'(당진)체크리스트'!Print_Area</vt:lpstr>
      <vt:lpstr>'(당진)세부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2024-09-11T00:15:59Z</cp:lastPrinted>
  <dcterms:created xsi:type="dcterms:W3CDTF">2013-10-17T05:27:34Z</dcterms:created>
  <dcterms:modified xsi:type="dcterms:W3CDTF">2024-09-11T00:16:01Z</dcterms:modified>
</cp:coreProperties>
</file>