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부여)체크리스트" sheetId="3" r:id="rId1"/>
    <sheet name="(부여)세부 체크리스트" sheetId="1" r:id="rId2"/>
  </sheets>
  <definedNames>
    <definedName name="_xlnm._FilterDatabase" localSheetId="1" hidden="1">'(부여)세부 체크리스트'!$A$6:$Q$6</definedName>
    <definedName name="_xlnm._FilterDatabase" localSheetId="0" hidden="1">'(부여)체크리스트'!$A$7:$H$7</definedName>
    <definedName name="_xlnm.Print_Area" localSheetId="1">'(부여)세부 체크리스트'!$A$1:$Q$138</definedName>
    <definedName name="_xlnm.Print_Area" localSheetId="0">'(부여)체크리스트'!$A$1:$H$44</definedName>
    <definedName name="_xlnm.Print_Titles" localSheetId="1">'(부여)세부 체크리스트'!$1:$6</definedName>
  </definedNames>
  <calcPr calcId="145621"/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<sst xmlns="http://schemas.openxmlformats.org/spreadsheetml/2006/main" count="194" uniqueCount="173">
  <si>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</si>
  <si>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</si>
  <si>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</si>
  <si>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</si>
  <si>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</si>
  <si>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</si>
  <si>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</si>
  <si>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</si>
  <si>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</si>
  <si>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</si>
  <si>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</si>
  <si>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</si>
  <si>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</si>
  <si>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</si>
  <si>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</si>
  <si>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</si>
  <si>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</si>
  <si>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</si>
  <si>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</si>
  <si>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</si>
  <si>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</si>
  <si>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</si>
  <si>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</si>
  <si>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</si>
  <si>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</si>
  <si>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</si>
  <si>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</si>
  <si>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</si>
  <si>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</si>
  <si>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</si>
  <si>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</si>
  <si>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</si>
  <si>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</si>
  <si>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</si>
  <si>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</si>
  <si>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</si>
  <si>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</si>
  <si>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</si>
  <si>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</si>
  <si>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</si>
  <si>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</si>
  <si>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</si>
  <si>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</si>
  <si>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</si>
  <si>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</si>
  <si>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</si>
  <si>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</si>
  <si>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</si>
  <si>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</si>
  <si>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</si>
  <si>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</si>
  <si>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</si>
  <si>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</si>
  <si>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</si>
  <si>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</si>
  <si>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</si>
  <si>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</si>
  <si>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</si>
  <si>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</si>
  <si>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</si>
  <si>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</si>
  <si>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</si>
  <si>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</si>
  <si>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</si>
  <si>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</si>
  <si>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</si>
  <si>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</si>
  <si>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</si>
  <si>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</si>
  <si>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</si>
  <si>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</si>
  <si>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</si>
  <si>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</si>
  <si>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</si>
  <si>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</si>
  <si>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</si>
  <si>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</si>
  <si>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</si>
  <si>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</si>
  <si>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</si>
  <si>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</si>
  <si>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</si>
  <si>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</si>
  <si>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</si>
  <si>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</si>
  <si>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</si>
  <si>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</si>
  <si>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</si>
  <si>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</si>
  <si>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</si>
  <si>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</si>
  <si>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</si>
  <si>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</si>
  <si>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24.06.04.</t>
    <phoneticPr fontId="1" type="noConversion"/>
  </si>
  <si>
    <t>주소</t>
    <phoneticPr fontId="1" type="noConversion"/>
  </si>
  <si>
    <t>층수</t>
    <phoneticPr fontId="1" type="noConversion"/>
  </si>
  <si>
    <t>1-3층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</si>
  <si>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</si>
  <si>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</si>
  <si>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박준모</t>
    <phoneticPr fontId="1" type="noConversion"/>
  </si>
  <si>
    <t>(서명 또는 인)</t>
    <phoneticPr fontId="1" type="noConversion"/>
  </si>
  <si>
    <t>부여군보건소</t>
    <phoneticPr fontId="1" type="noConversion"/>
  </si>
  <si>
    <t>충남 부여군 부여읍 성왕로 205</t>
    <phoneticPr fontId="1" type="noConversion"/>
  </si>
  <si>
    <t>외부경사로</t>
    <phoneticPr fontId="1" type="noConversion"/>
  </si>
  <si>
    <t>외부계단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</si>
  <si>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</si>
  <si>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</si>
  <si>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</si>
  <si>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</si>
  <si>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상</t>
    <phoneticPr fontId="1" type="noConversion"/>
  </si>
  <si>
    <t>하</t>
    <phoneticPr fontId="1" type="noConversion"/>
  </si>
  <si>
    <t>엘리베이터</t>
    <phoneticPr fontId="1" type="noConversion"/>
  </si>
  <si>
    <t>내부</t>
    <phoneticPr fontId="1" type="noConversion"/>
  </si>
  <si>
    <t>박준모</t>
    <phoneticPr fontId="1" type="noConversion"/>
  </si>
  <si>
    <t>당직실</t>
    <phoneticPr fontId="1" type="noConversion"/>
  </si>
  <si>
    <t>물리치료실</t>
    <phoneticPr fontId="1" type="noConversion"/>
  </si>
  <si>
    <t>만성병실</t>
    <phoneticPr fontId="1" type="noConversion"/>
  </si>
  <si>
    <t>한방진료실</t>
    <phoneticPr fontId="1" type="noConversion"/>
  </si>
  <si>
    <t>일반진료실</t>
    <phoneticPr fontId="1" type="noConversion"/>
  </si>
  <si>
    <t>건강검진실</t>
    <phoneticPr fontId="1" type="noConversion"/>
  </si>
  <si>
    <t>정신건강
복지센터</t>
    <phoneticPr fontId="1" type="noConversion"/>
  </si>
  <si>
    <t>정신건강
상담실</t>
    <phoneticPr fontId="1" type="noConversion"/>
  </si>
  <si>
    <t>영양상담실</t>
    <phoneticPr fontId="1" type="noConversion"/>
  </si>
  <si>
    <t>수유실</t>
    <phoneticPr fontId="1" type="noConversion"/>
  </si>
  <si>
    <t>에방접종실</t>
    <phoneticPr fontId="1" type="noConversion"/>
  </si>
  <si>
    <t>건강교육실</t>
    <phoneticPr fontId="1" type="noConversion"/>
  </si>
  <si>
    <t>영상의학실</t>
    <phoneticPr fontId="1" type="noConversion"/>
  </si>
  <si>
    <t>임상병리실</t>
    <phoneticPr fontId="1" type="noConversion"/>
  </si>
  <si>
    <t>1층 실내</t>
    <phoneticPr fontId="1" type="noConversion"/>
  </si>
  <si>
    <t>1층 실내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</si>
  <si>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</si>
  <si>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</si>
  <si>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</si>
  <si>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</si>
  <si>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</si>
  <si>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</si>
  <si>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</si>
  <si>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</si>
  <si>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</si>
  <si>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실내</t>
    <phoneticPr fontId="1" type="noConversion"/>
  </si>
  <si>
    <t>구강보건센터</t>
    <phoneticPr fontId="1" type="noConversion"/>
  </si>
  <si>
    <t>금연클리닉</t>
    <phoneticPr fontId="1" type="noConversion"/>
  </si>
  <si>
    <t>방문보건실</t>
    <phoneticPr fontId="1" type="noConversion"/>
  </si>
  <si>
    <t>보건행정과</t>
    <phoneticPr fontId="1" type="noConversion"/>
  </si>
  <si>
    <t>보건위생과</t>
    <phoneticPr fontId="1" type="noConversion"/>
  </si>
  <si>
    <t>상황실</t>
    <phoneticPr fontId="1" type="noConversion"/>
  </si>
  <si>
    <t>소장실</t>
    <phoneticPr fontId="1" type="noConversion"/>
  </si>
  <si>
    <t>다문화상담실</t>
    <phoneticPr fontId="1" type="noConversion"/>
  </si>
  <si>
    <t>소회의실</t>
    <phoneticPr fontId="1" type="noConversion"/>
  </si>
  <si>
    <t>2층 실내</t>
    <phoneticPr fontId="1" type="noConversion"/>
  </si>
  <si>
    <t>2층 실내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</si>
  <si>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</si>
  <si>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</si>
  <si>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</si>
  <si>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</si>
  <si>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2-3층 계단</t>
    <phoneticPr fontId="1" type="noConversion"/>
  </si>
  <si>
    <t>하우</t>
    <phoneticPr fontId="1" type="noConversion"/>
  </si>
  <si>
    <t>상좌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</si>
  <si>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</si>
  <si>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</si>
  <si>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</si>
  <si>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</si>
  <si>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실내</t>
    <phoneticPr fontId="1" type="noConversion"/>
  </si>
  <si>
    <t>치매안심센터 사무실</t>
    <phoneticPr fontId="1" type="noConversion"/>
  </si>
  <si>
    <t xml:space="preserve">치매안심센터 </t>
    <phoneticPr fontId="1" type="noConversion"/>
  </si>
  <si>
    <t>창고</t>
    <phoneticPr fontId="1" type="noConversion"/>
  </si>
  <si>
    <t>식당</t>
    <phoneticPr fontId="1" type="noConversion"/>
  </si>
  <si>
    <t>검신실(상담실)</t>
    <phoneticPr fontId="1" type="noConversion"/>
  </si>
  <si>
    <t>3층 실내</t>
    <phoneticPr fontId="1" type="noConversion"/>
  </si>
  <si>
    <t>다목적실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</si>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</sst>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257735</xdr:colOff>
      <xdr:row>3</xdr:row>
      <xdr:rowOff>78442</xdr:rowOff>
    </xdr:from>
    <xdr:to>
      <xdr:col>7</xdr:col>
      <xdr:colOff>32072</xdr:colOff>
      <xdr:row>5</xdr:row>
      <xdr:rowOff>89647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9647" y="705971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5" t="s">
        <v>39</v>
      </c>
      <c r="B1" s="196"/>
      <c r="C1" s="196"/>
      <c r="D1" s="196"/>
      <c r="E1" s="196"/>
      <c r="F1" s="196"/>
      <c r="G1" s="196"/>
      <c r="H1" s="196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5" t="s">
        <v>101</v>
      </c>
      <c r="D3" s="173" t="s">
        <v>94</v>
      </c>
      <c r="E3" s="233" t="s">
        <v>102</v>
      </c>
      <c r="F3" s="233"/>
      <c r="G3" s="233"/>
      <c r="H3" s="234"/>
    </row>
    <row r="4" spans="1:9" ht="20.100000000000001" customHeight="1" x14ac:dyDescent="0.3">
      <c r="A4" s="220" t="s">
        <v>95</v>
      </c>
      <c r="B4" s="221"/>
      <c r="C4" s="176" t="s">
        <v>96</v>
      </c>
      <c r="D4" s="174" t="s">
        <v>64</v>
      </c>
      <c r="E4" s="231"/>
      <c r="F4" s="231"/>
      <c r="G4" s="231"/>
      <c r="H4" s="232"/>
    </row>
    <row r="5" spans="1:9" ht="20.100000000000001" customHeight="1" thickBot="1" x14ac:dyDescent="0.35">
      <c r="A5" s="222" t="s">
        <v>97</v>
      </c>
      <c r="B5" s="223"/>
      <c r="C5" s="192">
        <v>45447</v>
      </c>
      <c r="D5" s="60" t="s">
        <v>98</v>
      </c>
      <c r="E5" s="230" t="s">
        <v>99</v>
      </c>
      <c r="F5" s="230"/>
      <c r="G5" s="216" t="s">
        <v>100</v>
      </c>
      <c r="H5" s="217"/>
    </row>
    <row r="6" spans="1:9" ht="20.100000000000001" customHeight="1" x14ac:dyDescent="0.3">
      <c r="A6" s="207" t="s">
        <v>10</v>
      </c>
      <c r="B6" s="208"/>
      <c r="C6" s="208"/>
      <c r="D6" s="208" t="s">
        <v>30</v>
      </c>
      <c r="E6" s="208"/>
      <c r="F6" s="211" t="s">
        <v>29</v>
      </c>
      <c r="G6" s="208" t="s">
        <v>42</v>
      </c>
      <c r="H6" s="213" t="s">
        <v>15</v>
      </c>
      <c r="I6" s="238" t="s">
        <v>31</v>
      </c>
    </row>
    <row r="7" spans="1:9" ht="20.100000000000001" customHeight="1" thickBot="1" x14ac:dyDescent="0.35">
      <c r="A7" s="209"/>
      <c r="B7" s="210"/>
      <c r="C7" s="210"/>
      <c r="D7" s="62" t="s">
        <v>13</v>
      </c>
      <c r="E7" s="62" t="s">
        <v>14</v>
      </c>
      <c r="F7" s="212"/>
      <c r="G7" s="210"/>
      <c r="H7" s="214"/>
      <c r="I7" s="238"/>
    </row>
    <row r="8" spans="1:9" ht="18.95" customHeight="1" x14ac:dyDescent="0.3">
      <c r="A8" s="203" t="s">
        <v>11</v>
      </c>
      <c r="B8" s="198" t="s">
        <v>46</v>
      </c>
      <c r="C8" s="151" t="s">
        <v>60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4"/>
      <c r="B9" s="199"/>
      <c r="C9" s="154" t="s">
        <v>66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4"/>
      <c r="B10" s="197" t="s">
        <v>12</v>
      </c>
      <c r="C10" s="197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4"/>
      <c r="B11" s="200" t="s">
        <v>76</v>
      </c>
      <c r="C11" s="148" t="s">
        <v>68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4"/>
      <c r="B12" s="201"/>
      <c r="C12" s="148" t="s">
        <v>67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4"/>
      <c r="B13" s="202"/>
      <c r="C13" s="148" t="s">
        <v>61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5"/>
      <c r="B14" s="206" t="s">
        <v>16</v>
      </c>
      <c r="C14" s="206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3" t="s">
        <v>48</v>
      </c>
      <c r="B15" s="240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4"/>
      <c r="B16" s="241"/>
      <c r="C16" s="148" t="s">
        <v>58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4"/>
      <c r="B17" s="227" t="s">
        <v>17</v>
      </c>
      <c r="C17" s="227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4"/>
      <c r="B18" s="200" t="s">
        <v>18</v>
      </c>
      <c r="C18" s="148" t="s">
        <v>83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4"/>
      <c r="B19" s="202"/>
      <c r="C19" s="148" t="s">
        <v>19</v>
      </c>
      <c r="D19" s="154">
        <v>1</v>
      </c>
      <c r="E19" s="154"/>
      <c r="F19" s="154"/>
      <c r="G19" s="155"/>
      <c r="H19" s="61"/>
      <c r="I19" s="3" t="str">
        <f>IF(D19=1,"0",IF(E19=1,"1",IF(F19=1,"2",IF(G19=1,"3"))))</f>
        <v>0</v>
      </c>
    </row>
    <row r="20" spans="1:9" ht="18.95" customHeight="1" x14ac:dyDescent="0.3">
      <c r="A20" s="204"/>
      <c r="B20" s="227" t="s">
        <v>18</v>
      </c>
      <c r="C20" s="227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4"/>
      <c r="B21" s="200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4"/>
      <c r="B22" s="201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4"/>
      <c r="B23" s="201"/>
      <c r="C23" s="148" t="s">
        <v>59</v>
      </c>
      <c r="D23" s="154">
        <v>1</v>
      </c>
      <c r="E23" s="154"/>
      <c r="F23" s="154"/>
      <c r="G23" s="155"/>
      <c r="H23" s="61"/>
      <c r="I23" s="3" t="str">
        <f>IF(D23=1,"0",IF(E23=1,"1",IF(F23=1,"2",IF(G23=1,"3"))))</f>
        <v>0</v>
      </c>
    </row>
    <row r="24" spans="1:9" ht="18.95" customHeight="1" x14ac:dyDescent="0.3">
      <c r="A24" s="204"/>
      <c r="B24" s="227" t="s">
        <v>20</v>
      </c>
      <c r="C24" s="227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4"/>
      <c r="B25" s="200" t="s">
        <v>21</v>
      </c>
      <c r="C25" s="148" t="s">
        <v>73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4"/>
      <c r="B26" s="201"/>
      <c r="C26" s="148" t="s">
        <v>74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4"/>
      <c r="B27" s="201"/>
      <c r="C27" s="148" t="s">
        <v>72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4"/>
      <c r="B28" s="201"/>
      <c r="C28" s="148" t="s">
        <v>75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4"/>
      <c r="B29" s="201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4"/>
      <c r="B30" s="227" t="s">
        <v>21</v>
      </c>
      <c r="C30" s="227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04"/>
      <c r="B31" s="200" t="s">
        <v>49</v>
      </c>
      <c r="C31" s="148" t="s">
        <v>90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4"/>
      <c r="B32" s="202"/>
      <c r="C32" s="148" t="s">
        <v>80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4"/>
      <c r="B33" s="227" t="s">
        <v>22</v>
      </c>
      <c r="C33" s="227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4"/>
      <c r="B34" s="200" t="s">
        <v>84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9"/>
      <c r="B35" s="202"/>
      <c r="C35" s="149" t="s">
        <v>62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5"/>
      <c r="B36" s="206" t="s">
        <v>23</v>
      </c>
      <c r="C36" s="206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3" t="s">
        <v>24</v>
      </c>
      <c r="B37" s="229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4"/>
      <c r="B38" s="201"/>
      <c r="C38" s="148" t="s">
        <v>70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5"/>
      <c r="B39" s="206" t="s">
        <v>25</v>
      </c>
      <c r="C39" s="206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5" t="s">
        <v>26</v>
      </c>
      <c r="B40" s="147" t="s">
        <v>27</v>
      </c>
      <c r="C40" s="147" t="s">
        <v>78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6"/>
      <c r="B41" s="227" t="s">
        <v>27</v>
      </c>
      <c r="C41" s="227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6"/>
      <c r="B42" s="150" t="s">
        <v>77</v>
      </c>
      <c r="C42" s="165" t="s">
        <v>71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7"/>
      <c r="B43" s="228" t="s">
        <v>50</v>
      </c>
      <c r="C43" s="228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52" activePane="bottomLeft" state="frozen"/>
      <selection pane="bottomLeft" activeCell="B63" sqref="B63:M6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9" t="s">
        <v>32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76"/>
    </row>
    <row r="2" spans="1:24" ht="12" x14ac:dyDescent="0.3">
      <c r="A2" s="77"/>
      <c r="B2" s="302" t="s">
        <v>69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78"/>
      <c r="O2" s="79" t="s">
        <v>9</v>
      </c>
      <c r="P2" s="300" t="s">
        <v>93</v>
      </c>
      <c r="Q2" s="300"/>
      <c r="R2" s="80"/>
    </row>
    <row r="3" spans="1:24" ht="12.75" thickBot="1" x14ac:dyDescent="0.35">
      <c r="A3" s="81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78"/>
      <c r="O3" s="82" t="s">
        <v>8</v>
      </c>
      <c r="P3" s="301" t="s">
        <v>113</v>
      </c>
      <c r="Q3" s="301"/>
      <c r="R3" s="83"/>
    </row>
    <row r="4" spans="1:24" s="1" customFormat="1" ht="12.75" thickBot="1" x14ac:dyDescent="0.35">
      <c r="A4" s="296" t="s">
        <v>0</v>
      </c>
      <c r="B4" s="299" t="s">
        <v>63</v>
      </c>
      <c r="C4" s="279" t="s">
        <v>56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42"/>
      <c r="S4" s="242"/>
      <c r="T4" s="242"/>
      <c r="U4" s="242"/>
      <c r="V4" s="242"/>
      <c r="W4" s="242"/>
      <c r="X4" s="242"/>
    </row>
    <row r="5" spans="1:24" s="1" customFormat="1" ht="12" x14ac:dyDescent="0.3">
      <c r="A5" s="297"/>
      <c r="B5" s="297"/>
      <c r="C5" s="296" t="s">
        <v>2</v>
      </c>
      <c r="D5" s="272" t="s">
        <v>1</v>
      </c>
      <c r="E5" s="274" t="s">
        <v>3</v>
      </c>
      <c r="F5" s="270" t="s">
        <v>6</v>
      </c>
      <c r="G5" s="268" t="s">
        <v>7</v>
      </c>
      <c r="H5" s="268"/>
      <c r="I5" s="269"/>
      <c r="J5" s="290" t="s">
        <v>2</v>
      </c>
      <c r="K5" s="292" t="s">
        <v>1</v>
      </c>
      <c r="L5" s="283" t="s">
        <v>3</v>
      </c>
      <c r="M5" s="284" t="s">
        <v>6</v>
      </c>
      <c r="N5" s="282" t="s">
        <v>7</v>
      </c>
      <c r="O5" s="283"/>
      <c r="P5" s="283"/>
      <c r="Q5" s="284"/>
      <c r="R5" s="242"/>
      <c r="S5" s="242"/>
      <c r="T5" s="242"/>
      <c r="U5" s="242"/>
      <c r="V5" s="242"/>
      <c r="W5" s="242"/>
      <c r="X5" s="242"/>
    </row>
    <row r="6" spans="1:24" s="1" customFormat="1" ht="24.75" thickBot="1" x14ac:dyDescent="0.35">
      <c r="A6" s="298"/>
      <c r="B6" s="298"/>
      <c r="C6" s="298"/>
      <c r="D6" s="273"/>
      <c r="E6" s="275"/>
      <c r="F6" s="271"/>
      <c r="G6" s="84" t="s">
        <v>34</v>
      </c>
      <c r="H6" s="85" t="s">
        <v>35</v>
      </c>
      <c r="I6" s="86" t="s">
        <v>36</v>
      </c>
      <c r="J6" s="291"/>
      <c r="K6" s="293"/>
      <c r="L6" s="294"/>
      <c r="M6" s="295"/>
      <c r="N6" s="84" t="s">
        <v>37</v>
      </c>
      <c r="O6" s="85" t="s">
        <v>38</v>
      </c>
      <c r="P6" s="85" t="s">
        <v>34</v>
      </c>
      <c r="Q6" s="86" t="s">
        <v>36</v>
      </c>
      <c r="R6" s="242"/>
      <c r="S6" s="242"/>
      <c r="T6" s="242"/>
      <c r="U6" s="24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9" t="s">
        <v>91</v>
      </c>
      <c r="C7" s="58"/>
      <c r="D7" s="5"/>
      <c r="E7" s="6"/>
      <c r="F7" s="7"/>
      <c r="G7" s="8"/>
      <c r="H7" s="6"/>
      <c r="I7" s="7"/>
      <c r="J7" s="9" t="s">
        <v>92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50"/>
      <c r="C8" s="58"/>
      <c r="D8" s="13"/>
      <c r="E8" s="4"/>
      <c r="F8" s="14"/>
      <c r="G8" s="15"/>
      <c r="H8" s="4"/>
      <c r="I8" s="14"/>
      <c r="J8" s="16" t="s">
        <v>85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5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1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5" t="s">
        <v>103</v>
      </c>
      <c r="C11" s="70" t="s">
        <v>105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6"/>
      <c r="C12" s="71" t="s">
        <v>106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6"/>
      <c r="C13" s="71" t="s">
        <v>107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7"/>
      <c r="C14" s="72" t="s">
        <v>108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2" t="s">
        <v>104</v>
      </c>
      <c r="C15" s="75"/>
      <c r="D15" s="5"/>
      <c r="E15" s="6"/>
      <c r="F15" s="7"/>
      <c r="G15" s="8"/>
      <c r="H15" s="6"/>
      <c r="I15" s="7"/>
      <c r="J15" s="9" t="s">
        <v>109</v>
      </c>
      <c r="K15" s="10"/>
      <c r="L15" s="11"/>
      <c r="M15" s="12">
        <v>1</v>
      </c>
      <c r="N15" s="73"/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53"/>
      <c r="C16" s="58"/>
      <c r="D16" s="13"/>
      <c r="E16" s="4"/>
      <c r="F16" s="14"/>
      <c r="G16" s="15"/>
      <c r="H16" s="4"/>
      <c r="I16" s="14"/>
      <c r="J16" s="47" t="s">
        <v>110</v>
      </c>
      <c r="K16" s="17"/>
      <c r="L16" s="18"/>
      <c r="M16" s="19">
        <v>1</v>
      </c>
      <c r="N16" s="20"/>
      <c r="O16" s="18">
        <v>1</v>
      </c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53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4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5" t="s">
        <v>111</v>
      </c>
      <c r="C19" s="70">
        <v>3</v>
      </c>
      <c r="D19" s="48">
        <v>1</v>
      </c>
      <c r="E19" s="49"/>
      <c r="F19" s="50"/>
      <c r="G19" s="51"/>
      <c r="H19" s="49"/>
      <c r="I19" s="50"/>
      <c r="J19" s="189">
        <v>3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6"/>
      <c r="C20" s="71">
        <v>2</v>
      </c>
      <c r="D20" s="29">
        <v>1</v>
      </c>
      <c r="E20" s="30"/>
      <c r="F20" s="31"/>
      <c r="G20" s="32"/>
      <c r="H20" s="30"/>
      <c r="I20" s="31"/>
      <c r="J20" s="190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6"/>
      <c r="C21" s="71">
        <v>1</v>
      </c>
      <c r="D21" s="29">
        <v>1</v>
      </c>
      <c r="E21" s="30"/>
      <c r="F21" s="31"/>
      <c r="G21" s="32"/>
      <c r="H21" s="30"/>
      <c r="I21" s="31"/>
      <c r="J21" s="190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7"/>
      <c r="C22" s="72" t="s">
        <v>112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9" t="s">
        <v>129</v>
      </c>
      <c r="C23" s="75" t="s">
        <v>114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0"/>
      <c r="C24" s="58" t="s">
        <v>115</v>
      </c>
      <c r="D24" s="13"/>
      <c r="E24" s="4"/>
      <c r="F24" s="14">
        <v>1</v>
      </c>
      <c r="G24" s="15">
        <v>1</v>
      </c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0"/>
      <c r="C25" s="58" t="s">
        <v>116</v>
      </c>
      <c r="D25" s="13"/>
      <c r="E25" s="4"/>
      <c r="F25" s="14">
        <v>1</v>
      </c>
      <c r="G25" s="15">
        <v>1</v>
      </c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1"/>
      <c r="C26" s="74" t="s">
        <v>117</v>
      </c>
      <c r="D26" s="21"/>
      <c r="E26" s="22"/>
      <c r="F26" s="23">
        <v>1</v>
      </c>
      <c r="G26" s="24">
        <v>1</v>
      </c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8" t="s">
        <v>128</v>
      </c>
      <c r="C27" s="70" t="s">
        <v>118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9"/>
      <c r="C28" s="71" t="s">
        <v>119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24.75" thickBot="1" x14ac:dyDescent="0.35">
      <c r="A29" s="75">
        <v>23</v>
      </c>
      <c r="B29" s="259"/>
      <c r="C29" s="71" t="s">
        <v>120</v>
      </c>
      <c r="D29" s="29"/>
      <c r="E29" s="30"/>
      <c r="F29" s="31">
        <v>1</v>
      </c>
      <c r="G29" s="32">
        <v>1</v>
      </c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24.75" thickBot="1" x14ac:dyDescent="0.35">
      <c r="A30" s="75">
        <v>24</v>
      </c>
      <c r="B30" s="260"/>
      <c r="C30" s="191" t="s">
        <v>121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9" t="s">
        <v>129</v>
      </c>
      <c r="C31" s="90" t="s">
        <v>122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0"/>
      <c r="C32" s="99" t="s">
        <v>123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0"/>
      <c r="C33" s="99" t="s">
        <v>124</v>
      </c>
      <c r="D33" s="100"/>
      <c r="E33" s="101"/>
      <c r="F33" s="102">
        <v>1</v>
      </c>
      <c r="G33" s="100">
        <v>1</v>
      </c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1"/>
      <c r="C34" s="108" t="s">
        <v>125</v>
      </c>
      <c r="D34" s="109">
        <v>1</v>
      </c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8" t="s">
        <v>128</v>
      </c>
      <c r="C35" s="126" t="s">
        <v>126</v>
      </c>
      <c r="D35" s="48"/>
      <c r="E35" s="49"/>
      <c r="F35" s="50">
        <v>1</v>
      </c>
      <c r="G35" s="51">
        <v>1</v>
      </c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9"/>
      <c r="C36" s="71" t="s">
        <v>127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9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60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9" t="s">
        <v>130</v>
      </c>
      <c r="C39" s="75" t="s">
        <v>131</v>
      </c>
      <c r="D39" s="5">
        <v>1</v>
      </c>
      <c r="E39" s="6"/>
      <c r="F39" s="7"/>
      <c r="G39" s="8"/>
      <c r="H39" s="6"/>
      <c r="I39" s="7"/>
      <c r="J39" s="88" t="s">
        <v>133</v>
      </c>
      <c r="K39" s="10"/>
      <c r="L39" s="11"/>
      <c r="M39" s="12">
        <v>1</v>
      </c>
      <c r="N39" s="73"/>
      <c r="O39" s="11"/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250"/>
      <c r="C40" s="58" t="s">
        <v>132</v>
      </c>
      <c r="D40" s="13">
        <v>1</v>
      </c>
      <c r="E40" s="4"/>
      <c r="F40" s="14"/>
      <c r="G40" s="15"/>
      <c r="H40" s="4"/>
      <c r="I40" s="14"/>
      <c r="J40" s="47" t="s">
        <v>134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5">
        <v>35</v>
      </c>
      <c r="B41" s="250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1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8" t="s">
        <v>154</v>
      </c>
      <c r="C43" s="193" t="s">
        <v>106</v>
      </c>
      <c r="D43" s="136"/>
      <c r="E43" s="92"/>
      <c r="F43" s="93">
        <v>1</v>
      </c>
      <c r="G43" s="91"/>
      <c r="H43" s="92">
        <v>1</v>
      </c>
      <c r="I43" s="50"/>
      <c r="J43" s="52" t="s">
        <v>135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9"/>
      <c r="C44" s="194" t="s">
        <v>107</v>
      </c>
      <c r="D44" s="137"/>
      <c r="E44" s="101"/>
      <c r="F44" s="102">
        <v>1</v>
      </c>
      <c r="G44" s="100"/>
      <c r="H44" s="101">
        <v>1</v>
      </c>
      <c r="I44" s="31"/>
      <c r="J44" s="57" t="s">
        <v>136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9"/>
      <c r="C45" s="71"/>
      <c r="D45" s="29"/>
      <c r="E45" s="30"/>
      <c r="F45" s="31"/>
      <c r="G45" s="32"/>
      <c r="H45" s="30"/>
      <c r="I45" s="31"/>
      <c r="J45" s="57" t="s">
        <v>137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9"/>
      <c r="C46" s="89"/>
      <c r="D46" s="117"/>
      <c r="E46" s="118"/>
      <c r="F46" s="119"/>
      <c r="G46" s="120"/>
      <c r="H46" s="118"/>
      <c r="I46" s="119"/>
      <c r="J46" s="121" t="s">
        <v>138</v>
      </c>
      <c r="K46" s="122">
        <v>1</v>
      </c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1" t="s">
        <v>139</v>
      </c>
      <c r="C47" s="90" t="s">
        <v>140</v>
      </c>
      <c r="D47" s="91">
        <v>1</v>
      </c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2"/>
      <c r="C48" s="99" t="s">
        <v>141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2"/>
      <c r="C49" s="99" t="s">
        <v>142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3"/>
      <c r="C50" s="108" t="s">
        <v>143</v>
      </c>
      <c r="D50" s="109"/>
      <c r="E50" s="110"/>
      <c r="F50" s="111">
        <v>1</v>
      </c>
      <c r="G50" s="109">
        <v>1</v>
      </c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4" t="s">
        <v>149</v>
      </c>
      <c r="C51" s="126" t="s">
        <v>144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6"/>
      <c r="C52" s="71" t="s">
        <v>145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6"/>
      <c r="C53" s="71" t="s">
        <v>146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7"/>
      <c r="C54" s="72" t="s">
        <v>147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1" t="s">
        <v>150</v>
      </c>
      <c r="C55" s="90" t="s">
        <v>148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2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2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3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5" t="s">
        <v>151</v>
      </c>
      <c r="C59" s="126" t="s">
        <v>152</v>
      </c>
      <c r="D59" s="127">
        <v>1</v>
      </c>
      <c r="E59" s="128"/>
      <c r="F59" s="129"/>
      <c r="G59" s="130"/>
      <c r="H59" s="128"/>
      <c r="I59" s="129"/>
      <c r="J59" s="131" t="s">
        <v>152</v>
      </c>
      <c r="K59" s="132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5">
        <v>54</v>
      </c>
      <c r="B60" s="256"/>
      <c r="C60" s="71" t="s">
        <v>153</v>
      </c>
      <c r="D60" s="29">
        <v>1</v>
      </c>
      <c r="E60" s="30"/>
      <c r="F60" s="31"/>
      <c r="G60" s="32"/>
      <c r="H60" s="30"/>
      <c r="I60" s="31"/>
      <c r="J60" s="33" t="s">
        <v>153</v>
      </c>
      <c r="K60" s="34"/>
      <c r="L60" s="35"/>
      <c r="M60" s="36">
        <v>1</v>
      </c>
      <c r="N60" s="37"/>
      <c r="O60" s="35"/>
      <c r="P60" s="35">
        <v>1</v>
      </c>
      <c r="Q60" s="36"/>
    </row>
    <row r="61" spans="1:17" s="1" customFormat="1" ht="16.149999999999999" customHeight="1" thickBot="1" x14ac:dyDescent="0.35">
      <c r="A61" s="75">
        <v>55</v>
      </c>
      <c r="B61" s="256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7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1" t="s">
        <v>155</v>
      </c>
      <c r="C63" s="90" t="s">
        <v>156</v>
      </c>
      <c r="D63" s="136"/>
      <c r="E63" s="92"/>
      <c r="F63" s="93">
        <v>1</v>
      </c>
      <c r="G63" s="91"/>
      <c r="H63" s="92">
        <v>1</v>
      </c>
      <c r="I63" s="93"/>
      <c r="J63" s="94" t="s">
        <v>158</v>
      </c>
      <c r="K63" s="95">
        <v>1</v>
      </c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2"/>
      <c r="C64" s="99" t="s">
        <v>157</v>
      </c>
      <c r="D64" s="137"/>
      <c r="E64" s="101"/>
      <c r="F64" s="102">
        <v>1</v>
      </c>
      <c r="G64" s="100"/>
      <c r="H64" s="101">
        <v>1</v>
      </c>
      <c r="I64" s="102"/>
      <c r="J64" s="103" t="s">
        <v>159</v>
      </c>
      <c r="K64" s="104">
        <v>1</v>
      </c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2"/>
      <c r="C65" s="99"/>
      <c r="D65" s="137"/>
      <c r="E65" s="101"/>
      <c r="F65" s="102"/>
      <c r="G65" s="100"/>
      <c r="H65" s="101"/>
      <c r="I65" s="102"/>
      <c r="J65" s="103" t="s">
        <v>160</v>
      </c>
      <c r="K65" s="104">
        <v>1</v>
      </c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3"/>
      <c r="C66" s="108"/>
      <c r="D66" s="138"/>
      <c r="E66" s="110"/>
      <c r="F66" s="111"/>
      <c r="G66" s="109"/>
      <c r="H66" s="110"/>
      <c r="I66" s="111"/>
      <c r="J66" s="112" t="s">
        <v>161</v>
      </c>
      <c r="K66" s="113">
        <v>1</v>
      </c>
      <c r="L66" s="114"/>
      <c r="M66" s="115"/>
      <c r="N66" s="116"/>
      <c r="O66" s="114"/>
      <c r="P66" s="114"/>
      <c r="Q66" s="115"/>
    </row>
    <row r="67" spans="1:18" s="1" customFormat="1" ht="24.75" thickBot="1" x14ac:dyDescent="0.35">
      <c r="A67" s="75">
        <v>61</v>
      </c>
      <c r="B67" s="255" t="s">
        <v>162</v>
      </c>
      <c r="C67" s="70" t="s">
        <v>163</v>
      </c>
      <c r="D67" s="48">
        <v>1</v>
      </c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6"/>
      <c r="C68" s="71" t="s">
        <v>164</v>
      </c>
      <c r="D68" s="29">
        <v>1</v>
      </c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6"/>
      <c r="C69" s="71" t="s">
        <v>165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7"/>
      <c r="C70" s="72" t="s">
        <v>166</v>
      </c>
      <c r="D70" s="38"/>
      <c r="E70" s="39"/>
      <c r="F70" s="40">
        <v>1</v>
      </c>
      <c r="G70" s="41">
        <v>1</v>
      </c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5" t="s">
        <v>168</v>
      </c>
      <c r="C71" s="90" t="s">
        <v>167</v>
      </c>
      <c r="D71" s="136"/>
      <c r="E71" s="92">
        <v>1</v>
      </c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6"/>
      <c r="C72" s="99" t="s">
        <v>169</v>
      </c>
      <c r="D72" s="137">
        <v>1</v>
      </c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6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7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8" t="s">
        <v>170</v>
      </c>
      <c r="C75" s="70" t="s">
        <v>171</v>
      </c>
      <c r="D75" s="48">
        <v>1</v>
      </c>
      <c r="E75" s="49"/>
      <c r="F75" s="50"/>
      <c r="G75" s="51"/>
      <c r="H75" s="49"/>
      <c r="I75" s="50"/>
      <c r="J75" s="52" t="s">
        <v>152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9"/>
      <c r="C76" s="71" t="s">
        <v>172</v>
      </c>
      <c r="D76" s="29">
        <v>1</v>
      </c>
      <c r="E76" s="30"/>
      <c r="F76" s="31"/>
      <c r="G76" s="32"/>
      <c r="H76" s="30"/>
      <c r="I76" s="31"/>
      <c r="J76" s="57" t="s">
        <v>153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9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60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5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6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6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7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8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9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9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0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5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6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6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7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8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9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9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0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5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6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6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7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8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9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9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0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5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6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6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7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8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9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9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0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5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6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6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7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8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9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9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60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5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6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6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7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8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9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9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60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5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6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6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7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6" t="s">
        <v>4</v>
      </c>
      <c r="B131" s="317"/>
      <c r="C131" s="140">
        <f>SUM(D131:F131)</f>
        <v>47</v>
      </c>
      <c r="D131" s="10">
        <f t="shared" ref="D131:I131" si="0">SUM(D7:D114)</f>
        <v>22</v>
      </c>
      <c r="E131" s="11">
        <f t="shared" si="0"/>
        <v>8</v>
      </c>
      <c r="F131" s="12">
        <f t="shared" si="0"/>
        <v>17</v>
      </c>
      <c r="G131" s="185">
        <f t="shared" si="0"/>
        <v>9</v>
      </c>
      <c r="H131" s="11">
        <f t="shared" si="0"/>
        <v>8</v>
      </c>
      <c r="I131" s="12">
        <f t="shared" si="0"/>
        <v>2</v>
      </c>
      <c r="J131" s="184">
        <f>SUM(K131:M131)</f>
        <v>21</v>
      </c>
      <c r="K131" s="10">
        <f t="shared" ref="K131:Q131" si="1">SUM(K7:K114)</f>
        <v>11</v>
      </c>
      <c r="L131" s="11">
        <f t="shared" si="1"/>
        <v>2</v>
      </c>
      <c r="M131" s="12">
        <f t="shared" si="1"/>
        <v>8</v>
      </c>
      <c r="N131" s="185">
        <f t="shared" si="1"/>
        <v>0</v>
      </c>
      <c r="O131" s="11">
        <f t="shared" si="1"/>
        <v>2</v>
      </c>
      <c r="P131" s="11">
        <f t="shared" si="1"/>
        <v>7</v>
      </c>
      <c r="Q131" s="12">
        <f t="shared" si="1"/>
        <v>0</v>
      </c>
    </row>
    <row r="132" spans="1:18" s="1" customFormat="1" ht="16.149999999999999" customHeight="1" thickBot="1" x14ac:dyDescent="0.35">
      <c r="A132" s="314"/>
      <c r="B132" s="315"/>
      <c r="C132" s="141"/>
      <c r="D132" s="144">
        <f>D131/C131</f>
        <v>0.46808510638297873</v>
      </c>
      <c r="E132" s="142">
        <f>E131/C131</f>
        <v>0.1702127659574468</v>
      </c>
      <c r="F132" s="143">
        <f>F131/C131</f>
        <v>0.36170212765957449</v>
      </c>
      <c r="G132" s="187"/>
      <c r="H132" s="27"/>
      <c r="I132" s="28"/>
      <c r="J132" s="177"/>
      <c r="K132" s="144">
        <f>K131/J131</f>
        <v>0.52380952380952384</v>
      </c>
      <c r="L132" s="142">
        <f>L131/J131</f>
        <v>9.5238095238095233E-2</v>
      </c>
      <c r="M132" s="143">
        <f>M131/J131</f>
        <v>0.38095238095238093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9" t="s">
        <v>81</v>
      </c>
      <c r="B134" s="280"/>
      <c r="C134" s="280"/>
      <c r="D134" s="280"/>
      <c r="E134" s="280"/>
      <c r="F134" s="280"/>
      <c r="G134" s="280"/>
      <c r="H134" s="280"/>
      <c r="I134" s="281"/>
      <c r="J134" s="311" t="s">
        <v>89</v>
      </c>
      <c r="K134" s="312"/>
      <c r="L134" s="312"/>
      <c r="M134" s="312"/>
      <c r="N134" s="312"/>
      <c r="O134" s="312"/>
      <c r="P134" s="312"/>
      <c r="Q134" s="313"/>
    </row>
    <row r="135" spans="1:18" ht="16.149999999999999" customHeight="1" x14ac:dyDescent="0.3">
      <c r="A135" s="272" t="s">
        <v>57</v>
      </c>
      <c r="B135" s="243" t="s">
        <v>82</v>
      </c>
      <c r="C135" s="245"/>
      <c r="D135" s="274" t="s">
        <v>86</v>
      </c>
      <c r="E135" s="276" t="s">
        <v>87</v>
      </c>
      <c r="F135" s="276"/>
      <c r="G135" s="278"/>
      <c r="H135" s="268"/>
      <c r="I135" s="269"/>
      <c r="J135" s="272" t="s">
        <v>51</v>
      </c>
      <c r="K135" s="243" t="s">
        <v>52</v>
      </c>
      <c r="L135" s="244"/>
      <c r="M135" s="244"/>
      <c r="N135" s="245"/>
      <c r="O135" s="274" t="s">
        <v>54</v>
      </c>
      <c r="P135" s="274" t="s">
        <v>55</v>
      </c>
      <c r="Q135" s="270" t="s">
        <v>53</v>
      </c>
    </row>
    <row r="136" spans="1:18" ht="16.149999999999999" customHeight="1" thickBot="1" x14ac:dyDescent="0.35">
      <c r="A136" s="273"/>
      <c r="B136" s="246"/>
      <c r="C136" s="248"/>
      <c r="D136" s="275"/>
      <c r="E136" s="277"/>
      <c r="F136" s="277"/>
      <c r="G136" s="145"/>
      <c r="H136" s="145"/>
      <c r="I136" s="146"/>
      <c r="J136" s="273"/>
      <c r="K136" s="246"/>
      <c r="L136" s="247"/>
      <c r="M136" s="247"/>
      <c r="N136" s="248"/>
      <c r="O136" s="275"/>
      <c r="P136" s="275"/>
      <c r="Q136" s="271"/>
    </row>
    <row r="137" spans="1:18" ht="16.149999999999999" customHeight="1" thickBot="1" x14ac:dyDescent="0.35">
      <c r="A137" s="66">
        <v>1</v>
      </c>
      <c r="B137" s="285" t="s">
        <v>79</v>
      </c>
      <c r="C137" s="286"/>
      <c r="D137" s="59">
        <v>1</v>
      </c>
      <c r="E137" s="59"/>
      <c r="F137" s="59"/>
      <c r="G137" s="59"/>
      <c r="H137" s="59"/>
      <c r="I137" s="63"/>
      <c r="J137" s="66">
        <v>1</v>
      </c>
      <c r="K137" s="308" t="s">
        <v>65</v>
      </c>
      <c r="L137" s="309"/>
      <c r="M137" s="309"/>
      <c r="N137" s="310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7"/>
      <c r="C138" s="288"/>
      <c r="D138" s="27"/>
      <c r="E138" s="27"/>
      <c r="F138" s="27"/>
      <c r="G138" s="27"/>
      <c r="H138" s="27"/>
      <c r="I138" s="186"/>
      <c r="J138" s="26">
        <v>2</v>
      </c>
      <c r="K138" s="305" t="s">
        <v>88</v>
      </c>
      <c r="L138" s="306"/>
      <c r="M138" s="306"/>
      <c r="N138" s="307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(부여)체크리스트</vt:lpstr>
      <vt:lpstr>(부여)세부 체크리스트</vt:lpstr>
      <vt:lpstr>'(부여)세부 체크리스트'!Print_Area</vt:lpstr>
      <vt:lpstr>'(부여)체크리스트'!Print_Area</vt:lpstr>
      <vt:lpstr>'(부여)세부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2024-09-11T00:16:43Z</cp:lastPrinted>
  <dcterms:created xsi:type="dcterms:W3CDTF">2013-10-17T05:27:34Z</dcterms:created>
  <dcterms:modified xsi:type="dcterms:W3CDTF">2024-09-11T00:16:44Z</dcterms:modified>
</cp:coreProperties>
</file>