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(서산)체크리스트" sheetId="3" r:id="rId1"/>
    <sheet name="(서산)세부 체크리스트" sheetId="1" r:id="rId2"/>
  </sheets>
  <definedNames>
    <definedName name="_xlnm._FilterDatabase" localSheetId="1" hidden="1">'(서산)세부 체크리스트'!$A$6:$Q$6</definedName>
    <definedName name="_xlnm._FilterDatabase" localSheetId="0" hidden="1">'(서산)체크리스트'!$A$7:$H$7</definedName>
    <definedName name="_xlnm.Print_Area" localSheetId="1">'(서산)세부 체크리스트'!$A$1:$Q$138</definedName>
    <definedName name="_xlnm.Print_Area" localSheetId="0">'(서산)체크리스트'!$A$1:$H$44</definedName>
    <definedName name="_xlnm.Print_Titles" localSheetId="1">'(서산)세부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<sst xmlns="http://schemas.openxmlformats.org/spreadsheetml/2006/main" count="202" uniqueCount="177">
  <si>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</si>
  <si>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</si>
  <si>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</si>
  <si>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</si>
  <si>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</si>
  <si>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</si>
  <si>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</si>
  <si>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</si>
  <si>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</si>
  <si>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</si>
  <si>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</si>
  <si>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</si>
  <si>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</si>
  <si>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</si>
  <si>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</si>
  <si>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</si>
  <si>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</si>
  <si>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</si>
  <si>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</si>
  <si>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</si>
  <si>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</si>
  <si>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</si>
  <si>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</si>
  <si>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</si>
  <si>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</si>
  <si>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</si>
  <si>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</si>
  <si>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</si>
  <si>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</si>
  <si>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</si>
  <si>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</si>
  <si>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</si>
  <si>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</si>
  <si>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</si>
  <si>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</si>
  <si>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</si>
  <si>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</si>
  <si>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</si>
  <si>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</si>
  <si>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</si>
  <si>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</si>
  <si>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</si>
  <si>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</si>
  <si>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</si>
  <si>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</si>
  <si>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</si>
  <si>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</si>
  <si>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</si>
  <si>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</si>
  <si>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주소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</si>
  <si>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</si>
  <si>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</si>
  <si>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</si>
  <si>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</si>
  <si>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</si>
  <si>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</si>
  <si>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</si>
  <si>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</si>
  <si>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</si>
  <si>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</si>
  <si>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</si>
  <si>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</si>
  <si>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</si>
  <si>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</si>
  <si>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</si>
  <si>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</si>
  <si>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</si>
  <si>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</si>
  <si>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</si>
  <si>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</si>
  <si>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</si>
  <si>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</si>
  <si>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</si>
  <si>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</si>
  <si>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</si>
  <si>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</si>
  <si>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</si>
  <si>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</si>
  <si>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</si>
  <si>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</si>
  <si>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</si>
  <si>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</si>
  <si>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</si>
  <si>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</si>
  <si>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</si>
  <si>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</si>
  <si>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</si>
  <si>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</si>
  <si>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</si>
  <si>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</si>
  <si>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</si>
  <si>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</si>
  <si>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</si>
  <si>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</si>
  <si>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</si>
  <si>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</si>
  <si>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24.06.10.</t>
    <phoneticPr fontId="1" type="noConversion"/>
  </si>
  <si>
    <t>박준모</t>
    <phoneticPr fontId="1" type="noConversion"/>
  </si>
  <si>
    <t>서산시보건소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</si>
  <si>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</si>
  <si>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</si>
  <si>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박준모</t>
    <phoneticPr fontId="1" type="noConversion"/>
  </si>
  <si>
    <t>충남 서산시 호수공원6로 6</t>
    <phoneticPr fontId="1" type="noConversion"/>
  </si>
  <si>
    <t>B1-3층</t>
    <phoneticPr fontId="1" type="noConversion"/>
  </si>
  <si>
    <t>엘리베이터</t>
    <phoneticPr fontId="1" type="noConversion"/>
  </si>
  <si>
    <t>B1</t>
    <phoneticPr fontId="1" type="noConversion"/>
  </si>
  <si>
    <t>내부</t>
    <phoneticPr fontId="1" type="noConversion"/>
  </si>
  <si>
    <t>엘리베이터</t>
    <phoneticPr fontId="1" type="noConversion"/>
  </si>
  <si>
    <t>1층 실내</t>
    <phoneticPr fontId="1" type="noConversion"/>
  </si>
  <si>
    <t>B1 실내</t>
    <phoneticPr fontId="1" type="noConversion"/>
  </si>
  <si>
    <t>물품보관실
(일반창고)</t>
    <phoneticPr fontId="1" type="noConversion"/>
  </si>
  <si>
    <t>저류조</t>
    <phoneticPr fontId="1" type="noConversion"/>
  </si>
  <si>
    <t>의무기록보관실(창고)</t>
    <phoneticPr fontId="1" type="noConversion"/>
  </si>
  <si>
    <t>지하주차장</t>
    <phoneticPr fontId="1" type="noConversion"/>
  </si>
  <si>
    <t>B1 실내</t>
    <phoneticPr fontId="1" type="noConversion"/>
  </si>
  <si>
    <t>물품보관실
(방역창고)</t>
    <phoneticPr fontId="1" type="noConversion"/>
  </si>
  <si>
    <t>B1-1층 계단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</si>
  <si>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</si>
  <si>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</si>
  <si>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</si>
  <si>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</si>
  <si>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</si>
  <si>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</si>
  <si>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예방접종실</t>
    <phoneticPr fontId="1" type="noConversion"/>
  </si>
  <si>
    <t>의과진료실</t>
    <phoneticPr fontId="1" type="noConversion"/>
  </si>
  <si>
    <t xml:space="preserve">모유수유실 </t>
    <phoneticPr fontId="1" type="noConversion"/>
  </si>
  <si>
    <t>결핵관리실</t>
    <phoneticPr fontId="1" type="noConversion"/>
  </si>
  <si>
    <t>당직실</t>
    <phoneticPr fontId="1" type="noConversion"/>
  </si>
  <si>
    <t>1층 실내</t>
    <phoneticPr fontId="1" type="noConversion"/>
  </si>
  <si>
    <t>영상의학실</t>
    <phoneticPr fontId="1" type="noConversion"/>
  </si>
  <si>
    <t>임상병리실</t>
    <phoneticPr fontId="1" type="noConversion"/>
  </si>
  <si>
    <t>처치실</t>
    <phoneticPr fontId="1" type="noConversion"/>
  </si>
  <si>
    <t>물품보관실
(창고)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</si>
  <si>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</si>
  <si>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</si>
  <si>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</si>
  <si>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</si>
  <si>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</si>
  <si>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</si>
  <si>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</si>
  <si>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</si>
  <si>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</si>
  <si>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하참</t>
    <phoneticPr fontId="1" type="noConversion"/>
  </si>
  <si>
    <t>하</t>
    <phoneticPr fontId="1" type="noConversion"/>
  </si>
  <si>
    <t>하좌</t>
    <phoneticPr fontId="1" type="noConversion"/>
  </si>
  <si>
    <t>상우</t>
    <phoneticPr fontId="1" type="noConversion"/>
  </si>
  <si>
    <t>2층 실내</t>
    <phoneticPr fontId="1" type="noConversion"/>
  </si>
  <si>
    <t>대회의실</t>
    <phoneticPr fontId="1" type="noConversion"/>
  </si>
  <si>
    <t>감염병관리과</t>
    <phoneticPr fontId="1" type="noConversion"/>
  </si>
  <si>
    <t>모자보건실</t>
    <phoneticPr fontId="1" type="noConversion"/>
  </si>
  <si>
    <t>치과진료실</t>
    <phoneticPr fontId="1" type="noConversion"/>
  </si>
  <si>
    <t>구강보건실</t>
    <phoneticPr fontId="1" type="noConversion"/>
  </si>
  <si>
    <t>통합건강
상담실</t>
    <phoneticPr fontId="1" type="noConversion"/>
  </si>
  <si>
    <t>물리치료실</t>
    <phoneticPr fontId="1" type="noConversion"/>
  </si>
  <si>
    <t>작업치료실
(운동평가실)</t>
    <phoneticPr fontId="1" type="noConversion"/>
  </si>
  <si>
    <t>정신보건팀</t>
    <phoneticPr fontId="1" type="noConversion"/>
  </si>
  <si>
    <t>위생행정팀</t>
    <phoneticPr fontId="1" type="noConversion"/>
  </si>
  <si>
    <t>위생관리팀</t>
    <phoneticPr fontId="1" type="noConversion"/>
  </si>
  <si>
    <t>2층 화장실</t>
    <phoneticPr fontId="1" type="noConversion"/>
  </si>
  <si>
    <t>여</t>
    <phoneticPr fontId="1" type="noConversion"/>
  </si>
  <si>
    <t>남</t>
    <phoneticPr fontId="1" type="noConversion"/>
  </si>
  <si>
    <t>2-3층 계단</t>
    <phoneticPr fontId="1" type="noConversion"/>
  </si>
  <si>
    <t>상우</t>
    <phoneticPr fontId="1" type="noConversion"/>
  </si>
  <si>
    <t>하</t>
    <phoneticPr fontId="1" type="noConversion"/>
  </si>
  <si>
    <t>3층 실내</t>
    <phoneticPr fontId="1" type="noConversion"/>
  </si>
  <si>
    <t>식당</t>
    <phoneticPr fontId="1" type="noConversion"/>
  </si>
  <si>
    <t>중회의실</t>
    <phoneticPr fontId="1" type="noConversion"/>
  </si>
  <si>
    <t>소장실</t>
    <phoneticPr fontId="1" type="noConversion"/>
  </si>
  <si>
    <t>소회의실</t>
    <phoneticPr fontId="1" type="noConversion"/>
  </si>
  <si>
    <t>건강증진과</t>
    <phoneticPr fontId="1" type="noConversion"/>
  </si>
  <si>
    <t>방문건강
관리실</t>
    <phoneticPr fontId="1" type="noConversion"/>
  </si>
  <si>
    <t>보건행정과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</si>
  <si>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</si>
  <si>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</si>
  <si>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</si>
  <si>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한의과진료실</t>
    <phoneticPr fontId="1" type="noConversion"/>
  </si>
  <si>
    <t>치매안심센터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</si>
</sst>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3</xdr:row>
      <xdr:rowOff>134471</xdr:rowOff>
    </xdr:from>
    <xdr:to>
      <xdr:col>7</xdr:col>
      <xdr:colOff>155337</xdr:colOff>
      <xdr:row>5</xdr:row>
      <xdr:rowOff>145676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2912" y="762000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7" t="s">
        <v>39</v>
      </c>
      <c r="B1" s="218"/>
      <c r="C1" s="218"/>
      <c r="D1" s="218"/>
      <c r="E1" s="218"/>
      <c r="F1" s="218"/>
      <c r="G1" s="218"/>
      <c r="H1" s="218"/>
    </row>
    <row r="2" spans="1:9" ht="3.75" customHeight="1" thickBot="1" x14ac:dyDescent="0.35">
      <c r="A2" s="228"/>
      <c r="B2" s="228"/>
      <c r="C2" s="228"/>
      <c r="D2" s="228"/>
      <c r="E2" s="228"/>
      <c r="F2" s="228"/>
      <c r="G2" s="228"/>
      <c r="H2" s="228"/>
    </row>
    <row r="3" spans="1:9" ht="20.100000000000001" customHeight="1" x14ac:dyDescent="0.3">
      <c r="A3" s="231" t="s">
        <v>47</v>
      </c>
      <c r="B3" s="232"/>
      <c r="C3" s="175" t="s">
        <v>98</v>
      </c>
      <c r="D3" s="173" t="s">
        <v>49</v>
      </c>
      <c r="E3" s="193" t="s">
        <v>102</v>
      </c>
      <c r="F3" s="193"/>
      <c r="G3" s="193"/>
      <c r="H3" s="194"/>
    </row>
    <row r="4" spans="1:9" ht="20.100000000000001" customHeight="1" x14ac:dyDescent="0.3">
      <c r="A4" s="233" t="s">
        <v>48</v>
      </c>
      <c r="B4" s="234"/>
      <c r="C4" s="176" t="s">
        <v>103</v>
      </c>
      <c r="D4" s="174" t="s">
        <v>67</v>
      </c>
      <c r="E4" s="191"/>
      <c r="F4" s="191"/>
      <c r="G4" s="191"/>
      <c r="H4" s="192"/>
    </row>
    <row r="5" spans="1:9" ht="20.100000000000001" customHeight="1" thickBot="1" x14ac:dyDescent="0.35">
      <c r="A5" s="235" t="s">
        <v>99</v>
      </c>
      <c r="B5" s="236"/>
      <c r="C5" s="189">
        <v>45453</v>
      </c>
      <c r="D5" s="60" t="s">
        <v>100</v>
      </c>
      <c r="E5" s="190" t="s">
        <v>101</v>
      </c>
      <c r="F5" s="190"/>
      <c r="G5" s="229" t="s">
        <v>50</v>
      </c>
      <c r="H5" s="230"/>
    </row>
    <row r="6" spans="1:9" ht="20.100000000000001" customHeight="1" x14ac:dyDescent="0.3">
      <c r="A6" s="222" t="s">
        <v>10</v>
      </c>
      <c r="B6" s="207"/>
      <c r="C6" s="207"/>
      <c r="D6" s="207" t="s">
        <v>30</v>
      </c>
      <c r="E6" s="207"/>
      <c r="F6" s="224" t="s">
        <v>29</v>
      </c>
      <c r="G6" s="207" t="s">
        <v>42</v>
      </c>
      <c r="H6" s="226" t="s">
        <v>15</v>
      </c>
      <c r="I6" s="198" t="s">
        <v>31</v>
      </c>
    </row>
    <row r="7" spans="1:9" ht="20.100000000000001" customHeight="1" thickBot="1" x14ac:dyDescent="0.35">
      <c r="A7" s="223"/>
      <c r="B7" s="208"/>
      <c r="C7" s="208"/>
      <c r="D7" s="62" t="s">
        <v>13</v>
      </c>
      <c r="E7" s="62" t="s">
        <v>14</v>
      </c>
      <c r="F7" s="225"/>
      <c r="G7" s="208"/>
      <c r="H7" s="227"/>
      <c r="I7" s="198"/>
    </row>
    <row r="8" spans="1:9" ht="18.95" customHeight="1" x14ac:dyDescent="0.3">
      <c r="A8" s="199" t="s">
        <v>11</v>
      </c>
      <c r="B8" s="220" t="s">
        <v>46</v>
      </c>
      <c r="C8" s="151" t="s">
        <v>63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8.95" customHeight="1" x14ac:dyDescent="0.3">
      <c r="A9" s="200"/>
      <c r="B9" s="221"/>
      <c r="C9" s="154" t="s">
        <v>69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0"/>
      <c r="B10" s="219" t="s">
        <v>12</v>
      </c>
      <c r="C10" s="219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200"/>
      <c r="B11" s="209" t="s">
        <v>79</v>
      </c>
      <c r="C11" s="148" t="s">
        <v>71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200"/>
      <c r="B12" s="210"/>
      <c r="C12" s="148" t="s">
        <v>70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0"/>
      <c r="B13" s="216"/>
      <c r="C13" s="148" t="s">
        <v>64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201"/>
      <c r="B14" s="202" t="s">
        <v>16</v>
      </c>
      <c r="C14" s="202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199" t="s">
        <v>51</v>
      </c>
      <c r="B15" s="204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0"/>
      <c r="B16" s="205"/>
      <c r="C16" s="148" t="s">
        <v>61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200"/>
      <c r="B17" s="206" t="s">
        <v>17</v>
      </c>
      <c r="C17" s="206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0"/>
      <c r="B18" s="209" t="s">
        <v>18</v>
      </c>
      <c r="C18" s="148" t="s">
        <v>86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0"/>
      <c r="B19" s="216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200"/>
      <c r="B20" s="206" t="s">
        <v>18</v>
      </c>
      <c r="C20" s="206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200"/>
      <c r="B21" s="209" t="s">
        <v>20</v>
      </c>
      <c r="C21" s="148" t="s">
        <v>44</v>
      </c>
      <c r="D21" s="154">
        <v>1</v>
      </c>
      <c r="E21" s="154"/>
      <c r="F21" s="154"/>
      <c r="G21" s="155"/>
      <c r="H21" s="61"/>
      <c r="I21" s="3" t="str">
        <f t="shared" si="0"/>
        <v>0</v>
      </c>
    </row>
    <row r="22" spans="1:9" ht="18.95" customHeight="1" x14ac:dyDescent="0.3">
      <c r="A22" s="200"/>
      <c r="B22" s="210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0"/>
      <c r="B23" s="210"/>
      <c r="C23" s="148" t="s">
        <v>62</v>
      </c>
      <c r="D23" s="154">
        <v>1</v>
      </c>
      <c r="E23" s="154"/>
      <c r="F23" s="154"/>
      <c r="G23" s="155"/>
      <c r="H23" s="61"/>
      <c r="I23" s="3" t="str">
        <f t="shared" ref="I23" si="2">IF(D23=1,"0",IF(E23=1,"1",IF(F23=1,"2",IF(G23=1,"3"))))</f>
        <v>0</v>
      </c>
    </row>
    <row r="24" spans="1:9" ht="18.95" customHeight="1" x14ac:dyDescent="0.3">
      <c r="A24" s="200"/>
      <c r="B24" s="206" t="s">
        <v>20</v>
      </c>
      <c r="C24" s="206"/>
      <c r="D24" s="156">
        <v>1</v>
      </c>
      <c r="E24" s="156"/>
      <c r="F24" s="156"/>
      <c r="G24" s="157"/>
      <c r="H24" s="158"/>
      <c r="I24" s="3" t="str">
        <f t="shared" si="0"/>
        <v>0</v>
      </c>
    </row>
    <row r="25" spans="1:9" ht="18.95" customHeight="1" x14ac:dyDescent="0.3">
      <c r="A25" s="200"/>
      <c r="B25" s="209" t="s">
        <v>21</v>
      </c>
      <c r="C25" s="148" t="s">
        <v>76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200"/>
      <c r="B26" s="210"/>
      <c r="C26" s="148" t="s">
        <v>77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0"/>
      <c r="B27" s="210"/>
      <c r="C27" s="148" t="s">
        <v>75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00"/>
      <c r="B28" s="210"/>
      <c r="C28" s="148" t="s">
        <v>78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0"/>
      <c r="B29" s="210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0"/>
      <c r="B30" s="206" t="s">
        <v>21</v>
      </c>
      <c r="C30" s="206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0"/>
      <c r="B31" s="209" t="s">
        <v>52</v>
      </c>
      <c r="C31" s="148" t="s">
        <v>93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0"/>
      <c r="B32" s="216"/>
      <c r="C32" s="148" t="s">
        <v>83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0"/>
      <c r="B33" s="206" t="s">
        <v>22</v>
      </c>
      <c r="C33" s="206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0"/>
      <c r="B34" s="209" t="s">
        <v>87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03"/>
      <c r="B35" s="216"/>
      <c r="C35" s="149" t="s">
        <v>65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1"/>
      <c r="B36" s="202" t="s">
        <v>23</v>
      </c>
      <c r="C36" s="202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99" t="s">
        <v>24</v>
      </c>
      <c r="B37" s="215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200"/>
      <c r="B38" s="210"/>
      <c r="C38" s="148" t="s">
        <v>73</v>
      </c>
      <c r="D38" s="154">
        <v>1</v>
      </c>
      <c r="E38" s="154"/>
      <c r="F38" s="154"/>
      <c r="G38" s="155"/>
      <c r="H38" s="61"/>
      <c r="I38" s="3" t="str">
        <f t="shared" si="0"/>
        <v>0</v>
      </c>
    </row>
    <row r="39" spans="1:9" ht="18.95" customHeight="1" thickBot="1" x14ac:dyDescent="0.35">
      <c r="A39" s="201"/>
      <c r="B39" s="202" t="s">
        <v>25</v>
      </c>
      <c r="C39" s="202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195" t="s">
        <v>26</v>
      </c>
      <c r="B40" s="147" t="s">
        <v>27</v>
      </c>
      <c r="C40" s="147" t="s">
        <v>81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196"/>
      <c r="B41" s="206" t="s">
        <v>27</v>
      </c>
      <c r="C41" s="206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196"/>
      <c r="B42" s="150" t="s">
        <v>80</v>
      </c>
      <c r="C42" s="165" t="s">
        <v>74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197"/>
      <c r="B43" s="214" t="s">
        <v>53</v>
      </c>
      <c r="C43" s="214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11"/>
      <c r="C44" s="212"/>
      <c r="D44" s="212"/>
      <c r="E44" s="212"/>
      <c r="F44" s="212"/>
      <c r="G44" s="212"/>
      <c r="H44" s="21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B63" sqref="B63:L6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6" t="s">
        <v>32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76"/>
    </row>
    <row r="2" spans="1:24" ht="12" x14ac:dyDescent="0.3">
      <c r="A2" s="77"/>
      <c r="B2" s="286" t="s">
        <v>72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78"/>
      <c r="O2" s="79" t="s">
        <v>9</v>
      </c>
      <c r="P2" s="284" t="s">
        <v>96</v>
      </c>
      <c r="Q2" s="284"/>
      <c r="R2" s="80"/>
    </row>
    <row r="3" spans="1:24" ht="12.75" thickBot="1" x14ac:dyDescent="0.35">
      <c r="A3" s="81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78"/>
      <c r="O3" s="82" t="s">
        <v>8</v>
      </c>
      <c r="P3" s="285" t="s">
        <v>97</v>
      </c>
      <c r="Q3" s="285"/>
      <c r="R3" s="83"/>
    </row>
    <row r="4" spans="1:24" s="1" customFormat="1" ht="12.75" thickBot="1" x14ac:dyDescent="0.35">
      <c r="A4" s="275" t="s">
        <v>0</v>
      </c>
      <c r="B4" s="283" t="s">
        <v>66</v>
      </c>
      <c r="C4" s="280" t="s">
        <v>59</v>
      </c>
      <c r="D4" s="281"/>
      <c r="E4" s="281"/>
      <c r="F4" s="281"/>
      <c r="G4" s="281"/>
      <c r="H4" s="281"/>
      <c r="I4" s="282"/>
      <c r="J4" s="280" t="s">
        <v>5</v>
      </c>
      <c r="K4" s="281"/>
      <c r="L4" s="281"/>
      <c r="M4" s="281"/>
      <c r="N4" s="281"/>
      <c r="O4" s="281"/>
      <c r="P4" s="281"/>
      <c r="Q4" s="282"/>
      <c r="R4" s="293"/>
      <c r="S4" s="293"/>
      <c r="T4" s="293"/>
      <c r="U4" s="293"/>
      <c r="V4" s="293"/>
      <c r="W4" s="293"/>
      <c r="X4" s="293"/>
    </row>
    <row r="5" spans="1:24" s="1" customFormat="1" ht="12" x14ac:dyDescent="0.3">
      <c r="A5" s="276"/>
      <c r="B5" s="276"/>
      <c r="C5" s="275" t="s">
        <v>2</v>
      </c>
      <c r="D5" s="264" t="s">
        <v>1</v>
      </c>
      <c r="E5" s="245" t="s">
        <v>3</v>
      </c>
      <c r="F5" s="278" t="s">
        <v>6</v>
      </c>
      <c r="G5" s="297" t="s">
        <v>7</v>
      </c>
      <c r="H5" s="297"/>
      <c r="I5" s="298"/>
      <c r="J5" s="267" t="s">
        <v>2</v>
      </c>
      <c r="K5" s="269" t="s">
        <v>1</v>
      </c>
      <c r="L5" s="271" t="s">
        <v>3</v>
      </c>
      <c r="M5" s="273" t="s">
        <v>6</v>
      </c>
      <c r="N5" s="303" t="s">
        <v>7</v>
      </c>
      <c r="O5" s="271"/>
      <c r="P5" s="271"/>
      <c r="Q5" s="273"/>
      <c r="R5" s="293"/>
      <c r="S5" s="293"/>
      <c r="T5" s="293"/>
      <c r="U5" s="293"/>
      <c r="V5" s="293"/>
      <c r="W5" s="293"/>
      <c r="X5" s="293"/>
    </row>
    <row r="6" spans="1:24" s="1" customFormat="1" ht="24.75" thickBot="1" x14ac:dyDescent="0.35">
      <c r="A6" s="277"/>
      <c r="B6" s="277"/>
      <c r="C6" s="277"/>
      <c r="D6" s="265"/>
      <c r="E6" s="246"/>
      <c r="F6" s="279"/>
      <c r="G6" s="84" t="s">
        <v>34</v>
      </c>
      <c r="H6" s="85" t="s">
        <v>35</v>
      </c>
      <c r="I6" s="86" t="s">
        <v>36</v>
      </c>
      <c r="J6" s="268"/>
      <c r="K6" s="270"/>
      <c r="L6" s="272"/>
      <c r="M6" s="274"/>
      <c r="N6" s="84" t="s">
        <v>37</v>
      </c>
      <c r="O6" s="85" t="s">
        <v>38</v>
      </c>
      <c r="P6" s="85" t="s">
        <v>34</v>
      </c>
      <c r="Q6" s="86" t="s">
        <v>36</v>
      </c>
      <c r="R6" s="293"/>
      <c r="S6" s="293"/>
      <c r="T6" s="293"/>
      <c r="U6" s="293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06" t="s">
        <v>94</v>
      </c>
      <c r="C7" s="58"/>
      <c r="D7" s="5"/>
      <c r="E7" s="6"/>
      <c r="F7" s="7"/>
      <c r="G7" s="8"/>
      <c r="H7" s="6"/>
      <c r="I7" s="7"/>
      <c r="J7" s="9" t="s">
        <v>95</v>
      </c>
      <c r="K7" s="10"/>
      <c r="L7" s="11"/>
      <c r="M7" s="12">
        <v>1</v>
      </c>
      <c r="N7" s="73"/>
      <c r="O7" s="11"/>
      <c r="P7" s="11">
        <v>1</v>
      </c>
      <c r="Q7" s="12">
        <v>1</v>
      </c>
    </row>
    <row r="8" spans="1:24" s="1" customFormat="1" ht="16.149999999999999" customHeight="1" thickBot="1" x14ac:dyDescent="0.35">
      <c r="A8" s="75">
        <v>2</v>
      </c>
      <c r="B8" s="307"/>
      <c r="C8" s="58"/>
      <c r="D8" s="13"/>
      <c r="E8" s="4"/>
      <c r="F8" s="14"/>
      <c r="G8" s="15"/>
      <c r="H8" s="4"/>
      <c r="I8" s="14"/>
      <c r="J8" s="16" t="s">
        <v>88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30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308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6" t="s">
        <v>104</v>
      </c>
      <c r="C11" s="70">
        <v>3</v>
      </c>
      <c r="D11" s="48"/>
      <c r="E11" s="49"/>
      <c r="F11" s="50">
        <v>1</v>
      </c>
      <c r="G11" s="51"/>
      <c r="H11" s="49">
        <v>1</v>
      </c>
      <c r="I11" s="50"/>
      <c r="J11" s="52">
        <v>3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7"/>
      <c r="C12" s="71">
        <v>2</v>
      </c>
      <c r="D12" s="29"/>
      <c r="E12" s="30"/>
      <c r="F12" s="31">
        <v>1</v>
      </c>
      <c r="G12" s="32"/>
      <c r="H12" s="30">
        <v>1</v>
      </c>
      <c r="I12" s="31"/>
      <c r="J12" s="57">
        <v>2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7"/>
      <c r="C13" s="71">
        <v>1</v>
      </c>
      <c r="D13" s="29"/>
      <c r="E13" s="30"/>
      <c r="F13" s="31">
        <v>1</v>
      </c>
      <c r="G13" s="32"/>
      <c r="H13" s="30">
        <v>1</v>
      </c>
      <c r="I13" s="31"/>
      <c r="J13" s="57">
        <v>1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8"/>
      <c r="C14" s="72" t="s">
        <v>105</v>
      </c>
      <c r="D14" s="38">
        <v>1</v>
      </c>
      <c r="E14" s="39"/>
      <c r="F14" s="40"/>
      <c r="G14" s="41"/>
      <c r="H14" s="39"/>
      <c r="I14" s="40"/>
      <c r="J14" s="42" t="s">
        <v>105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309" t="s">
        <v>107</v>
      </c>
      <c r="C15" s="75" t="s">
        <v>106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310"/>
      <c r="C16" s="58"/>
      <c r="D16" s="13"/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310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11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24.75" thickBot="1" x14ac:dyDescent="0.35">
      <c r="A19" s="75">
        <v>13</v>
      </c>
      <c r="B19" s="256" t="s">
        <v>109</v>
      </c>
      <c r="C19" s="70" t="s">
        <v>110</v>
      </c>
      <c r="D19" s="48"/>
      <c r="E19" s="49"/>
      <c r="F19" s="50">
        <v>1</v>
      </c>
      <c r="G19" s="51">
        <v>1</v>
      </c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7"/>
      <c r="C20" s="71" t="s">
        <v>111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24.75" thickBot="1" x14ac:dyDescent="0.35">
      <c r="A21" s="75">
        <v>15</v>
      </c>
      <c r="B21" s="257"/>
      <c r="C21" s="71" t="s">
        <v>112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8"/>
      <c r="C22" s="72" t="s">
        <v>113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24.75" thickBot="1" x14ac:dyDescent="0.35">
      <c r="A23" s="75">
        <v>17</v>
      </c>
      <c r="B23" s="306" t="s">
        <v>114</v>
      </c>
      <c r="C23" s="75" t="s">
        <v>115</v>
      </c>
      <c r="D23" s="5">
        <v>1</v>
      </c>
      <c r="E23" s="6"/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307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307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308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37" t="s">
        <v>116</v>
      </c>
      <c r="C27" s="70" t="s">
        <v>117</v>
      </c>
      <c r="D27" s="48">
        <v>1</v>
      </c>
      <c r="E27" s="49"/>
      <c r="F27" s="50"/>
      <c r="G27" s="51"/>
      <c r="H27" s="49"/>
      <c r="I27" s="50"/>
      <c r="J27" s="52" t="s">
        <v>119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38"/>
      <c r="C28" s="71" t="s">
        <v>118</v>
      </c>
      <c r="D28" s="29">
        <v>1</v>
      </c>
      <c r="E28" s="30"/>
      <c r="F28" s="31"/>
      <c r="G28" s="32"/>
      <c r="H28" s="30"/>
      <c r="I28" s="31"/>
      <c r="J28" s="57" t="s">
        <v>120</v>
      </c>
      <c r="K28" s="34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38"/>
      <c r="C29" s="71"/>
      <c r="D29" s="29"/>
      <c r="E29" s="30"/>
      <c r="F29" s="31"/>
      <c r="G29" s="32"/>
      <c r="H29" s="30"/>
      <c r="I29" s="31"/>
      <c r="J29" s="57" t="s">
        <v>121</v>
      </c>
      <c r="K29" s="34">
        <v>1</v>
      </c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5"/>
      <c r="C30" s="89"/>
      <c r="D30" s="38"/>
      <c r="E30" s="39"/>
      <c r="F30" s="40"/>
      <c r="G30" s="41"/>
      <c r="H30" s="39"/>
      <c r="I30" s="40"/>
      <c r="J30" s="42" t="s">
        <v>122</v>
      </c>
      <c r="K30" s="43">
        <v>1</v>
      </c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0" t="s">
        <v>108</v>
      </c>
      <c r="C31" s="90" t="s">
        <v>123</v>
      </c>
      <c r="D31" s="91">
        <v>1</v>
      </c>
      <c r="E31" s="92"/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1"/>
      <c r="C32" s="99" t="s">
        <v>124</v>
      </c>
      <c r="D32" s="100">
        <v>1</v>
      </c>
      <c r="E32" s="101"/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1"/>
      <c r="C33" s="99" t="s">
        <v>125</v>
      </c>
      <c r="D33" s="100"/>
      <c r="E33" s="101">
        <v>1</v>
      </c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2"/>
      <c r="C34" s="108" t="s">
        <v>126</v>
      </c>
      <c r="D34" s="109">
        <v>1</v>
      </c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37" t="s">
        <v>128</v>
      </c>
      <c r="C35" s="126" t="s">
        <v>127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24.75" thickBot="1" x14ac:dyDescent="0.35">
      <c r="A36" s="75">
        <v>30</v>
      </c>
      <c r="B36" s="238"/>
      <c r="C36" s="71" t="s">
        <v>132</v>
      </c>
      <c r="D36" s="29">
        <v>1</v>
      </c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38"/>
      <c r="C37" s="71" t="s">
        <v>129</v>
      </c>
      <c r="D37" s="29"/>
      <c r="E37" s="30"/>
      <c r="F37" s="31">
        <v>1</v>
      </c>
      <c r="G37" s="32">
        <v>1</v>
      </c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5"/>
      <c r="C38" s="72" t="s">
        <v>130</v>
      </c>
      <c r="D38" s="38">
        <v>1</v>
      </c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50" t="s">
        <v>108</v>
      </c>
      <c r="C39" s="75" t="s">
        <v>131</v>
      </c>
      <c r="D39" s="5">
        <v>1</v>
      </c>
      <c r="E39" s="6"/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51"/>
      <c r="C40" s="58" t="s">
        <v>175</v>
      </c>
      <c r="D40" s="13">
        <v>1</v>
      </c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51"/>
      <c r="C41" s="58" t="s">
        <v>176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52"/>
      <c r="C42" s="74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37" t="s">
        <v>133</v>
      </c>
      <c r="C43" s="70" t="s">
        <v>134</v>
      </c>
      <c r="D43" s="48">
        <v>1</v>
      </c>
      <c r="E43" s="49"/>
      <c r="F43" s="50"/>
      <c r="G43" s="51"/>
      <c r="H43" s="49"/>
      <c r="I43" s="50"/>
      <c r="J43" s="52" t="s">
        <v>136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38"/>
      <c r="C44" s="71" t="s">
        <v>135</v>
      </c>
      <c r="D44" s="29"/>
      <c r="E44" s="30"/>
      <c r="F44" s="31">
        <v>1</v>
      </c>
      <c r="G44" s="32"/>
      <c r="H44" s="30"/>
      <c r="I44" s="31">
        <v>1</v>
      </c>
      <c r="J44" s="57" t="s">
        <v>137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38"/>
      <c r="C45" s="71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38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0" t="s">
        <v>138</v>
      </c>
      <c r="C47" s="90" t="s">
        <v>144</v>
      </c>
      <c r="D47" s="91">
        <v>1</v>
      </c>
      <c r="E47" s="92"/>
      <c r="F47" s="93"/>
      <c r="G47" s="91"/>
      <c r="H47" s="92"/>
      <c r="I47" s="93"/>
      <c r="J47" s="94" t="s">
        <v>139</v>
      </c>
      <c r="K47" s="95">
        <v>1</v>
      </c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51"/>
      <c r="C48" s="99" t="s">
        <v>145</v>
      </c>
      <c r="D48" s="100">
        <v>1</v>
      </c>
      <c r="E48" s="101"/>
      <c r="F48" s="102"/>
      <c r="G48" s="100"/>
      <c r="H48" s="101"/>
      <c r="I48" s="102"/>
      <c r="J48" s="103" t="s">
        <v>140</v>
      </c>
      <c r="K48" s="104">
        <v>1</v>
      </c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51"/>
      <c r="C49" s="99"/>
      <c r="D49" s="100"/>
      <c r="E49" s="101"/>
      <c r="F49" s="102"/>
      <c r="G49" s="100"/>
      <c r="H49" s="101"/>
      <c r="I49" s="102"/>
      <c r="J49" s="103" t="s">
        <v>141</v>
      </c>
      <c r="K49" s="104">
        <v>1</v>
      </c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52"/>
      <c r="C50" s="108"/>
      <c r="D50" s="109"/>
      <c r="E50" s="110"/>
      <c r="F50" s="111"/>
      <c r="G50" s="109"/>
      <c r="H50" s="110"/>
      <c r="I50" s="111"/>
      <c r="J50" s="112" t="s">
        <v>143</v>
      </c>
      <c r="K50" s="113">
        <v>1</v>
      </c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312" t="s">
        <v>146</v>
      </c>
      <c r="C51" s="126" t="s">
        <v>147</v>
      </c>
      <c r="D51" s="127">
        <v>1</v>
      </c>
      <c r="E51" s="128"/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7"/>
      <c r="C52" s="71" t="s">
        <v>148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7"/>
      <c r="C53" s="71" t="s">
        <v>149</v>
      </c>
      <c r="D53" s="29"/>
      <c r="E53" s="30"/>
      <c r="F53" s="31">
        <v>1</v>
      </c>
      <c r="G53" s="32">
        <v>1</v>
      </c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8"/>
      <c r="C54" s="72" t="s">
        <v>150</v>
      </c>
      <c r="D54" s="38"/>
      <c r="E54" s="39"/>
      <c r="F54" s="40">
        <v>1</v>
      </c>
      <c r="G54" s="41">
        <v>1</v>
      </c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0" t="s">
        <v>146</v>
      </c>
      <c r="C55" s="90" t="s">
        <v>151</v>
      </c>
      <c r="D55" s="91">
        <v>1</v>
      </c>
      <c r="E55" s="92"/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24.75" thickBot="1" x14ac:dyDescent="0.35">
      <c r="A56" s="75">
        <v>50</v>
      </c>
      <c r="B56" s="251"/>
      <c r="C56" s="99" t="s">
        <v>152</v>
      </c>
      <c r="D56" s="100">
        <v>1</v>
      </c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1"/>
      <c r="C57" s="99" t="s">
        <v>153</v>
      </c>
      <c r="D57" s="100"/>
      <c r="E57" s="101"/>
      <c r="F57" s="102">
        <v>1</v>
      </c>
      <c r="G57" s="100">
        <v>1</v>
      </c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24.75" thickBot="1" x14ac:dyDescent="0.35">
      <c r="A58" s="75">
        <v>52</v>
      </c>
      <c r="B58" s="252"/>
      <c r="C58" s="108" t="s">
        <v>154</v>
      </c>
      <c r="D58" s="109">
        <v>1</v>
      </c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6" t="s">
        <v>146</v>
      </c>
      <c r="C59" s="126" t="s">
        <v>155</v>
      </c>
      <c r="D59" s="127">
        <v>1</v>
      </c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7"/>
      <c r="C60" s="71" t="s">
        <v>157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7"/>
      <c r="C61" s="71" t="s">
        <v>156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8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0" t="s">
        <v>158</v>
      </c>
      <c r="C63" s="90" t="s">
        <v>136</v>
      </c>
      <c r="D63" s="136">
        <v>1</v>
      </c>
      <c r="E63" s="92"/>
      <c r="F63" s="93"/>
      <c r="G63" s="91"/>
      <c r="H63" s="92"/>
      <c r="I63" s="93"/>
      <c r="J63" s="94" t="s">
        <v>160</v>
      </c>
      <c r="K63" s="95">
        <v>1</v>
      </c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1"/>
      <c r="C64" s="99" t="s">
        <v>159</v>
      </c>
      <c r="D64" s="137">
        <v>1</v>
      </c>
      <c r="E64" s="101"/>
      <c r="F64" s="102"/>
      <c r="G64" s="100"/>
      <c r="H64" s="101"/>
      <c r="I64" s="102"/>
      <c r="J64" s="103" t="s">
        <v>137</v>
      </c>
      <c r="K64" s="104">
        <v>1</v>
      </c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1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2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6" t="s">
        <v>161</v>
      </c>
      <c r="C67" s="70" t="s">
        <v>162</v>
      </c>
      <c r="D67" s="48">
        <v>1</v>
      </c>
      <c r="E67" s="49"/>
      <c r="F67" s="50"/>
      <c r="G67" s="51"/>
      <c r="H67" s="49"/>
      <c r="I67" s="50"/>
      <c r="J67" s="70" t="s">
        <v>139</v>
      </c>
      <c r="K67" s="53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7"/>
      <c r="C68" s="71" t="s">
        <v>144</v>
      </c>
      <c r="D68" s="29">
        <v>1</v>
      </c>
      <c r="E68" s="30"/>
      <c r="F68" s="31"/>
      <c r="G68" s="32"/>
      <c r="H68" s="30"/>
      <c r="I68" s="31"/>
      <c r="J68" s="71" t="s">
        <v>140</v>
      </c>
      <c r="K68" s="34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7"/>
      <c r="C69" s="71"/>
      <c r="D69" s="29"/>
      <c r="E69" s="30"/>
      <c r="F69" s="31"/>
      <c r="G69" s="32"/>
      <c r="H69" s="30"/>
      <c r="I69" s="31"/>
      <c r="J69" s="71" t="s">
        <v>142</v>
      </c>
      <c r="K69" s="34">
        <v>1</v>
      </c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8"/>
      <c r="C70" s="72"/>
      <c r="D70" s="38"/>
      <c r="E70" s="39"/>
      <c r="F70" s="40"/>
      <c r="G70" s="41"/>
      <c r="H70" s="39"/>
      <c r="I70" s="40"/>
      <c r="J70" s="42" t="s">
        <v>163</v>
      </c>
      <c r="K70" s="43">
        <v>1</v>
      </c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59" t="s">
        <v>164</v>
      </c>
      <c r="C71" s="90" t="s">
        <v>165</v>
      </c>
      <c r="D71" s="136">
        <v>1</v>
      </c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0"/>
      <c r="C72" s="99" t="s">
        <v>166</v>
      </c>
      <c r="D72" s="137">
        <v>1</v>
      </c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0"/>
      <c r="C73" s="99" t="s">
        <v>167</v>
      </c>
      <c r="D73" s="137">
        <v>1</v>
      </c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1"/>
      <c r="C74" s="108" t="s">
        <v>168</v>
      </c>
      <c r="D74" s="138">
        <v>1</v>
      </c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37" t="s">
        <v>164</v>
      </c>
      <c r="C75" s="70" t="s">
        <v>169</v>
      </c>
      <c r="D75" s="48">
        <v>1</v>
      </c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24.75" thickBot="1" x14ac:dyDescent="0.35">
      <c r="A76" s="75">
        <v>70</v>
      </c>
      <c r="B76" s="238"/>
      <c r="C76" s="71" t="s">
        <v>170</v>
      </c>
      <c r="D76" s="29"/>
      <c r="E76" s="30">
        <v>1</v>
      </c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38"/>
      <c r="C77" s="71" t="s">
        <v>171</v>
      </c>
      <c r="D77" s="29">
        <v>1</v>
      </c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5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59" t="s">
        <v>172</v>
      </c>
      <c r="C79" s="90" t="s">
        <v>173</v>
      </c>
      <c r="D79" s="136">
        <v>1</v>
      </c>
      <c r="E79" s="92"/>
      <c r="F79" s="93"/>
      <c r="G79" s="91"/>
      <c r="H79" s="92"/>
      <c r="I79" s="93"/>
      <c r="J79" s="94" t="s">
        <v>173</v>
      </c>
      <c r="K79" s="95">
        <v>1</v>
      </c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0"/>
      <c r="C80" s="99" t="s">
        <v>174</v>
      </c>
      <c r="D80" s="137">
        <v>1</v>
      </c>
      <c r="E80" s="101"/>
      <c r="F80" s="102"/>
      <c r="G80" s="100"/>
      <c r="H80" s="101"/>
      <c r="I80" s="102"/>
      <c r="J80" s="103" t="s">
        <v>174</v>
      </c>
      <c r="K80" s="104">
        <v>1</v>
      </c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0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1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37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38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38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5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59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0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0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1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37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38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38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5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59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0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0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1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37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38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38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5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59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0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0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1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37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38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38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5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59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0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0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1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37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38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38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55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59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60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60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1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37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38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38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55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59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60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60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1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62" t="s">
        <v>4</v>
      </c>
      <c r="B131" s="263"/>
      <c r="C131" s="140">
        <f>SUM(D131:F131)</f>
        <v>51</v>
      </c>
      <c r="D131" s="10">
        <f t="shared" ref="D131:I131" si="0">SUM(D7:D114)</f>
        <v>36</v>
      </c>
      <c r="E131" s="11">
        <f t="shared" si="0"/>
        <v>6</v>
      </c>
      <c r="F131" s="12">
        <f t="shared" si="0"/>
        <v>9</v>
      </c>
      <c r="G131" s="185">
        <f t="shared" si="0"/>
        <v>5</v>
      </c>
      <c r="H131" s="11">
        <f t="shared" si="0"/>
        <v>3</v>
      </c>
      <c r="I131" s="12">
        <f t="shared" si="0"/>
        <v>1</v>
      </c>
      <c r="J131" s="184">
        <f>SUM(K131:M131)</f>
        <v>24</v>
      </c>
      <c r="K131" s="10">
        <f t="shared" ref="K131:Q131" si="1">SUM(K7:K114)</f>
        <v>22</v>
      </c>
      <c r="L131" s="11">
        <f t="shared" si="1"/>
        <v>0</v>
      </c>
      <c r="M131" s="12">
        <f t="shared" si="1"/>
        <v>2</v>
      </c>
      <c r="N131" s="185">
        <f t="shared" si="1"/>
        <v>0</v>
      </c>
      <c r="O131" s="11">
        <f t="shared" si="1"/>
        <v>1</v>
      </c>
      <c r="P131" s="11">
        <f t="shared" si="1"/>
        <v>1</v>
      </c>
      <c r="Q131" s="12">
        <f t="shared" si="1"/>
        <v>1</v>
      </c>
    </row>
    <row r="132" spans="1:18" s="1" customFormat="1" ht="16.149999999999999" customHeight="1" thickBot="1" x14ac:dyDescent="0.35">
      <c r="A132" s="253"/>
      <c r="B132" s="254"/>
      <c r="C132" s="141"/>
      <c r="D132" s="144">
        <f>D131/C131</f>
        <v>0.70588235294117652</v>
      </c>
      <c r="E132" s="142">
        <f>E131/C131</f>
        <v>0.11764705882352941</v>
      </c>
      <c r="F132" s="143">
        <f>F131/C131</f>
        <v>0.17647058823529413</v>
      </c>
      <c r="G132" s="187"/>
      <c r="H132" s="27"/>
      <c r="I132" s="28"/>
      <c r="J132" s="177"/>
      <c r="K132" s="144">
        <f>K131/J131</f>
        <v>0.91666666666666663</v>
      </c>
      <c r="L132" s="142">
        <f>L131/J131</f>
        <v>0</v>
      </c>
      <c r="M132" s="143">
        <f>M131/J131</f>
        <v>8.3333333333333329E-2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0" t="s">
        <v>84</v>
      </c>
      <c r="B134" s="281"/>
      <c r="C134" s="281"/>
      <c r="D134" s="281"/>
      <c r="E134" s="281"/>
      <c r="F134" s="281"/>
      <c r="G134" s="281"/>
      <c r="H134" s="281"/>
      <c r="I134" s="282"/>
      <c r="J134" s="247" t="s">
        <v>92</v>
      </c>
      <c r="K134" s="248"/>
      <c r="L134" s="248"/>
      <c r="M134" s="248"/>
      <c r="N134" s="248"/>
      <c r="O134" s="248"/>
      <c r="P134" s="248"/>
      <c r="Q134" s="249"/>
    </row>
    <row r="135" spans="1:18" ht="16.149999999999999" customHeight="1" x14ac:dyDescent="0.3">
      <c r="A135" s="264" t="s">
        <v>60</v>
      </c>
      <c r="B135" s="299" t="s">
        <v>85</v>
      </c>
      <c r="C135" s="300"/>
      <c r="D135" s="245" t="s">
        <v>89</v>
      </c>
      <c r="E135" s="294" t="s">
        <v>90</v>
      </c>
      <c r="F135" s="294"/>
      <c r="G135" s="296"/>
      <c r="H135" s="297"/>
      <c r="I135" s="298"/>
      <c r="J135" s="264" t="s">
        <v>54</v>
      </c>
      <c r="K135" s="299" t="s">
        <v>55</v>
      </c>
      <c r="L135" s="304"/>
      <c r="M135" s="304"/>
      <c r="N135" s="300"/>
      <c r="O135" s="245" t="s">
        <v>57</v>
      </c>
      <c r="P135" s="245" t="s">
        <v>58</v>
      </c>
      <c r="Q135" s="278" t="s">
        <v>56</v>
      </c>
    </row>
    <row r="136" spans="1:18" ht="16.149999999999999" customHeight="1" thickBot="1" x14ac:dyDescent="0.35">
      <c r="A136" s="265"/>
      <c r="B136" s="301"/>
      <c r="C136" s="302"/>
      <c r="D136" s="246"/>
      <c r="E136" s="295"/>
      <c r="F136" s="295"/>
      <c r="G136" s="145"/>
      <c r="H136" s="145"/>
      <c r="I136" s="146"/>
      <c r="J136" s="265"/>
      <c r="K136" s="301"/>
      <c r="L136" s="305"/>
      <c r="M136" s="305"/>
      <c r="N136" s="302"/>
      <c r="O136" s="246"/>
      <c r="P136" s="246"/>
      <c r="Q136" s="279"/>
    </row>
    <row r="137" spans="1:18" ht="16.149999999999999" customHeight="1" thickBot="1" x14ac:dyDescent="0.35">
      <c r="A137" s="66">
        <v>1</v>
      </c>
      <c r="B137" s="289" t="s">
        <v>82</v>
      </c>
      <c r="C137" s="290"/>
      <c r="D137" s="59">
        <v>1</v>
      </c>
      <c r="E137" s="59"/>
      <c r="F137" s="59"/>
      <c r="G137" s="59"/>
      <c r="H137" s="59"/>
      <c r="I137" s="63"/>
      <c r="J137" s="66">
        <v>1</v>
      </c>
      <c r="K137" s="242" t="s">
        <v>68</v>
      </c>
      <c r="L137" s="243"/>
      <c r="M137" s="243"/>
      <c r="N137" s="244"/>
      <c r="O137" s="67"/>
      <c r="P137" s="59">
        <v>1</v>
      </c>
      <c r="Q137" s="68"/>
    </row>
    <row r="138" spans="1:18" ht="16.149999999999999" customHeight="1" thickBot="1" x14ac:dyDescent="0.35">
      <c r="A138" s="26"/>
      <c r="B138" s="291"/>
      <c r="C138" s="292"/>
      <c r="D138" s="27"/>
      <c r="E138" s="27"/>
      <c r="F138" s="27"/>
      <c r="G138" s="27"/>
      <c r="H138" s="27"/>
      <c r="I138" s="186"/>
      <c r="J138" s="26">
        <v>2</v>
      </c>
      <c r="K138" s="239" t="s">
        <v>91</v>
      </c>
      <c r="L138" s="240"/>
      <c r="M138" s="240"/>
      <c r="N138" s="241"/>
      <c r="O138" s="64"/>
      <c r="P138" s="64"/>
      <c r="Q138" s="65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(서산)체크리스트</vt:lpstr>
      <vt:lpstr>(서산)세부 체크리스트</vt:lpstr>
      <vt:lpstr>'(서산)세부 체크리스트'!Print_Area</vt:lpstr>
      <vt:lpstr>'(서산)체크리스트'!Print_Area</vt:lpstr>
      <vt:lpstr>'(서산)세부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2024-09-11T00:17:02Z</cp:lastPrinted>
  <dcterms:created xsi:type="dcterms:W3CDTF">2013-10-17T05:27:34Z</dcterms:created>
  <dcterms:modified xsi:type="dcterms:W3CDTF">2024-09-11T00:17:03Z</dcterms:modified>
</cp:coreProperties>
</file>