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서천)체크리스트" sheetId="3" r:id="rId1"/>
    <sheet name="(서천)세부 체크리스트" sheetId="1" r:id="rId2"/>
  </sheets>
  <definedNames>
    <definedName name="_xlnm._FilterDatabase" localSheetId="1" hidden="1">'(서천)세부 체크리스트'!$A$6:$Q$6</definedName>
    <definedName name="_xlnm._FilterDatabase" localSheetId="0" hidden="1">'(서천)체크리스트'!$A$7:$H$7</definedName>
    <definedName name="_xlnm.Print_Area" localSheetId="1">'(서천)세부 체크리스트'!$A$1:$Q$138</definedName>
    <definedName name="_xlnm.Print_Area" localSheetId="0">'(서천)체크리스트'!$A$1:$H$44</definedName>
    <definedName name="_xlnm.Print_Titles" localSheetId="1">'(서천)세부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<sst xmlns="http://schemas.openxmlformats.org/spreadsheetml/2006/main" count="179" uniqueCount="151">
  <si>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</si>
  <si>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</si>
  <si>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</si>
  <si>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</si>
  <si>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</si>
  <si>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</si>
  <si>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</si>
  <si>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</si>
  <si>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</si>
  <si>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</si>
  <si>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</si>
  <si>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</si>
  <si>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</si>
  <si>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</si>
  <si>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</si>
  <si>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</si>
  <si>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</si>
  <si>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</si>
  <si>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</si>
  <si>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</si>
  <si>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</si>
  <si>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</si>
  <si>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</si>
  <si>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</si>
  <si>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</si>
  <si>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</si>
  <si>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</si>
  <si>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</si>
  <si>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</si>
  <si>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</si>
  <si>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</si>
  <si>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</si>
  <si>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</si>
  <si>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</si>
  <si>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</si>
  <si>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</si>
  <si>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</si>
  <si>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</si>
  <si>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</si>
  <si>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</si>
  <si>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</si>
  <si>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</si>
  <si>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</si>
  <si>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</si>
  <si>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</si>
  <si>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</si>
  <si>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</si>
  <si>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</si>
  <si>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</si>
  <si>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</si>
  <si>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</si>
  <si>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</si>
  <si>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</si>
  <si>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</si>
  <si>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</si>
  <si>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</si>
  <si>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</si>
  <si>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</si>
  <si>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</si>
  <si>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</si>
  <si>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</si>
  <si>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</si>
  <si>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</si>
  <si>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</si>
  <si>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</si>
  <si>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</si>
  <si>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</si>
  <si>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</si>
  <si>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</si>
  <si>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</si>
  <si>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</si>
  <si>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</si>
  <si>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</si>
  <si>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</si>
  <si>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</si>
  <si>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</si>
  <si>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</si>
  <si>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</si>
  <si>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</si>
  <si>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</si>
  <si>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</si>
  <si>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</si>
  <si>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</si>
  <si>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</si>
  <si>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</si>
  <si>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</si>
  <si>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</si>
  <si>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</si>
  <si>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</si>
  <si>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</si>
  <si>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</si>
  <si>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</si>
  <si>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</si>
  <si>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</si>
  <si>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</si>
  <si>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</si>
  <si>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</si>
  <si>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</si>
  <si>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박준모</t>
    <phoneticPr fontId="1" type="noConversion"/>
  </si>
  <si>
    <t>박준모</t>
    <phoneticPr fontId="1" type="noConversion"/>
  </si>
  <si>
    <t>24.06.07.</t>
    <phoneticPr fontId="1" type="noConversion"/>
  </si>
  <si>
    <t>서천군보건소</t>
    <phoneticPr fontId="1" type="noConversion"/>
  </si>
  <si>
    <t>충남 서천군 서천읍 사곡길 26</t>
    <phoneticPr fontId="1" type="noConversion"/>
  </si>
  <si>
    <t>1~3층</t>
    <phoneticPr fontId="1" type="noConversion"/>
  </si>
  <si>
    <t>외부경사로</t>
    <phoneticPr fontId="1" type="noConversion"/>
  </si>
  <si>
    <t>외부계단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</si>
  <si>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</si>
  <si>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</si>
  <si>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</si>
  <si>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</si>
  <si>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</si>
  <si>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</si>
  <si>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엘리베이터</t>
    <phoneticPr fontId="1" type="noConversion"/>
  </si>
  <si>
    <t>실내</t>
    <phoneticPr fontId="1" type="noConversion"/>
  </si>
  <si>
    <t>1층 실내</t>
    <phoneticPr fontId="1" type="noConversion"/>
  </si>
  <si>
    <t>수유실</t>
    <phoneticPr fontId="1" type="noConversion"/>
  </si>
  <si>
    <t>고혈압/당뇨질환상담실</t>
    <phoneticPr fontId="1" type="noConversion"/>
  </si>
  <si>
    <t>일반진료실</t>
    <phoneticPr fontId="1" type="noConversion"/>
  </si>
  <si>
    <t>건강진단실</t>
    <phoneticPr fontId="1" type="noConversion"/>
  </si>
  <si>
    <t>물리치료실</t>
    <phoneticPr fontId="1" type="noConversion"/>
  </si>
  <si>
    <t>한방진료실</t>
    <phoneticPr fontId="1" type="noConversion"/>
  </si>
  <si>
    <t>치과진료실</t>
    <phoneticPr fontId="1" type="noConversion"/>
  </si>
  <si>
    <t>검사실</t>
    <phoneticPr fontId="1" type="noConversion"/>
  </si>
  <si>
    <t>결핵실</t>
    <phoneticPr fontId="1" type="noConversion"/>
  </si>
  <si>
    <t>영양플러스실</t>
    <phoneticPr fontId="1" type="noConversion"/>
  </si>
  <si>
    <t>조정실</t>
    <phoneticPr fontId="1" type="noConversion"/>
  </si>
  <si>
    <t>예방접종실/
모자보건실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</si>
  <si>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</si>
  <si>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</si>
  <si>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</si>
  <si>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</si>
  <si>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</si>
  <si>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</si>
  <si>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</si>
  <si>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</si>
  <si>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2층 실내</t>
    <phoneticPr fontId="1" type="noConversion"/>
  </si>
  <si>
    <t>건강증진실</t>
    <phoneticPr fontId="1" type="noConversion"/>
  </si>
  <si>
    <t>구강보건
교육실</t>
    <phoneticPr fontId="1" type="noConversion"/>
  </si>
  <si>
    <t>구강보건
사업실</t>
    <phoneticPr fontId="1" type="noConversion"/>
  </si>
  <si>
    <t>금연상담실</t>
    <phoneticPr fontId="1" type="noConversion"/>
  </si>
  <si>
    <t>건강증진과</t>
    <phoneticPr fontId="1" type="noConversion"/>
  </si>
  <si>
    <t>2층 화장실</t>
    <phoneticPr fontId="1" type="noConversion"/>
  </si>
  <si>
    <t>여</t>
    <phoneticPr fontId="1" type="noConversion"/>
  </si>
  <si>
    <t>2-3층 계단</t>
    <phoneticPr fontId="1" type="noConversion"/>
  </si>
  <si>
    <t>3층 실내</t>
    <phoneticPr fontId="1" type="noConversion"/>
  </si>
  <si>
    <t>민원상담실</t>
    <phoneticPr fontId="1" type="noConversion"/>
  </si>
  <si>
    <t>중회의실</t>
    <phoneticPr fontId="1" type="noConversion"/>
  </si>
  <si>
    <t>보건행정과</t>
    <phoneticPr fontId="1" type="noConversion"/>
  </si>
  <si>
    <t>보건소장실</t>
    <phoneticPr fontId="1" type="noConversion"/>
  </si>
  <si>
    <t>3층 화장실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</si>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</sst>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156882</xdr:colOff>
      <xdr:row>3</xdr:row>
      <xdr:rowOff>145677</xdr:rowOff>
    </xdr:from>
    <xdr:to>
      <xdr:col>6</xdr:col>
      <xdr:colOff>592366</xdr:colOff>
      <xdr:row>5</xdr:row>
      <xdr:rowOff>156882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8794" y="773206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4" t="s">
        <v>39</v>
      </c>
      <c r="B1" s="195"/>
      <c r="C1" s="195"/>
      <c r="D1" s="195"/>
      <c r="E1" s="195"/>
      <c r="F1" s="195"/>
      <c r="G1" s="195"/>
      <c r="H1" s="195"/>
    </row>
    <row r="2" spans="1:9" ht="3.75" customHeight="1" thickBot="1" x14ac:dyDescent="0.35">
      <c r="A2" s="214"/>
      <c r="B2" s="214"/>
      <c r="C2" s="214"/>
      <c r="D2" s="214"/>
      <c r="E2" s="214"/>
      <c r="F2" s="214"/>
      <c r="G2" s="214"/>
      <c r="H2" s="214"/>
    </row>
    <row r="3" spans="1:9" ht="20.100000000000001" customHeight="1" x14ac:dyDescent="0.3">
      <c r="A3" s="217" t="s">
        <v>47</v>
      </c>
      <c r="B3" s="218"/>
      <c r="C3" s="175" t="s">
        <v>101</v>
      </c>
      <c r="D3" s="173" t="s">
        <v>50</v>
      </c>
      <c r="E3" s="232" t="s">
        <v>102</v>
      </c>
      <c r="F3" s="232"/>
      <c r="G3" s="232"/>
      <c r="H3" s="233"/>
    </row>
    <row r="4" spans="1:9" ht="20.100000000000001" customHeight="1" x14ac:dyDescent="0.3">
      <c r="A4" s="219" t="s">
        <v>48</v>
      </c>
      <c r="B4" s="220"/>
      <c r="C4" s="193" t="s">
        <v>103</v>
      </c>
      <c r="D4" s="174" t="s">
        <v>69</v>
      </c>
      <c r="E4" s="230"/>
      <c r="F4" s="230"/>
      <c r="G4" s="230"/>
      <c r="H4" s="231"/>
    </row>
    <row r="5" spans="1:9" ht="20.100000000000001" customHeight="1" thickBot="1" x14ac:dyDescent="0.35">
      <c r="A5" s="221" t="s">
        <v>49</v>
      </c>
      <c r="B5" s="222"/>
      <c r="C5" s="192">
        <v>45450</v>
      </c>
      <c r="D5" s="60" t="s">
        <v>51</v>
      </c>
      <c r="E5" s="229" t="s">
        <v>98</v>
      </c>
      <c r="F5" s="229"/>
      <c r="G5" s="215" t="s">
        <v>52</v>
      </c>
      <c r="H5" s="216"/>
    </row>
    <row r="6" spans="1:9" ht="20.100000000000001" customHeight="1" x14ac:dyDescent="0.3">
      <c r="A6" s="206" t="s">
        <v>10</v>
      </c>
      <c r="B6" s="207"/>
      <c r="C6" s="207"/>
      <c r="D6" s="207" t="s">
        <v>30</v>
      </c>
      <c r="E6" s="207"/>
      <c r="F6" s="210" t="s">
        <v>29</v>
      </c>
      <c r="G6" s="207" t="s">
        <v>42</v>
      </c>
      <c r="H6" s="212" t="s">
        <v>15</v>
      </c>
      <c r="I6" s="237" t="s">
        <v>31</v>
      </c>
    </row>
    <row r="7" spans="1:9" ht="20.100000000000001" customHeight="1" thickBot="1" x14ac:dyDescent="0.35">
      <c r="A7" s="208"/>
      <c r="B7" s="209"/>
      <c r="C7" s="209"/>
      <c r="D7" s="62" t="s">
        <v>13</v>
      </c>
      <c r="E7" s="62" t="s">
        <v>14</v>
      </c>
      <c r="F7" s="211"/>
      <c r="G7" s="209"/>
      <c r="H7" s="213"/>
      <c r="I7" s="237"/>
    </row>
    <row r="8" spans="1:9" ht="18.95" customHeight="1" x14ac:dyDescent="0.3">
      <c r="A8" s="202" t="s">
        <v>11</v>
      </c>
      <c r="B8" s="197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3"/>
      <c r="B9" s="198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03"/>
      <c r="B10" s="196" t="s">
        <v>12</v>
      </c>
      <c r="C10" s="196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3"/>
      <c r="B11" s="199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3"/>
      <c r="B12" s="200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3"/>
      <c r="B13" s="201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4"/>
      <c r="B14" s="205" t="s">
        <v>16</v>
      </c>
      <c r="C14" s="205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2" t="s">
        <v>53</v>
      </c>
      <c r="B15" s="239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3"/>
      <c r="B16" s="240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3"/>
      <c r="B17" s="226" t="s">
        <v>17</v>
      </c>
      <c r="C17" s="22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3"/>
      <c r="B18" s="199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3"/>
      <c r="B19" s="201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3"/>
      <c r="B20" s="226" t="s">
        <v>18</v>
      </c>
      <c r="C20" s="226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3"/>
      <c r="B21" s="199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3"/>
      <c r="B22" s="20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3"/>
      <c r="B23" s="200"/>
      <c r="C23" s="148" t="s">
        <v>64</v>
      </c>
      <c r="D23" s="154"/>
      <c r="E23" s="154"/>
      <c r="F23" s="154">
        <v>1</v>
      </c>
      <c r="G23" s="155"/>
      <c r="H23" s="61"/>
      <c r="I23" s="3" t="str">
        <f t="shared" ref="I23" si="2">IF(D23=1,"0",IF(E23=1,"1",IF(F23=1,"2",IF(G23=1,"3"))))</f>
        <v>2</v>
      </c>
    </row>
    <row r="24" spans="1:9" ht="18.95" customHeight="1" x14ac:dyDescent="0.3">
      <c r="A24" s="203"/>
      <c r="B24" s="226" t="s">
        <v>20</v>
      </c>
      <c r="C24" s="226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3"/>
      <c r="B25" s="199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3"/>
      <c r="B26" s="200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3"/>
      <c r="B27" s="200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3"/>
      <c r="B28" s="200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3"/>
      <c r="B29" s="20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3"/>
      <c r="B30" s="226" t="s">
        <v>21</v>
      </c>
      <c r="C30" s="226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3"/>
      <c r="B31" s="199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3"/>
      <c r="B32" s="201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3"/>
      <c r="B33" s="226" t="s">
        <v>22</v>
      </c>
      <c r="C33" s="22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3"/>
      <c r="B34" s="199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8"/>
      <c r="B35" s="201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4"/>
      <c r="B36" s="205" t="s">
        <v>23</v>
      </c>
      <c r="C36" s="205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2" t="s">
        <v>24</v>
      </c>
      <c r="B37" s="228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203"/>
      <c r="B38" s="200"/>
      <c r="C38" s="148" t="s">
        <v>75</v>
      </c>
      <c r="D38" s="154"/>
      <c r="E38" s="154"/>
      <c r="F38" s="154">
        <v>1</v>
      </c>
      <c r="G38" s="155"/>
      <c r="H38" s="61"/>
      <c r="I38" s="3" t="str">
        <f t="shared" si="0"/>
        <v>2</v>
      </c>
    </row>
    <row r="39" spans="1:9" ht="18.95" customHeight="1" thickBot="1" x14ac:dyDescent="0.35">
      <c r="A39" s="204"/>
      <c r="B39" s="205" t="s">
        <v>25</v>
      </c>
      <c r="C39" s="205"/>
      <c r="D39" s="159"/>
      <c r="E39" s="159"/>
      <c r="F39" s="159">
        <v>1</v>
      </c>
      <c r="G39" s="160"/>
      <c r="H39" s="161"/>
      <c r="I39" s="3" t="str">
        <f t="shared" si="0"/>
        <v>2</v>
      </c>
    </row>
    <row r="40" spans="1:9" ht="18.95" customHeight="1" x14ac:dyDescent="0.3">
      <c r="A40" s="234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5"/>
      <c r="B41" s="226" t="s">
        <v>27</v>
      </c>
      <c r="C41" s="226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6"/>
      <c r="B43" s="227" t="s">
        <v>55</v>
      </c>
      <c r="C43" s="227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3"/>
      <c r="C44" s="224"/>
      <c r="D44" s="224"/>
      <c r="E44" s="224"/>
      <c r="F44" s="224"/>
      <c r="G44" s="224"/>
      <c r="H44" s="22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13" activePane="bottomLeft" state="frozen"/>
      <selection pane="bottomLeft" activeCell="H37" sqref="H3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8" t="s">
        <v>32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76"/>
    </row>
    <row r="2" spans="1:24" ht="12" x14ac:dyDescent="0.3">
      <c r="A2" s="77"/>
      <c r="B2" s="301" t="s">
        <v>74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78"/>
      <c r="O2" s="79" t="s">
        <v>9</v>
      </c>
      <c r="P2" s="299" t="s">
        <v>100</v>
      </c>
      <c r="Q2" s="299"/>
      <c r="R2" s="80"/>
    </row>
    <row r="3" spans="1:24" ht="12.75" thickBot="1" x14ac:dyDescent="0.35">
      <c r="A3" s="81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78"/>
      <c r="O3" s="82" t="s">
        <v>8</v>
      </c>
      <c r="P3" s="300" t="s">
        <v>99</v>
      </c>
      <c r="Q3" s="300"/>
      <c r="R3" s="83"/>
    </row>
    <row r="4" spans="1:24" s="1" customFormat="1" ht="12.75" thickBot="1" x14ac:dyDescent="0.35">
      <c r="A4" s="295" t="s">
        <v>0</v>
      </c>
      <c r="B4" s="298" t="s">
        <v>68</v>
      </c>
      <c r="C4" s="278" t="s">
        <v>61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41"/>
      <c r="S4" s="241"/>
      <c r="T4" s="241"/>
      <c r="U4" s="241"/>
      <c r="V4" s="241"/>
      <c r="W4" s="241"/>
      <c r="X4" s="241"/>
    </row>
    <row r="5" spans="1:24" s="1" customFormat="1" ht="12" x14ac:dyDescent="0.3">
      <c r="A5" s="296"/>
      <c r="B5" s="296"/>
      <c r="C5" s="295" t="s">
        <v>2</v>
      </c>
      <c r="D5" s="271" t="s">
        <v>1</v>
      </c>
      <c r="E5" s="273" t="s">
        <v>3</v>
      </c>
      <c r="F5" s="269" t="s">
        <v>6</v>
      </c>
      <c r="G5" s="267" t="s">
        <v>7</v>
      </c>
      <c r="H5" s="267"/>
      <c r="I5" s="268"/>
      <c r="J5" s="289" t="s">
        <v>2</v>
      </c>
      <c r="K5" s="291" t="s">
        <v>1</v>
      </c>
      <c r="L5" s="282" t="s">
        <v>3</v>
      </c>
      <c r="M5" s="283" t="s">
        <v>6</v>
      </c>
      <c r="N5" s="281" t="s">
        <v>7</v>
      </c>
      <c r="O5" s="282"/>
      <c r="P5" s="282"/>
      <c r="Q5" s="283"/>
      <c r="R5" s="241"/>
      <c r="S5" s="241"/>
      <c r="T5" s="241"/>
      <c r="U5" s="241"/>
      <c r="V5" s="241"/>
      <c r="W5" s="241"/>
      <c r="X5" s="241"/>
    </row>
    <row r="6" spans="1:24" s="1" customFormat="1" ht="24.75" thickBot="1" x14ac:dyDescent="0.35">
      <c r="A6" s="297"/>
      <c r="B6" s="297"/>
      <c r="C6" s="297"/>
      <c r="D6" s="272"/>
      <c r="E6" s="274"/>
      <c r="F6" s="270"/>
      <c r="G6" s="84" t="s">
        <v>34</v>
      </c>
      <c r="H6" s="85" t="s">
        <v>35</v>
      </c>
      <c r="I6" s="86" t="s">
        <v>36</v>
      </c>
      <c r="J6" s="290"/>
      <c r="K6" s="292"/>
      <c r="L6" s="293"/>
      <c r="M6" s="294"/>
      <c r="N6" s="84" t="s">
        <v>37</v>
      </c>
      <c r="O6" s="85" t="s">
        <v>38</v>
      </c>
      <c r="P6" s="85" t="s">
        <v>34</v>
      </c>
      <c r="Q6" s="86" t="s">
        <v>36</v>
      </c>
      <c r="R6" s="241"/>
      <c r="S6" s="241"/>
      <c r="T6" s="241"/>
      <c r="U6" s="24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8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24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4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4" t="s">
        <v>104</v>
      </c>
      <c r="C11" s="70" t="s">
        <v>106</v>
      </c>
      <c r="D11" s="48"/>
      <c r="E11" s="49"/>
      <c r="F11" s="50">
        <v>1</v>
      </c>
      <c r="G11" s="51">
        <v>1</v>
      </c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5"/>
      <c r="C12" s="71" t="s">
        <v>107</v>
      </c>
      <c r="D12" s="29"/>
      <c r="E12" s="30"/>
      <c r="F12" s="31">
        <v>1</v>
      </c>
      <c r="G12" s="32">
        <v>1</v>
      </c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5"/>
      <c r="C13" s="71" t="s">
        <v>108</v>
      </c>
      <c r="D13" s="29"/>
      <c r="E13" s="30"/>
      <c r="F13" s="31">
        <v>1</v>
      </c>
      <c r="G13" s="32">
        <v>1</v>
      </c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6"/>
      <c r="C14" s="72" t="s">
        <v>109</v>
      </c>
      <c r="D14" s="38"/>
      <c r="E14" s="39"/>
      <c r="F14" s="40">
        <v>1</v>
      </c>
      <c r="G14" s="41">
        <v>1</v>
      </c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1" t="s">
        <v>105</v>
      </c>
      <c r="C15" s="75"/>
      <c r="D15" s="5"/>
      <c r="E15" s="6"/>
      <c r="F15" s="7"/>
      <c r="G15" s="8"/>
      <c r="H15" s="6"/>
      <c r="I15" s="7"/>
      <c r="J15" s="9" t="s">
        <v>110</v>
      </c>
      <c r="K15" s="10"/>
      <c r="L15" s="11">
        <v>1</v>
      </c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52"/>
      <c r="C16" s="58"/>
      <c r="D16" s="13"/>
      <c r="E16" s="4"/>
      <c r="F16" s="14"/>
      <c r="G16" s="15"/>
      <c r="H16" s="4"/>
      <c r="I16" s="14"/>
      <c r="J16" s="47" t="s">
        <v>111</v>
      </c>
      <c r="K16" s="17"/>
      <c r="L16" s="18"/>
      <c r="M16" s="19">
        <v>1</v>
      </c>
      <c r="N16" s="20">
        <v>1</v>
      </c>
      <c r="O16" s="18">
        <v>1</v>
      </c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52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3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4" t="s">
        <v>112</v>
      </c>
      <c r="C19" s="70">
        <v>3</v>
      </c>
      <c r="D19" s="48">
        <v>1</v>
      </c>
      <c r="E19" s="49"/>
      <c r="F19" s="50"/>
      <c r="G19" s="51"/>
      <c r="H19" s="49"/>
      <c r="I19" s="50"/>
      <c r="J19" s="52">
        <v>3</v>
      </c>
      <c r="K19" s="53"/>
      <c r="L19" s="54"/>
      <c r="M19" s="55">
        <v>1</v>
      </c>
      <c r="N19" s="56"/>
      <c r="O19" s="54">
        <v>1</v>
      </c>
      <c r="P19" s="54">
        <v>1</v>
      </c>
      <c r="Q19" s="55"/>
    </row>
    <row r="20" spans="1:17" s="1" customFormat="1" ht="16.149999999999999" customHeight="1" thickBot="1" x14ac:dyDescent="0.35">
      <c r="A20" s="75">
        <v>14</v>
      </c>
      <c r="B20" s="255"/>
      <c r="C20" s="71">
        <v>2</v>
      </c>
      <c r="D20" s="29">
        <v>1</v>
      </c>
      <c r="E20" s="30"/>
      <c r="F20" s="31"/>
      <c r="G20" s="32"/>
      <c r="H20" s="30"/>
      <c r="I20" s="31"/>
      <c r="J20" s="57">
        <v>2</v>
      </c>
      <c r="K20" s="34"/>
      <c r="L20" s="35"/>
      <c r="M20" s="36">
        <v>1</v>
      </c>
      <c r="N20" s="37"/>
      <c r="O20" s="35">
        <v>1</v>
      </c>
      <c r="P20" s="35">
        <v>1</v>
      </c>
      <c r="Q20" s="36"/>
    </row>
    <row r="21" spans="1:17" s="1" customFormat="1" ht="16.149999999999999" customHeight="1" thickBot="1" x14ac:dyDescent="0.35">
      <c r="A21" s="75">
        <v>15</v>
      </c>
      <c r="B21" s="255"/>
      <c r="C21" s="71">
        <v>1</v>
      </c>
      <c r="D21" s="29">
        <v>1</v>
      </c>
      <c r="E21" s="30"/>
      <c r="F21" s="31"/>
      <c r="G21" s="32"/>
      <c r="H21" s="30"/>
      <c r="I21" s="31"/>
      <c r="J21" s="57">
        <v>1</v>
      </c>
      <c r="K21" s="34"/>
      <c r="L21" s="35"/>
      <c r="M21" s="36">
        <v>1</v>
      </c>
      <c r="N21" s="37"/>
      <c r="O21" s="35">
        <v>1</v>
      </c>
      <c r="P21" s="35">
        <v>1</v>
      </c>
      <c r="Q21" s="36"/>
    </row>
    <row r="22" spans="1:17" s="1" customFormat="1" ht="16.149999999999999" customHeight="1" thickBot="1" x14ac:dyDescent="0.35">
      <c r="A22" s="75">
        <v>16</v>
      </c>
      <c r="B22" s="256"/>
      <c r="C22" s="72" t="s">
        <v>113</v>
      </c>
      <c r="D22" s="38"/>
      <c r="E22" s="39"/>
      <c r="F22" s="40">
        <v>1</v>
      </c>
      <c r="G22" s="41"/>
      <c r="H22" s="39">
        <v>1</v>
      </c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8" t="s">
        <v>114</v>
      </c>
      <c r="C23" s="75" t="s">
        <v>115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24.75" thickBot="1" x14ac:dyDescent="0.35">
      <c r="A24" s="75">
        <v>18</v>
      </c>
      <c r="B24" s="249"/>
      <c r="C24" s="58" t="s">
        <v>116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9"/>
      <c r="C25" s="58" t="s">
        <v>117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0"/>
      <c r="C26" s="74" t="s">
        <v>118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7" t="s">
        <v>114</v>
      </c>
      <c r="C27" s="70" t="s">
        <v>119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8"/>
      <c r="C28" s="71" t="s">
        <v>120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8"/>
      <c r="C29" s="71" t="s">
        <v>121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9"/>
      <c r="C30" s="89" t="s">
        <v>122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8" t="s">
        <v>114</v>
      </c>
      <c r="C31" s="90" t="s">
        <v>123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49"/>
      <c r="C32" s="99" t="s">
        <v>124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49"/>
      <c r="C33" s="99" t="s">
        <v>125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24.75" thickBot="1" x14ac:dyDescent="0.35">
      <c r="A34" s="75">
        <v>28</v>
      </c>
      <c r="B34" s="250"/>
      <c r="C34" s="108" t="s">
        <v>126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7" t="s">
        <v>127</v>
      </c>
      <c r="C35" s="126" t="s">
        <v>128</v>
      </c>
      <c r="D35" s="48"/>
      <c r="E35" s="49">
        <v>1</v>
      </c>
      <c r="F35" s="50"/>
      <c r="G35" s="51"/>
      <c r="H35" s="49"/>
      <c r="I35" s="50"/>
      <c r="J35" s="52" t="s">
        <v>130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8"/>
      <c r="C36" s="71" t="s">
        <v>129</v>
      </c>
      <c r="D36" s="29"/>
      <c r="E36" s="30">
        <v>1</v>
      </c>
      <c r="F36" s="31"/>
      <c r="G36" s="32"/>
      <c r="H36" s="30"/>
      <c r="I36" s="31"/>
      <c r="J36" s="57" t="s">
        <v>131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8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9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8" t="s">
        <v>132</v>
      </c>
      <c r="C39" s="75"/>
      <c r="D39" s="5"/>
      <c r="E39" s="6"/>
      <c r="F39" s="7"/>
      <c r="G39" s="8"/>
      <c r="H39" s="6"/>
      <c r="I39" s="7"/>
      <c r="J39" s="88" t="s">
        <v>110</v>
      </c>
      <c r="K39" s="10"/>
      <c r="L39" s="11">
        <v>1</v>
      </c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9"/>
      <c r="C40" s="58"/>
      <c r="D40" s="13"/>
      <c r="E40" s="4"/>
      <c r="F40" s="14"/>
      <c r="G40" s="15"/>
      <c r="H40" s="4"/>
      <c r="I40" s="14"/>
      <c r="J40" s="47" t="s">
        <v>133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9"/>
      <c r="C41" s="58"/>
      <c r="D41" s="13"/>
      <c r="E41" s="4"/>
      <c r="F41" s="14"/>
      <c r="G41" s="15"/>
      <c r="H41" s="4"/>
      <c r="I41" s="14"/>
      <c r="J41" s="47" t="s">
        <v>134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0"/>
      <c r="C42" s="74"/>
      <c r="D42" s="21"/>
      <c r="E42" s="22"/>
      <c r="F42" s="23"/>
      <c r="G42" s="24"/>
      <c r="H42" s="22"/>
      <c r="I42" s="23"/>
      <c r="J42" s="25" t="s">
        <v>111</v>
      </c>
      <c r="K42" s="26"/>
      <c r="L42" s="27">
        <v>1</v>
      </c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7" t="s">
        <v>135</v>
      </c>
      <c r="C43" s="70" t="s">
        <v>136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350000000000001" customHeight="1" thickBot="1" x14ac:dyDescent="0.35">
      <c r="A44" s="75">
        <v>38</v>
      </c>
      <c r="B44" s="258"/>
      <c r="C44" s="71" t="s">
        <v>140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24.75" thickBot="1" x14ac:dyDescent="0.35">
      <c r="A45" s="75">
        <v>39</v>
      </c>
      <c r="B45" s="258"/>
      <c r="C45" s="71" t="s">
        <v>138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24.75" thickBot="1" x14ac:dyDescent="0.35">
      <c r="A46" s="75">
        <v>40</v>
      </c>
      <c r="B46" s="258"/>
      <c r="C46" s="189" t="s">
        <v>137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0" t="s">
        <v>135</v>
      </c>
      <c r="C47" s="90" t="s">
        <v>139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1"/>
      <c r="C48" s="99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1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2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3" t="s">
        <v>141</v>
      </c>
      <c r="C51" s="126" t="s">
        <v>128</v>
      </c>
      <c r="D51" s="127"/>
      <c r="E51" s="128">
        <v>1</v>
      </c>
      <c r="F51" s="129"/>
      <c r="G51" s="130"/>
      <c r="H51" s="128"/>
      <c r="I51" s="129"/>
      <c r="J51" s="131" t="s">
        <v>128</v>
      </c>
      <c r="K51" s="132"/>
      <c r="L51" s="133">
        <v>1</v>
      </c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5"/>
      <c r="C52" s="71" t="s">
        <v>129</v>
      </c>
      <c r="D52" s="29"/>
      <c r="E52" s="30">
        <v>1</v>
      </c>
      <c r="F52" s="31"/>
      <c r="G52" s="32"/>
      <c r="H52" s="30"/>
      <c r="I52" s="31"/>
      <c r="J52" s="33" t="s">
        <v>142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5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6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0" t="s">
        <v>143</v>
      </c>
      <c r="C55" s="90"/>
      <c r="D55" s="91"/>
      <c r="E55" s="92"/>
      <c r="F55" s="93"/>
      <c r="G55" s="91"/>
      <c r="H55" s="92"/>
      <c r="I55" s="93"/>
      <c r="J55" s="88" t="s">
        <v>110</v>
      </c>
      <c r="K55" s="10"/>
      <c r="L55" s="11">
        <v>1</v>
      </c>
      <c r="M55" s="12"/>
      <c r="N55" s="190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61"/>
      <c r="C56" s="99"/>
      <c r="D56" s="100"/>
      <c r="E56" s="101"/>
      <c r="F56" s="102"/>
      <c r="G56" s="100"/>
      <c r="H56" s="101"/>
      <c r="I56" s="102"/>
      <c r="J56" s="47" t="s">
        <v>133</v>
      </c>
      <c r="K56" s="17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1"/>
      <c r="C57" s="99"/>
      <c r="D57" s="100"/>
      <c r="E57" s="101"/>
      <c r="F57" s="102"/>
      <c r="G57" s="100"/>
      <c r="H57" s="101"/>
      <c r="I57" s="102"/>
      <c r="J57" s="47" t="s">
        <v>134</v>
      </c>
      <c r="K57" s="17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2"/>
      <c r="C58" s="108"/>
      <c r="D58" s="109"/>
      <c r="E58" s="110"/>
      <c r="F58" s="111"/>
      <c r="G58" s="109"/>
      <c r="H58" s="110"/>
      <c r="I58" s="111"/>
      <c r="J58" s="188" t="s">
        <v>111</v>
      </c>
      <c r="K58" s="26"/>
      <c r="L58" s="27">
        <v>1</v>
      </c>
      <c r="M58" s="28"/>
      <c r="N58" s="191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4" t="s">
        <v>144</v>
      </c>
      <c r="C59" s="126" t="s">
        <v>145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5"/>
      <c r="C60" s="71" t="s">
        <v>146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5"/>
      <c r="C61" s="71" t="s">
        <v>147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6"/>
      <c r="C62" s="72" t="s">
        <v>148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0" t="s">
        <v>149</v>
      </c>
      <c r="C63" s="90" t="s">
        <v>130</v>
      </c>
      <c r="D63" s="136"/>
      <c r="E63" s="92">
        <v>1</v>
      </c>
      <c r="F63" s="93"/>
      <c r="G63" s="91"/>
      <c r="H63" s="92"/>
      <c r="I63" s="93"/>
      <c r="J63" s="94" t="s">
        <v>130</v>
      </c>
      <c r="K63" s="95"/>
      <c r="L63" s="96">
        <v>1</v>
      </c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1"/>
      <c r="C64" s="99" t="s">
        <v>150</v>
      </c>
      <c r="D64" s="137"/>
      <c r="E64" s="101">
        <v>1</v>
      </c>
      <c r="F64" s="102"/>
      <c r="G64" s="100"/>
      <c r="H64" s="101"/>
      <c r="I64" s="102"/>
      <c r="J64" s="103" t="s">
        <v>129</v>
      </c>
      <c r="K64" s="104"/>
      <c r="L64" s="105">
        <v>1</v>
      </c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1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2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4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5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5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6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4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5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5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6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7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8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8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9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4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5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5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6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7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8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8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9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4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5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5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6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7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8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8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9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4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5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5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6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7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8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8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9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4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5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5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6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7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8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8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9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4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5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5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6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7">
        <v>109</v>
      </c>
      <c r="B115" s="257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58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58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59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4"/>
      <c r="C119" s="18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7">
        <v>114</v>
      </c>
      <c r="B120" s="265"/>
      <c r="C120" s="181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7">
        <v>115</v>
      </c>
      <c r="B121" s="265"/>
      <c r="C121" s="181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7">
        <v>116</v>
      </c>
      <c r="B122" s="266"/>
      <c r="C122" s="182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7">
        <v>117</v>
      </c>
      <c r="B123" s="257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58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58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59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4"/>
      <c r="C127" s="18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7">
        <v>122</v>
      </c>
      <c r="B128" s="265"/>
      <c r="C128" s="181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7">
        <v>123</v>
      </c>
      <c r="B129" s="265"/>
      <c r="C129" s="181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7">
        <v>124</v>
      </c>
      <c r="B130" s="266"/>
      <c r="C130" s="182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5" t="s">
        <v>4</v>
      </c>
      <c r="B131" s="316"/>
      <c r="C131" s="140">
        <f>SUM(D131:F131)</f>
        <v>35</v>
      </c>
      <c r="D131" s="10">
        <f t="shared" ref="D131:I131" si="0">SUM(D7:D114)</f>
        <v>3</v>
      </c>
      <c r="E131" s="11">
        <f t="shared" si="0"/>
        <v>27</v>
      </c>
      <c r="F131" s="12">
        <f t="shared" si="0"/>
        <v>5</v>
      </c>
      <c r="G131" s="184">
        <f t="shared" si="0"/>
        <v>4</v>
      </c>
      <c r="H131" s="11">
        <f t="shared" si="0"/>
        <v>5</v>
      </c>
      <c r="I131" s="12">
        <f t="shared" si="0"/>
        <v>0</v>
      </c>
      <c r="J131" s="183">
        <f>SUM(K131:M131)</f>
        <v>21</v>
      </c>
      <c r="K131" s="10">
        <f t="shared" ref="K131:Q131" si="1">SUM(K7:K114)</f>
        <v>0</v>
      </c>
      <c r="L131" s="11">
        <f t="shared" si="1"/>
        <v>15</v>
      </c>
      <c r="M131" s="12">
        <f t="shared" si="1"/>
        <v>6</v>
      </c>
      <c r="N131" s="184">
        <f t="shared" si="1"/>
        <v>2</v>
      </c>
      <c r="O131" s="11">
        <f t="shared" si="1"/>
        <v>5</v>
      </c>
      <c r="P131" s="11">
        <f t="shared" si="1"/>
        <v>5</v>
      </c>
      <c r="Q131" s="12">
        <f t="shared" si="1"/>
        <v>1</v>
      </c>
    </row>
    <row r="132" spans="1:18" s="1" customFormat="1" ht="16.149999999999999" customHeight="1" thickBot="1" x14ac:dyDescent="0.35">
      <c r="A132" s="313"/>
      <c r="B132" s="314"/>
      <c r="C132" s="141"/>
      <c r="D132" s="144">
        <f>D131/C131</f>
        <v>8.5714285714285715E-2</v>
      </c>
      <c r="E132" s="142">
        <f>E131/C131</f>
        <v>0.77142857142857146</v>
      </c>
      <c r="F132" s="143">
        <f>F131/C131</f>
        <v>0.14285714285714285</v>
      </c>
      <c r="G132" s="186"/>
      <c r="H132" s="27"/>
      <c r="I132" s="28"/>
      <c r="J132" s="176"/>
      <c r="K132" s="144">
        <f>K131/J131</f>
        <v>0</v>
      </c>
      <c r="L132" s="142">
        <f>L131/J131</f>
        <v>0.7142857142857143</v>
      </c>
      <c r="M132" s="143">
        <f>M131/J131</f>
        <v>0.2857142857142857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8" t="s">
        <v>86</v>
      </c>
      <c r="B134" s="279"/>
      <c r="C134" s="279"/>
      <c r="D134" s="279"/>
      <c r="E134" s="279"/>
      <c r="F134" s="279"/>
      <c r="G134" s="279"/>
      <c r="H134" s="279"/>
      <c r="I134" s="280"/>
      <c r="J134" s="310" t="s">
        <v>94</v>
      </c>
      <c r="K134" s="311"/>
      <c r="L134" s="311"/>
      <c r="M134" s="311"/>
      <c r="N134" s="311"/>
      <c r="O134" s="311"/>
      <c r="P134" s="311"/>
      <c r="Q134" s="312"/>
    </row>
    <row r="135" spans="1:18" ht="16.149999999999999" customHeight="1" x14ac:dyDescent="0.3">
      <c r="A135" s="271" t="s">
        <v>62</v>
      </c>
      <c r="B135" s="242" t="s">
        <v>87</v>
      </c>
      <c r="C135" s="244"/>
      <c r="D135" s="273" t="s">
        <v>91</v>
      </c>
      <c r="E135" s="275" t="s">
        <v>92</v>
      </c>
      <c r="F135" s="275"/>
      <c r="G135" s="277"/>
      <c r="H135" s="267"/>
      <c r="I135" s="268"/>
      <c r="J135" s="271" t="s">
        <v>56</v>
      </c>
      <c r="K135" s="242" t="s">
        <v>57</v>
      </c>
      <c r="L135" s="243"/>
      <c r="M135" s="243"/>
      <c r="N135" s="244"/>
      <c r="O135" s="273" t="s">
        <v>59</v>
      </c>
      <c r="P135" s="273" t="s">
        <v>60</v>
      </c>
      <c r="Q135" s="269" t="s">
        <v>58</v>
      </c>
    </row>
    <row r="136" spans="1:18" ht="16.149999999999999" customHeight="1" thickBot="1" x14ac:dyDescent="0.35">
      <c r="A136" s="272"/>
      <c r="B136" s="245"/>
      <c r="C136" s="247"/>
      <c r="D136" s="274"/>
      <c r="E136" s="276"/>
      <c r="F136" s="276"/>
      <c r="G136" s="145"/>
      <c r="H136" s="145"/>
      <c r="I136" s="146"/>
      <c r="J136" s="272"/>
      <c r="K136" s="245"/>
      <c r="L136" s="246"/>
      <c r="M136" s="246"/>
      <c r="N136" s="247"/>
      <c r="O136" s="274"/>
      <c r="P136" s="274"/>
      <c r="Q136" s="270"/>
    </row>
    <row r="137" spans="1:18" ht="16.149999999999999" customHeight="1" thickBot="1" x14ac:dyDescent="0.35">
      <c r="A137" s="66">
        <v>1</v>
      </c>
      <c r="B137" s="284" t="s">
        <v>84</v>
      </c>
      <c r="C137" s="285"/>
      <c r="D137" s="59"/>
      <c r="E137" s="59">
        <v>1</v>
      </c>
      <c r="F137" s="59"/>
      <c r="G137" s="59"/>
      <c r="H137" s="59"/>
      <c r="I137" s="63"/>
      <c r="J137" s="66">
        <v>1</v>
      </c>
      <c r="K137" s="307" t="s">
        <v>70</v>
      </c>
      <c r="L137" s="308"/>
      <c r="M137" s="308"/>
      <c r="N137" s="309"/>
      <c r="O137" s="67"/>
      <c r="P137" s="59">
        <v>1</v>
      </c>
      <c r="Q137" s="68"/>
    </row>
    <row r="138" spans="1:18" ht="16.149999999999999" customHeight="1" thickBot="1" x14ac:dyDescent="0.35">
      <c r="A138" s="26"/>
      <c r="B138" s="286"/>
      <c r="C138" s="287"/>
      <c r="D138" s="27"/>
      <c r="E138" s="27"/>
      <c r="F138" s="27"/>
      <c r="G138" s="27"/>
      <c r="H138" s="27"/>
      <c r="I138" s="185"/>
      <c r="J138" s="26">
        <v>2</v>
      </c>
      <c r="K138" s="304" t="s">
        <v>93</v>
      </c>
      <c r="L138" s="305"/>
      <c r="M138" s="305"/>
      <c r="N138" s="306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(서천)체크리스트</vt:lpstr>
      <vt:lpstr>(서천)세부 체크리스트</vt:lpstr>
      <vt:lpstr>'(서천)세부 체크리스트'!Print_Area</vt:lpstr>
      <vt:lpstr>'(서천)체크리스트'!Print_Area</vt:lpstr>
      <vt:lpstr>'(서천)세부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2024-09-11T00:17:22Z</cp:lastPrinted>
  <dcterms:created xsi:type="dcterms:W3CDTF">2013-10-17T05:27:34Z</dcterms:created>
  <dcterms:modified xsi:type="dcterms:W3CDTF">2024-09-11T00:17:24Z</dcterms:modified>
</cp:coreProperties>
</file>