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<sst xmlns="http://schemas.openxmlformats.org/spreadsheetml/2006/main" count="205" uniqueCount="157">
  <si>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</si>
  <si>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</si>
  <si>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</si>
  <si>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</si>
  <si>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</si>
  <si>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</si>
  <si>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</si>
  <si>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</si>
  <si>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</si>
  <si>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</si>
  <si>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</si>
  <si>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</si>
  <si>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</si>
  <si>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</si>
  <si>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</si>
  <si>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</si>
  <si>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</si>
  <si>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</si>
  <si>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</si>
  <si>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</si>
  <si>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</si>
  <si>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</si>
  <si>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</si>
  <si>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</si>
  <si>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</si>
  <si>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</si>
  <si>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</si>
  <si>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</si>
  <si>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</si>
  <si>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</si>
  <si>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</si>
  <si>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</si>
  <si>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</si>
  <si>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</si>
  <si>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</si>
  <si>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</si>
  <si>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</si>
  <si>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</si>
  <si>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</si>
  <si>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</si>
  <si>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</si>
  <si>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</si>
  <si>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</si>
  <si>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</si>
  <si>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</si>
  <si>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</si>
  <si>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</si>
  <si>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</si>
  <si>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</si>
  <si>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</si>
  <si>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</si>
  <si>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</si>
  <si>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</si>
  <si>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</si>
  <si>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</si>
  <si>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</si>
  <si>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</si>
  <si>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</si>
  <si>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</si>
  <si>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</si>
  <si>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</si>
  <si>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</si>
  <si>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</si>
  <si>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</si>
  <si>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</si>
  <si>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</si>
  <si>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</si>
  <si>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</si>
  <si>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</si>
  <si>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</si>
  <si>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</si>
  <si>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</si>
  <si>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</si>
  <si>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</si>
  <si>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</si>
  <si>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</si>
  <si>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</si>
  <si>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</si>
  <si>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</si>
  <si>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</si>
  <si>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</si>
  <si>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</si>
  <si>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</si>
  <si>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</si>
  <si>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</si>
  <si>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</si>
  <si>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</si>
  <si>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</si>
  <si>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</si>
  <si>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</si>
  <si>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</si>
  <si>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</si>
  <si>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</si>
  <si>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</si>
  <si>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</si>
  <si>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</si>
  <si>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</si>
  <si>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</si>
  <si>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천안시 서북구보건소</t>
    <phoneticPr fontId="1" type="noConversion"/>
  </si>
  <si>
    <t>외부 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</si>
  <si>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</si>
  <si>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</si>
  <si>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</si>
  <si>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</si>
  <si>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외부 계단</t>
    <phoneticPr fontId="1" type="noConversion"/>
  </si>
  <si>
    <t>상</t>
    <phoneticPr fontId="1" type="noConversion"/>
  </si>
  <si>
    <t>하</t>
    <phoneticPr fontId="1" type="noConversion"/>
  </si>
  <si>
    <t>승강기</t>
    <phoneticPr fontId="1" type="noConversion"/>
  </si>
  <si>
    <t>4층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</si>
  <si>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</si>
  <si>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</si>
  <si>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</si>
  <si>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내부</t>
    <phoneticPr fontId="1" type="noConversion"/>
  </si>
  <si>
    <t>4층 출입문</t>
    <phoneticPr fontId="1" type="noConversion"/>
  </si>
  <si>
    <t>계단실</t>
    <phoneticPr fontId="1" type="noConversion"/>
  </si>
  <si>
    <t>건강관리과</t>
    <phoneticPr fontId="1" type="noConversion"/>
  </si>
  <si>
    <t>건강프로그램실</t>
    <phoneticPr fontId="1" type="noConversion"/>
  </si>
  <si>
    <t>체력단련실</t>
    <phoneticPr fontId="1" type="noConversion"/>
  </si>
  <si>
    <t>4층 화장실</t>
    <phoneticPr fontId="1" type="noConversion"/>
  </si>
  <si>
    <t>남</t>
    <phoneticPr fontId="1" type="noConversion"/>
  </si>
  <si>
    <t>여</t>
    <phoneticPr fontId="1" type="noConversion"/>
  </si>
  <si>
    <t>3층-4층 계단</t>
    <phoneticPr fontId="1" type="noConversion"/>
  </si>
  <si>
    <t>상참</t>
    <phoneticPr fontId="1" type="noConversion"/>
  </si>
  <si>
    <t>하참</t>
    <phoneticPr fontId="1" type="noConversion"/>
  </si>
  <si>
    <t>3층 출입문</t>
    <phoneticPr fontId="1" type="noConversion"/>
  </si>
  <si>
    <t>회의실</t>
    <phoneticPr fontId="1" type="noConversion"/>
  </si>
  <si>
    <t>서고</t>
    <phoneticPr fontId="1" type="noConversion"/>
  </si>
  <si>
    <t>소장실</t>
    <phoneticPr fontId="1" type="noConversion"/>
  </si>
  <si>
    <t>의사실</t>
    <phoneticPr fontId="1" type="noConversion"/>
  </si>
  <si>
    <t>감염병대응센터</t>
    <phoneticPr fontId="1" type="noConversion"/>
  </si>
  <si>
    <t>차량운영실</t>
    <phoneticPr fontId="1" type="noConversion"/>
  </si>
  <si>
    <t>보건정책과</t>
    <phoneticPr fontId="1" type="noConversion"/>
  </si>
  <si>
    <t>다목적실</t>
    <phoneticPr fontId="1" type="noConversion"/>
  </si>
  <si>
    <t>3층 화장실</t>
    <phoneticPr fontId="1" type="noConversion"/>
  </si>
  <si>
    <t>2층-3층 계단</t>
    <phoneticPr fontId="1" type="noConversion"/>
  </si>
  <si>
    <t>2층 출입문</t>
    <phoneticPr fontId="1" type="noConversion"/>
  </si>
  <si>
    <t>구강보건교육실</t>
    <phoneticPr fontId="1" type="noConversion"/>
  </si>
  <si>
    <t>구강보건실</t>
    <phoneticPr fontId="1" type="noConversion"/>
  </si>
  <si>
    <t>치과의사실</t>
    <phoneticPr fontId="1" type="noConversion"/>
  </si>
  <si>
    <t>한의사실</t>
    <phoneticPr fontId="1" type="noConversion"/>
  </si>
  <si>
    <t>한의진료실</t>
    <phoneticPr fontId="1" type="noConversion"/>
  </si>
  <si>
    <t>물리치료실</t>
    <phoneticPr fontId="1" type="noConversion"/>
  </si>
  <si>
    <t>수유실</t>
    <phoneticPr fontId="1" type="noConversion"/>
  </si>
  <si>
    <t>예방접종실</t>
    <phoneticPr fontId="1" type="noConversion"/>
  </si>
  <si>
    <t>영유아모성팀</t>
    <phoneticPr fontId="1" type="noConversion"/>
  </si>
  <si>
    <t>재활운동실</t>
    <phoneticPr fontId="1" type="noConversion"/>
  </si>
  <si>
    <t>2층 화장실</t>
    <phoneticPr fontId="1" type="noConversion"/>
  </si>
  <si>
    <t>1층-2층 계단</t>
    <phoneticPr fontId="1" type="noConversion"/>
  </si>
  <si>
    <t>1층 출입문</t>
    <phoneticPr fontId="1" type="noConversion"/>
  </si>
  <si>
    <t>통합건강상담실</t>
    <phoneticPr fontId="1" type="noConversion"/>
  </si>
  <si>
    <t>신체측정실</t>
    <phoneticPr fontId="1" type="noConversion"/>
  </si>
  <si>
    <t>진료실</t>
    <phoneticPr fontId="1" type="noConversion"/>
  </si>
  <si>
    <t>감염관리실</t>
    <phoneticPr fontId="1" type="noConversion"/>
  </si>
  <si>
    <t>검사실</t>
    <phoneticPr fontId="1" type="noConversion"/>
  </si>
  <si>
    <t>방사선실</t>
    <phoneticPr fontId="1" type="noConversion"/>
  </si>
  <si>
    <t>1층 화장실</t>
    <phoneticPr fontId="1" type="noConversion"/>
  </si>
  <si>
    <t>박준모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</si>
</sst>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313765</xdr:colOff>
      <xdr:row>3</xdr:row>
      <xdr:rowOff>112060</xdr:rowOff>
    </xdr:from>
    <xdr:to>
      <xdr:col>7</xdr:col>
      <xdr:colOff>88102</xdr:colOff>
      <xdr:row>5</xdr:row>
      <xdr:rowOff>123265</xdr:rowOff>
    </xdr:to>
    <xdr:pic>
      <xdr:nvPicPr>
        <xdr:cNvPr id="2" name="그림 1" descr="C:\Users\SOYEON LEE\AppData\Local\Packages\Microsoft.Windows.Photos_8wekyb3d8bbwe\TempState\ShareServiceTempFolder\박준모 도장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7727" l="0" r="98649">
                      <a14:foregroundMark x1="39189" y1="71591" x2="39189" y2="71591"/>
                      <a14:foregroundMark x1="25676" y1="65909" x2="25676" y2="65909"/>
                      <a14:backgroundMark x1="44595" y1="21591" x2="44595" y2="21591"/>
                      <a14:backgroundMark x1="55405" y1="63636" x2="55405" y2="63636"/>
                      <a14:backgroundMark x1="43243" y1="82955" x2="43243" y2="82955"/>
                      <a14:backgroundMark x1="79730" y1="53409" x2="79730" y2="53409"/>
                      <a14:backgroundMark x1="62162" y1="38636" x2="62162" y2="38636"/>
                      <a14:backgroundMark x1="12162" y1="36364" x2="12162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5677" y="739589"/>
          <a:ext cx="435484" cy="504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6" sqref="D6:E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5" t="s">
        <v>39</v>
      </c>
      <c r="B1" s="196"/>
      <c r="C1" s="196"/>
      <c r="D1" s="196"/>
      <c r="E1" s="196"/>
      <c r="F1" s="196"/>
      <c r="G1" s="196"/>
      <c r="H1" s="196"/>
    </row>
    <row r="2" spans="1:9" ht="3.75" customHeight="1" thickBot="1" x14ac:dyDescent="0.35">
      <c r="A2" s="215"/>
      <c r="B2" s="215"/>
      <c r="C2" s="215"/>
      <c r="D2" s="215"/>
      <c r="E2" s="215"/>
      <c r="F2" s="215"/>
      <c r="G2" s="215"/>
      <c r="H2" s="215"/>
    </row>
    <row r="3" spans="1:9" ht="20.100000000000001" customHeight="1" x14ac:dyDescent="0.3">
      <c r="A3" s="218" t="s">
        <v>47</v>
      </c>
      <c r="B3" s="219"/>
      <c r="C3" s="175" t="s">
        <v>98</v>
      </c>
      <c r="D3" s="173" t="s">
        <v>50</v>
      </c>
      <c r="E3" s="233"/>
      <c r="F3" s="233"/>
      <c r="G3" s="233"/>
      <c r="H3" s="234"/>
    </row>
    <row r="4" spans="1:9" ht="20.100000000000001" customHeight="1" x14ac:dyDescent="0.3">
      <c r="A4" s="220" t="s">
        <v>48</v>
      </c>
      <c r="B4" s="221"/>
      <c r="C4" s="176"/>
      <c r="D4" s="174" t="s">
        <v>69</v>
      </c>
      <c r="E4" s="231"/>
      <c r="F4" s="231"/>
      <c r="G4" s="231"/>
      <c r="H4" s="232"/>
    </row>
    <row r="5" spans="1:9" ht="20.100000000000001" customHeight="1" thickBot="1" x14ac:dyDescent="0.35">
      <c r="A5" s="222" t="s">
        <v>49</v>
      </c>
      <c r="B5" s="223"/>
      <c r="C5" s="318">
        <v>45442</v>
      </c>
      <c r="D5" s="60" t="s">
        <v>51</v>
      </c>
      <c r="E5" s="230" t="s">
        <v>156</v>
      </c>
      <c r="F5" s="230"/>
      <c r="G5" s="216" t="s">
        <v>52</v>
      </c>
      <c r="H5" s="217"/>
    </row>
    <row r="6" spans="1:9" ht="20.100000000000001" customHeight="1" x14ac:dyDescent="0.3">
      <c r="A6" s="207" t="s">
        <v>10</v>
      </c>
      <c r="B6" s="208"/>
      <c r="C6" s="208"/>
      <c r="D6" s="208" t="s">
        <v>30</v>
      </c>
      <c r="E6" s="208"/>
      <c r="F6" s="211" t="s">
        <v>29</v>
      </c>
      <c r="G6" s="208" t="s">
        <v>42</v>
      </c>
      <c r="H6" s="213" t="s">
        <v>15</v>
      </c>
      <c r="I6" s="238" t="s">
        <v>31</v>
      </c>
    </row>
    <row r="7" spans="1:9" ht="20.100000000000001" customHeight="1" thickBot="1" x14ac:dyDescent="0.35">
      <c r="A7" s="209"/>
      <c r="B7" s="210"/>
      <c r="C7" s="210"/>
      <c r="D7" s="62" t="s">
        <v>13</v>
      </c>
      <c r="E7" s="62" t="s">
        <v>14</v>
      </c>
      <c r="F7" s="212"/>
      <c r="G7" s="210"/>
      <c r="H7" s="214"/>
      <c r="I7" s="238"/>
    </row>
    <row r="8" spans="1:9" ht="18.95" customHeight="1" x14ac:dyDescent="0.3">
      <c r="A8" s="203" t="s">
        <v>11</v>
      </c>
      <c r="B8" s="198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204"/>
      <c r="B9" s="199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4"/>
      <c r="B10" s="197" t="s">
        <v>12</v>
      </c>
      <c r="C10" s="197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204"/>
      <c r="B11" s="200" t="s">
        <v>81</v>
      </c>
      <c r="C11" s="148" t="s">
        <v>73</v>
      </c>
      <c r="D11" s="154"/>
      <c r="E11" s="154"/>
      <c r="F11" s="154">
        <v>1</v>
      </c>
      <c r="G11" s="155"/>
      <c r="H11" s="61"/>
      <c r="I11" s="3" t="str">
        <f t="shared" si="0"/>
        <v>2</v>
      </c>
    </row>
    <row r="12" spans="1:9" ht="18.95" customHeight="1" x14ac:dyDescent="0.3">
      <c r="A12" s="204"/>
      <c r="B12" s="201"/>
      <c r="C12" s="148" t="s">
        <v>72</v>
      </c>
      <c r="D12" s="154"/>
      <c r="E12" s="154"/>
      <c r="F12" s="154">
        <v>1</v>
      </c>
      <c r="G12" s="155"/>
      <c r="H12" s="61"/>
      <c r="I12" s="3" t="str">
        <f t="shared" si="0"/>
        <v>2</v>
      </c>
    </row>
    <row r="13" spans="1:9" ht="18.95" customHeight="1" x14ac:dyDescent="0.3">
      <c r="A13" s="204"/>
      <c r="B13" s="202"/>
      <c r="C13" s="148" t="s">
        <v>66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205"/>
      <c r="B14" s="206" t="s">
        <v>16</v>
      </c>
      <c r="C14" s="206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203" t="s">
        <v>53</v>
      </c>
      <c r="B15" s="240" t="s">
        <v>40</v>
      </c>
      <c r="C15" s="147" t="s">
        <v>41</v>
      </c>
      <c r="D15" s="151">
        <v>1</v>
      </c>
      <c r="E15" s="151"/>
      <c r="F15" s="151"/>
      <c r="G15" s="152"/>
      <c r="H15" s="153"/>
      <c r="I15" s="3" t="str">
        <f t="shared" si="0"/>
        <v>0</v>
      </c>
    </row>
    <row r="16" spans="1:9" ht="18.95" customHeight="1" x14ac:dyDescent="0.3">
      <c r="A16" s="204"/>
      <c r="B16" s="241"/>
      <c r="C16" s="148" t="s">
        <v>63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204"/>
      <c r="B17" s="227" t="s">
        <v>17</v>
      </c>
      <c r="C17" s="227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4"/>
      <c r="B18" s="200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4"/>
      <c r="B19" s="202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204"/>
      <c r="B20" s="227" t="s">
        <v>18</v>
      </c>
      <c r="C20" s="227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204"/>
      <c r="B21" s="200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204"/>
      <c r="B22" s="201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4"/>
      <c r="B23" s="201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204"/>
      <c r="B24" s="227" t="s">
        <v>20</v>
      </c>
      <c r="C24" s="227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4"/>
      <c r="B25" s="200" t="s">
        <v>21</v>
      </c>
      <c r="C25" s="148" t="s">
        <v>78</v>
      </c>
      <c r="D25" s="154"/>
      <c r="E25" s="154">
        <v>1</v>
      </c>
      <c r="F25" s="154"/>
      <c r="G25" s="155"/>
      <c r="H25" s="61"/>
      <c r="I25" s="3" t="str">
        <f t="shared" si="0"/>
        <v>1</v>
      </c>
    </row>
    <row r="26" spans="1:9" ht="33" x14ac:dyDescent="0.3">
      <c r="A26" s="204"/>
      <c r="B26" s="201"/>
      <c r="C26" s="148" t="s">
        <v>79</v>
      </c>
      <c r="D26" s="154"/>
      <c r="E26" s="154">
        <v>1</v>
      </c>
      <c r="F26" s="154"/>
      <c r="G26" s="155"/>
      <c r="H26" s="61"/>
      <c r="I26" s="3" t="str">
        <f t="shared" si="0"/>
        <v>1</v>
      </c>
    </row>
    <row r="27" spans="1:9" ht="18.95" customHeight="1" x14ac:dyDescent="0.3">
      <c r="A27" s="204"/>
      <c r="B27" s="201"/>
      <c r="C27" s="148" t="s">
        <v>77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204"/>
      <c r="B28" s="201"/>
      <c r="C28" s="148" t="s">
        <v>80</v>
      </c>
      <c r="D28" s="154"/>
      <c r="E28" s="154">
        <v>1</v>
      </c>
      <c r="F28" s="154"/>
      <c r="G28" s="155"/>
      <c r="H28" s="61"/>
      <c r="I28" s="3" t="str">
        <f t="shared" si="0"/>
        <v>1</v>
      </c>
    </row>
    <row r="29" spans="1:9" ht="18.95" customHeight="1" x14ac:dyDescent="0.3">
      <c r="A29" s="204"/>
      <c r="B29" s="201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4"/>
      <c r="B30" s="227" t="s">
        <v>21</v>
      </c>
      <c r="C30" s="227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204"/>
      <c r="B31" s="200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4"/>
      <c r="B32" s="202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4"/>
      <c r="B33" s="227" t="s">
        <v>22</v>
      </c>
      <c r="C33" s="227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4"/>
      <c r="B34" s="200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39"/>
      <c r="B35" s="202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5"/>
      <c r="B36" s="206" t="s">
        <v>23</v>
      </c>
      <c r="C36" s="206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03" t="s">
        <v>24</v>
      </c>
      <c r="B37" s="229" t="s">
        <v>25</v>
      </c>
      <c r="C37" s="147" t="s">
        <v>45</v>
      </c>
      <c r="D37" s="151">
        <v>1</v>
      </c>
      <c r="E37" s="151"/>
      <c r="F37" s="151"/>
      <c r="G37" s="152"/>
      <c r="H37" s="153"/>
      <c r="I37" s="3" t="str">
        <f t="shared" si="0"/>
        <v>0</v>
      </c>
    </row>
    <row r="38" spans="1:9" ht="18.95" customHeight="1" x14ac:dyDescent="0.3">
      <c r="A38" s="204"/>
      <c r="B38" s="201"/>
      <c r="C38" s="148" t="s">
        <v>75</v>
      </c>
      <c r="D38" s="154">
        <v>1</v>
      </c>
      <c r="E38" s="154"/>
      <c r="F38" s="154"/>
      <c r="G38" s="155"/>
      <c r="H38" s="61"/>
      <c r="I38" s="3" t="str">
        <f t="shared" si="0"/>
        <v>0</v>
      </c>
    </row>
    <row r="39" spans="1:9" ht="18.95" customHeight="1" thickBot="1" x14ac:dyDescent="0.35">
      <c r="A39" s="205"/>
      <c r="B39" s="206" t="s">
        <v>25</v>
      </c>
      <c r="C39" s="206"/>
      <c r="D39" s="159">
        <v>1</v>
      </c>
      <c r="E39" s="159"/>
      <c r="F39" s="159"/>
      <c r="G39" s="160"/>
      <c r="H39" s="161"/>
      <c r="I39" s="3" t="str">
        <f t="shared" si="0"/>
        <v>0</v>
      </c>
    </row>
    <row r="40" spans="1:9" ht="18.95" customHeight="1" x14ac:dyDescent="0.3">
      <c r="A40" s="235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236"/>
      <c r="B41" s="227" t="s">
        <v>27</v>
      </c>
      <c r="C41" s="227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236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37"/>
      <c r="B43" s="228" t="s">
        <v>55</v>
      </c>
      <c r="C43" s="228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24"/>
      <c r="C44" s="225"/>
      <c r="D44" s="225"/>
      <c r="E44" s="225"/>
      <c r="F44" s="225"/>
      <c r="G44" s="225"/>
      <c r="H44" s="226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S137" sqref="S13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9" t="s">
        <v>32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76"/>
    </row>
    <row r="2" spans="1:24" ht="12" x14ac:dyDescent="0.3">
      <c r="A2" s="77"/>
      <c r="B2" s="302" t="s">
        <v>74</v>
      </c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78"/>
      <c r="O2" s="79" t="s">
        <v>9</v>
      </c>
      <c r="P2" s="300"/>
      <c r="Q2" s="300"/>
      <c r="R2" s="80"/>
    </row>
    <row r="3" spans="1:24" ht="12.75" thickBot="1" x14ac:dyDescent="0.35">
      <c r="A3" s="81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78"/>
      <c r="O3" s="82" t="s">
        <v>8</v>
      </c>
      <c r="P3" s="301"/>
      <c r="Q3" s="301"/>
      <c r="R3" s="83"/>
    </row>
    <row r="4" spans="1:24" s="1" customFormat="1" ht="12.75" thickBot="1" x14ac:dyDescent="0.35">
      <c r="A4" s="296" t="s">
        <v>0</v>
      </c>
      <c r="B4" s="299" t="s">
        <v>68</v>
      </c>
      <c r="C4" s="279" t="s">
        <v>61</v>
      </c>
      <c r="D4" s="280"/>
      <c r="E4" s="280"/>
      <c r="F4" s="280"/>
      <c r="G4" s="280"/>
      <c r="H4" s="280"/>
      <c r="I4" s="281"/>
      <c r="J4" s="279" t="s">
        <v>5</v>
      </c>
      <c r="K4" s="280"/>
      <c r="L4" s="280"/>
      <c r="M4" s="280"/>
      <c r="N4" s="280"/>
      <c r="O4" s="280"/>
      <c r="P4" s="280"/>
      <c r="Q4" s="281"/>
      <c r="R4" s="242"/>
      <c r="S4" s="242"/>
      <c r="T4" s="242"/>
      <c r="U4" s="242"/>
      <c r="V4" s="242"/>
      <c r="W4" s="242"/>
      <c r="X4" s="242"/>
    </row>
    <row r="5" spans="1:24" s="1" customFormat="1" ht="12" x14ac:dyDescent="0.3">
      <c r="A5" s="297"/>
      <c r="B5" s="297"/>
      <c r="C5" s="296" t="s">
        <v>2</v>
      </c>
      <c r="D5" s="272" t="s">
        <v>1</v>
      </c>
      <c r="E5" s="274" t="s">
        <v>3</v>
      </c>
      <c r="F5" s="270" t="s">
        <v>6</v>
      </c>
      <c r="G5" s="268" t="s">
        <v>7</v>
      </c>
      <c r="H5" s="268"/>
      <c r="I5" s="269"/>
      <c r="J5" s="290" t="s">
        <v>2</v>
      </c>
      <c r="K5" s="292" t="s">
        <v>1</v>
      </c>
      <c r="L5" s="283" t="s">
        <v>3</v>
      </c>
      <c r="M5" s="284" t="s">
        <v>6</v>
      </c>
      <c r="N5" s="282" t="s">
        <v>7</v>
      </c>
      <c r="O5" s="283"/>
      <c r="P5" s="283"/>
      <c r="Q5" s="284"/>
      <c r="R5" s="242"/>
      <c r="S5" s="242"/>
      <c r="T5" s="242"/>
      <c r="U5" s="242"/>
      <c r="V5" s="242"/>
      <c r="W5" s="242"/>
      <c r="X5" s="242"/>
    </row>
    <row r="6" spans="1:24" s="1" customFormat="1" ht="24.75" thickBot="1" x14ac:dyDescent="0.35">
      <c r="A6" s="298"/>
      <c r="B6" s="298"/>
      <c r="C6" s="298"/>
      <c r="D6" s="273"/>
      <c r="E6" s="275"/>
      <c r="F6" s="271"/>
      <c r="G6" s="84" t="s">
        <v>34</v>
      </c>
      <c r="H6" s="85" t="s">
        <v>35</v>
      </c>
      <c r="I6" s="86" t="s">
        <v>36</v>
      </c>
      <c r="J6" s="291"/>
      <c r="K6" s="293"/>
      <c r="L6" s="294"/>
      <c r="M6" s="295"/>
      <c r="N6" s="84" t="s">
        <v>37</v>
      </c>
      <c r="O6" s="85" t="s">
        <v>38</v>
      </c>
      <c r="P6" s="85" t="s">
        <v>34</v>
      </c>
      <c r="Q6" s="86" t="s">
        <v>36</v>
      </c>
      <c r="R6" s="242"/>
      <c r="S6" s="242"/>
      <c r="T6" s="242"/>
      <c r="U6" s="242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49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>
        <v>1</v>
      </c>
      <c r="O7" s="11"/>
      <c r="P7" s="11">
        <v>1</v>
      </c>
      <c r="Q7" s="12">
        <v>1</v>
      </c>
    </row>
    <row r="8" spans="1:24" s="1" customFormat="1" ht="16.149999999999999" customHeight="1" thickBot="1" x14ac:dyDescent="0.35">
      <c r="A8" s="75">
        <v>2</v>
      </c>
      <c r="B8" s="250"/>
      <c r="C8" s="58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250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51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5" t="s">
        <v>99</v>
      </c>
      <c r="C11" s="70" t="s">
        <v>100</v>
      </c>
      <c r="D11" s="48"/>
      <c r="E11" s="49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56"/>
      <c r="C12" s="71" t="s">
        <v>101</v>
      </c>
      <c r="D12" s="29"/>
      <c r="E12" s="30">
        <v>1</v>
      </c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56"/>
      <c r="C13" s="71" t="s">
        <v>102</v>
      </c>
      <c r="D13" s="29"/>
      <c r="E13" s="30">
        <v>1</v>
      </c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7"/>
      <c r="C14" s="72" t="s">
        <v>103</v>
      </c>
      <c r="D14" s="38"/>
      <c r="E14" s="39">
        <v>1</v>
      </c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52" t="s">
        <v>104</v>
      </c>
      <c r="C15" s="75" t="s">
        <v>100</v>
      </c>
      <c r="D15" s="5"/>
      <c r="E15" s="6">
        <v>1</v>
      </c>
      <c r="F15" s="7"/>
      <c r="G15" s="8"/>
      <c r="H15" s="6"/>
      <c r="I15" s="7"/>
      <c r="J15" s="9" t="s">
        <v>105</v>
      </c>
      <c r="K15" s="10"/>
      <c r="L15" s="11"/>
      <c r="M15" s="12">
        <v>1</v>
      </c>
      <c r="N15" s="73">
        <v>1</v>
      </c>
      <c r="O15" s="11">
        <v>1</v>
      </c>
      <c r="P15" s="11">
        <v>1</v>
      </c>
      <c r="Q15" s="12">
        <v>1</v>
      </c>
    </row>
    <row r="16" spans="1:24" s="1" customFormat="1" ht="16.149999999999999" customHeight="1" thickBot="1" x14ac:dyDescent="0.35">
      <c r="A16" s="75">
        <v>10</v>
      </c>
      <c r="B16" s="253"/>
      <c r="C16" s="58" t="s">
        <v>101</v>
      </c>
      <c r="D16" s="13"/>
      <c r="E16" s="4">
        <v>1</v>
      </c>
      <c r="F16" s="14"/>
      <c r="G16" s="15"/>
      <c r="H16" s="4"/>
      <c r="I16" s="14"/>
      <c r="J16" s="47" t="s">
        <v>106</v>
      </c>
      <c r="K16" s="17"/>
      <c r="L16" s="18"/>
      <c r="M16" s="19">
        <v>1</v>
      </c>
      <c r="N16" s="20"/>
      <c r="O16" s="18">
        <v>1</v>
      </c>
      <c r="P16" s="18">
        <v>1</v>
      </c>
      <c r="Q16" s="19"/>
    </row>
    <row r="17" spans="1:17" s="1" customFormat="1" ht="16.149999999999999" customHeight="1" thickBot="1" x14ac:dyDescent="0.35">
      <c r="A17" s="75">
        <v>11</v>
      </c>
      <c r="B17" s="253"/>
      <c r="C17" s="58" t="s">
        <v>102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54"/>
      <c r="C18" s="74" t="s">
        <v>103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55" t="s">
        <v>107</v>
      </c>
      <c r="C19" s="70" t="s">
        <v>108</v>
      </c>
      <c r="D19" s="48"/>
      <c r="E19" s="49"/>
      <c r="F19" s="50">
        <v>1</v>
      </c>
      <c r="G19" s="51"/>
      <c r="H19" s="49">
        <v>1</v>
      </c>
      <c r="I19" s="50"/>
      <c r="J19" s="189" t="s">
        <v>108</v>
      </c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56"/>
      <c r="C20" s="71" t="s">
        <v>109</v>
      </c>
      <c r="D20" s="29"/>
      <c r="E20" s="30"/>
      <c r="F20" s="31">
        <v>1</v>
      </c>
      <c r="G20" s="32"/>
      <c r="H20" s="30">
        <v>1</v>
      </c>
      <c r="I20" s="31"/>
      <c r="J20" s="190" t="s">
        <v>109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56"/>
      <c r="C21" s="71" t="s">
        <v>110</v>
      </c>
      <c r="D21" s="29"/>
      <c r="E21" s="30"/>
      <c r="F21" s="31">
        <v>1</v>
      </c>
      <c r="G21" s="32"/>
      <c r="H21" s="30">
        <v>1</v>
      </c>
      <c r="I21" s="31"/>
      <c r="J21" s="190" t="s">
        <v>110</v>
      </c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57"/>
      <c r="C22" s="72" t="s">
        <v>111</v>
      </c>
      <c r="D22" s="38"/>
      <c r="E22" s="39"/>
      <c r="F22" s="40">
        <v>1</v>
      </c>
      <c r="G22" s="41"/>
      <c r="H22" s="39">
        <v>1</v>
      </c>
      <c r="I22" s="40"/>
      <c r="J22" s="191" t="s">
        <v>111</v>
      </c>
      <c r="K22" s="43">
        <v>1</v>
      </c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49"/>
      <c r="C23" s="75" t="s">
        <v>112</v>
      </c>
      <c r="D23" s="5"/>
      <c r="E23" s="6"/>
      <c r="F23" s="7">
        <v>1</v>
      </c>
      <c r="G23" s="8"/>
      <c r="H23" s="6">
        <v>1</v>
      </c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50"/>
      <c r="C24" s="58"/>
      <c r="D24" s="13"/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50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51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58" t="s">
        <v>113</v>
      </c>
      <c r="C27" s="70" t="s">
        <v>114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59"/>
      <c r="C28" s="71" t="s">
        <v>115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59"/>
      <c r="C29" s="71" t="s">
        <v>116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60"/>
      <c r="C30" s="89" t="s">
        <v>117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61" t="s">
        <v>118</v>
      </c>
      <c r="C31" s="90" t="s">
        <v>119</v>
      </c>
      <c r="D31" s="91">
        <v>1</v>
      </c>
      <c r="E31" s="92"/>
      <c r="F31" s="93"/>
      <c r="G31" s="91"/>
      <c r="H31" s="92"/>
      <c r="I31" s="93"/>
      <c r="J31" s="94" t="s">
        <v>119</v>
      </c>
      <c r="K31" s="95">
        <v>1</v>
      </c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62"/>
      <c r="C32" s="99" t="s">
        <v>120</v>
      </c>
      <c r="D32" s="100">
        <v>1</v>
      </c>
      <c r="E32" s="101"/>
      <c r="F32" s="102"/>
      <c r="G32" s="100"/>
      <c r="H32" s="101"/>
      <c r="I32" s="102"/>
      <c r="J32" s="103" t="s">
        <v>120</v>
      </c>
      <c r="K32" s="104">
        <v>1</v>
      </c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62"/>
      <c r="C33" s="99"/>
      <c r="D33" s="100"/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63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58" t="s">
        <v>121</v>
      </c>
      <c r="C35" s="126"/>
      <c r="D35" s="48"/>
      <c r="E35" s="49"/>
      <c r="F35" s="50"/>
      <c r="G35" s="51"/>
      <c r="H35" s="49"/>
      <c r="I35" s="50"/>
      <c r="J35" s="52" t="s">
        <v>105</v>
      </c>
      <c r="K35" s="53"/>
      <c r="L35" s="54"/>
      <c r="M35" s="55">
        <v>1</v>
      </c>
      <c r="N35" s="56"/>
      <c r="O35" s="54"/>
      <c r="P35" s="54">
        <v>1</v>
      </c>
      <c r="Q35" s="55"/>
    </row>
    <row r="36" spans="1:17" s="1" customFormat="1" ht="16.149999999999999" customHeight="1" thickBot="1" x14ac:dyDescent="0.35">
      <c r="A36" s="75">
        <v>30</v>
      </c>
      <c r="B36" s="259"/>
      <c r="C36" s="71"/>
      <c r="D36" s="29"/>
      <c r="E36" s="30"/>
      <c r="F36" s="31"/>
      <c r="G36" s="32"/>
      <c r="H36" s="30"/>
      <c r="I36" s="31"/>
      <c r="J36" s="57" t="s">
        <v>122</v>
      </c>
      <c r="K36" s="34"/>
      <c r="L36" s="35"/>
      <c r="M36" s="36">
        <v>1</v>
      </c>
      <c r="N36" s="37"/>
      <c r="O36" s="35"/>
      <c r="P36" s="35">
        <v>1</v>
      </c>
      <c r="Q36" s="36"/>
    </row>
    <row r="37" spans="1:17" s="1" customFormat="1" ht="16.149999999999999" customHeight="1" thickBot="1" x14ac:dyDescent="0.35">
      <c r="A37" s="75">
        <v>31</v>
      </c>
      <c r="B37" s="259"/>
      <c r="C37" s="71"/>
      <c r="D37" s="29"/>
      <c r="E37" s="30"/>
      <c r="F37" s="31"/>
      <c r="G37" s="32"/>
      <c r="H37" s="30"/>
      <c r="I37" s="31"/>
      <c r="J37" s="57" t="s">
        <v>123</v>
      </c>
      <c r="K37" s="34"/>
      <c r="L37" s="35"/>
      <c r="M37" s="36">
        <v>1</v>
      </c>
      <c r="N37" s="37"/>
      <c r="O37" s="35"/>
      <c r="P37" s="35">
        <v>1</v>
      </c>
      <c r="Q37" s="36"/>
    </row>
    <row r="38" spans="1:17" s="1" customFormat="1" ht="16.149999999999999" customHeight="1" thickBot="1" x14ac:dyDescent="0.35">
      <c r="A38" s="75">
        <v>32</v>
      </c>
      <c r="B38" s="260"/>
      <c r="C38" s="72"/>
      <c r="D38" s="38"/>
      <c r="E38" s="39"/>
      <c r="F38" s="40"/>
      <c r="G38" s="41"/>
      <c r="H38" s="39"/>
      <c r="I38" s="40"/>
      <c r="J38" s="42" t="s">
        <v>106</v>
      </c>
      <c r="K38" s="43"/>
      <c r="L38" s="44"/>
      <c r="M38" s="45">
        <v>1</v>
      </c>
      <c r="N38" s="46"/>
      <c r="O38" s="44"/>
      <c r="P38" s="44">
        <v>1</v>
      </c>
      <c r="Q38" s="45"/>
    </row>
    <row r="39" spans="1:17" s="1" customFormat="1" ht="16.149999999999999" customHeight="1" thickBot="1" x14ac:dyDescent="0.35">
      <c r="A39" s="75">
        <v>33</v>
      </c>
      <c r="B39" s="249" t="s">
        <v>124</v>
      </c>
      <c r="C39" s="75" t="s">
        <v>114</v>
      </c>
      <c r="D39" s="5"/>
      <c r="E39" s="6">
        <v>1</v>
      </c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50"/>
      <c r="C40" s="58" t="s">
        <v>125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50"/>
      <c r="C41" s="58" t="s">
        <v>126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51"/>
      <c r="C42" s="74" t="s">
        <v>127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58"/>
      <c r="C43" s="70" t="s">
        <v>128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59"/>
      <c r="C44" s="71" t="s">
        <v>129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59"/>
      <c r="C45" s="71" t="s">
        <v>130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59"/>
      <c r="C46" s="89" t="s">
        <v>131</v>
      </c>
      <c r="D46" s="117"/>
      <c r="E46" s="118">
        <v>1</v>
      </c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61"/>
      <c r="C47" s="90" t="s">
        <v>132</v>
      </c>
      <c r="D47" s="91"/>
      <c r="E47" s="92">
        <v>1</v>
      </c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62"/>
      <c r="C48" s="99"/>
      <c r="D48" s="100"/>
      <c r="E48" s="101"/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62"/>
      <c r="C49" s="99"/>
      <c r="D49" s="100"/>
      <c r="E49" s="101"/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63"/>
      <c r="C50" s="108"/>
      <c r="D50" s="109"/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64" t="s">
        <v>133</v>
      </c>
      <c r="C51" s="126" t="s">
        <v>119</v>
      </c>
      <c r="D51" s="127">
        <v>1</v>
      </c>
      <c r="E51" s="128"/>
      <c r="F51" s="129"/>
      <c r="G51" s="130"/>
      <c r="H51" s="128"/>
      <c r="I51" s="129"/>
      <c r="J51" s="192" t="s">
        <v>119</v>
      </c>
      <c r="K51" s="127">
        <v>1</v>
      </c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56"/>
      <c r="C52" s="71" t="s">
        <v>120</v>
      </c>
      <c r="D52" s="29">
        <v>1</v>
      </c>
      <c r="E52" s="30"/>
      <c r="F52" s="31"/>
      <c r="G52" s="32"/>
      <c r="H52" s="30"/>
      <c r="I52" s="31"/>
      <c r="J52" s="190" t="s">
        <v>120</v>
      </c>
      <c r="K52" s="29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6"/>
      <c r="C53" s="71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7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61" t="s">
        <v>134</v>
      </c>
      <c r="C55" s="90"/>
      <c r="D55" s="91"/>
      <c r="E55" s="92"/>
      <c r="F55" s="93"/>
      <c r="G55" s="91"/>
      <c r="H55" s="92"/>
      <c r="I55" s="93"/>
      <c r="J55" s="94" t="s">
        <v>105</v>
      </c>
      <c r="K55" s="95"/>
      <c r="L55" s="11"/>
      <c r="M55" s="12">
        <v>1</v>
      </c>
      <c r="N55" s="73"/>
      <c r="O55" s="11"/>
      <c r="P55" s="11">
        <v>1</v>
      </c>
      <c r="Q55" s="12"/>
    </row>
    <row r="56" spans="1:17" s="1" customFormat="1" ht="16.149999999999999" customHeight="1" thickBot="1" x14ac:dyDescent="0.35">
      <c r="A56" s="75">
        <v>50</v>
      </c>
      <c r="B56" s="262"/>
      <c r="C56" s="99"/>
      <c r="D56" s="100"/>
      <c r="E56" s="101"/>
      <c r="F56" s="102"/>
      <c r="G56" s="100"/>
      <c r="H56" s="101"/>
      <c r="I56" s="102"/>
      <c r="J56" s="103" t="s">
        <v>122</v>
      </c>
      <c r="K56" s="104"/>
      <c r="L56" s="18"/>
      <c r="M56" s="19">
        <v>1</v>
      </c>
      <c r="N56" s="20"/>
      <c r="O56" s="18"/>
      <c r="P56" s="18">
        <v>1</v>
      </c>
      <c r="Q56" s="19"/>
    </row>
    <row r="57" spans="1:17" s="1" customFormat="1" ht="16.149999999999999" customHeight="1" thickBot="1" x14ac:dyDescent="0.35">
      <c r="A57" s="75">
        <v>51</v>
      </c>
      <c r="B57" s="262"/>
      <c r="C57" s="99"/>
      <c r="D57" s="100"/>
      <c r="E57" s="101"/>
      <c r="F57" s="102"/>
      <c r="G57" s="100"/>
      <c r="H57" s="101"/>
      <c r="I57" s="102"/>
      <c r="J57" s="103" t="s">
        <v>123</v>
      </c>
      <c r="K57" s="104"/>
      <c r="L57" s="18"/>
      <c r="M57" s="19">
        <v>1</v>
      </c>
      <c r="N57" s="20"/>
      <c r="O57" s="18"/>
      <c r="P57" s="18">
        <v>1</v>
      </c>
      <c r="Q57" s="19"/>
    </row>
    <row r="58" spans="1:17" s="1" customFormat="1" ht="16.149999999999999" customHeight="1" thickBot="1" x14ac:dyDescent="0.35">
      <c r="A58" s="75">
        <v>52</v>
      </c>
      <c r="B58" s="263"/>
      <c r="C58" s="108"/>
      <c r="D58" s="109"/>
      <c r="E58" s="110"/>
      <c r="F58" s="111"/>
      <c r="G58" s="109"/>
      <c r="H58" s="110"/>
      <c r="I58" s="111"/>
      <c r="J58" s="112" t="s">
        <v>106</v>
      </c>
      <c r="K58" s="113"/>
      <c r="L58" s="27"/>
      <c r="M58" s="28">
        <v>1</v>
      </c>
      <c r="N58" s="69"/>
      <c r="O58" s="27"/>
      <c r="P58" s="27">
        <v>1</v>
      </c>
      <c r="Q58" s="28"/>
    </row>
    <row r="59" spans="1:17" s="1" customFormat="1" ht="16.149999999999999" customHeight="1" thickBot="1" x14ac:dyDescent="0.35">
      <c r="A59" s="75">
        <v>53</v>
      </c>
      <c r="B59" s="255" t="s">
        <v>135</v>
      </c>
      <c r="C59" s="126" t="s">
        <v>114</v>
      </c>
      <c r="D59" s="127"/>
      <c r="E59" s="128">
        <v>1</v>
      </c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6"/>
      <c r="C60" s="71" t="s">
        <v>136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56"/>
      <c r="C61" s="71" t="s">
        <v>137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7"/>
      <c r="C62" s="72" t="s">
        <v>138</v>
      </c>
      <c r="D62" s="38"/>
      <c r="E62" s="39">
        <v>1</v>
      </c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61"/>
      <c r="C63" s="90" t="s">
        <v>139</v>
      </c>
      <c r="D63" s="136"/>
      <c r="E63" s="92">
        <v>1</v>
      </c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62"/>
      <c r="C64" s="99" t="s">
        <v>140</v>
      </c>
      <c r="D64" s="137"/>
      <c r="E64" s="101">
        <v>1</v>
      </c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62"/>
      <c r="C65" s="99" t="s">
        <v>141</v>
      </c>
      <c r="D65" s="137"/>
      <c r="E65" s="101">
        <v>1</v>
      </c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63"/>
      <c r="C66" s="108" t="s">
        <v>142</v>
      </c>
      <c r="D66" s="138"/>
      <c r="E66" s="110">
        <v>1</v>
      </c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5"/>
      <c r="C67" s="70" t="s">
        <v>143</v>
      </c>
      <c r="D67" s="48"/>
      <c r="E67" s="49">
        <v>1</v>
      </c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6"/>
      <c r="C68" s="71" t="s">
        <v>144</v>
      </c>
      <c r="D68" s="29"/>
      <c r="E68" s="30">
        <v>1</v>
      </c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6"/>
      <c r="C69" s="71" t="s">
        <v>145</v>
      </c>
      <c r="D69" s="29"/>
      <c r="E69" s="30">
        <v>1</v>
      </c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7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5" t="s">
        <v>146</v>
      </c>
      <c r="C71" s="90" t="s">
        <v>119</v>
      </c>
      <c r="D71" s="136">
        <v>1</v>
      </c>
      <c r="E71" s="92"/>
      <c r="F71" s="93"/>
      <c r="G71" s="91"/>
      <c r="H71" s="92"/>
      <c r="I71" s="93"/>
      <c r="J71" s="193" t="s">
        <v>119</v>
      </c>
      <c r="K71" s="136">
        <v>1</v>
      </c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6"/>
      <c r="C72" s="99" t="s">
        <v>120</v>
      </c>
      <c r="D72" s="137">
        <v>1</v>
      </c>
      <c r="E72" s="101"/>
      <c r="F72" s="102"/>
      <c r="G72" s="100"/>
      <c r="H72" s="101"/>
      <c r="I72" s="102"/>
      <c r="J72" s="194" t="s">
        <v>120</v>
      </c>
      <c r="K72" s="137">
        <v>1</v>
      </c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6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7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58" t="s">
        <v>147</v>
      </c>
      <c r="C75" s="70"/>
      <c r="D75" s="48"/>
      <c r="E75" s="49"/>
      <c r="F75" s="50"/>
      <c r="G75" s="51"/>
      <c r="H75" s="49"/>
      <c r="I75" s="50"/>
      <c r="J75" s="52" t="s">
        <v>105</v>
      </c>
      <c r="K75" s="53"/>
      <c r="L75" s="54"/>
      <c r="M75" s="55">
        <v>1</v>
      </c>
      <c r="N75" s="56"/>
      <c r="O75" s="54"/>
      <c r="P75" s="54">
        <v>1</v>
      </c>
      <c r="Q75" s="55"/>
    </row>
    <row r="76" spans="1:18" s="1" customFormat="1" ht="16.149999999999999" customHeight="1" thickBot="1" x14ac:dyDescent="0.35">
      <c r="A76" s="75">
        <v>70</v>
      </c>
      <c r="B76" s="259"/>
      <c r="C76" s="71"/>
      <c r="D76" s="29"/>
      <c r="E76" s="30"/>
      <c r="F76" s="31"/>
      <c r="G76" s="32"/>
      <c r="H76" s="30"/>
      <c r="I76" s="31"/>
      <c r="J76" s="57" t="s">
        <v>122</v>
      </c>
      <c r="K76" s="34"/>
      <c r="L76" s="35"/>
      <c r="M76" s="36">
        <v>1</v>
      </c>
      <c r="N76" s="37"/>
      <c r="O76" s="35"/>
      <c r="P76" s="35">
        <v>1</v>
      </c>
      <c r="Q76" s="36"/>
    </row>
    <row r="77" spans="1:18" s="1" customFormat="1" ht="16.149999999999999" customHeight="1" thickBot="1" x14ac:dyDescent="0.35">
      <c r="A77" s="75">
        <v>71</v>
      </c>
      <c r="B77" s="259"/>
      <c r="C77" s="71"/>
      <c r="D77" s="29"/>
      <c r="E77" s="30"/>
      <c r="F77" s="31"/>
      <c r="G77" s="32"/>
      <c r="H77" s="30"/>
      <c r="I77" s="31"/>
      <c r="J77" s="57" t="s">
        <v>123</v>
      </c>
      <c r="K77" s="34"/>
      <c r="L77" s="35"/>
      <c r="M77" s="36">
        <v>1</v>
      </c>
      <c r="N77" s="37"/>
      <c r="O77" s="35"/>
      <c r="P77" s="35">
        <v>1</v>
      </c>
      <c r="Q77" s="36"/>
    </row>
    <row r="78" spans="1:18" s="1" customFormat="1" ht="16.149999999999999" customHeight="1" thickBot="1" x14ac:dyDescent="0.35">
      <c r="A78" s="75">
        <v>72</v>
      </c>
      <c r="B78" s="260"/>
      <c r="C78" s="72"/>
      <c r="D78" s="38"/>
      <c r="E78" s="39"/>
      <c r="F78" s="40"/>
      <c r="G78" s="41"/>
      <c r="H78" s="39"/>
      <c r="I78" s="40"/>
      <c r="J78" s="42" t="s">
        <v>106</v>
      </c>
      <c r="K78" s="43"/>
      <c r="L78" s="44"/>
      <c r="M78" s="45">
        <v>1</v>
      </c>
      <c r="N78" s="46"/>
      <c r="O78" s="44"/>
      <c r="P78" s="44">
        <v>1</v>
      </c>
      <c r="Q78" s="45"/>
    </row>
    <row r="79" spans="1:18" s="1" customFormat="1" ht="16.149999999999999" customHeight="1" thickBot="1" x14ac:dyDescent="0.35">
      <c r="A79" s="75">
        <v>73</v>
      </c>
      <c r="B79" s="265" t="s">
        <v>148</v>
      </c>
      <c r="C79" s="90" t="s">
        <v>114</v>
      </c>
      <c r="D79" s="136"/>
      <c r="E79" s="92">
        <v>1</v>
      </c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6"/>
      <c r="C80" s="99" t="s">
        <v>149</v>
      </c>
      <c r="D80" s="137"/>
      <c r="E80" s="101">
        <v>1</v>
      </c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6"/>
      <c r="C81" s="99" t="s">
        <v>150</v>
      </c>
      <c r="D81" s="137"/>
      <c r="E81" s="101">
        <v>1</v>
      </c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7"/>
      <c r="C82" s="108" t="s">
        <v>151</v>
      </c>
      <c r="D82" s="138"/>
      <c r="E82" s="110">
        <v>1</v>
      </c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58"/>
      <c r="C83" s="70" t="s">
        <v>152</v>
      </c>
      <c r="D83" s="48"/>
      <c r="E83" s="49">
        <v>1</v>
      </c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59"/>
      <c r="C84" s="71" t="s">
        <v>153</v>
      </c>
      <c r="D84" s="29"/>
      <c r="E84" s="30">
        <v>1</v>
      </c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59"/>
      <c r="C85" s="71" t="s">
        <v>154</v>
      </c>
      <c r="D85" s="29"/>
      <c r="E85" s="30">
        <v>1</v>
      </c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60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5" t="s">
        <v>155</v>
      </c>
      <c r="C87" s="90" t="s">
        <v>119</v>
      </c>
      <c r="D87" s="136">
        <v>1</v>
      </c>
      <c r="E87" s="92"/>
      <c r="F87" s="93"/>
      <c r="G87" s="91"/>
      <c r="H87" s="92"/>
      <c r="I87" s="93"/>
      <c r="J87" s="193" t="s">
        <v>119</v>
      </c>
      <c r="K87" s="136">
        <v>1</v>
      </c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6"/>
      <c r="C88" s="99" t="s">
        <v>120</v>
      </c>
      <c r="D88" s="137">
        <v>1</v>
      </c>
      <c r="E88" s="101"/>
      <c r="F88" s="102"/>
      <c r="G88" s="100"/>
      <c r="H88" s="101"/>
      <c r="I88" s="102"/>
      <c r="J88" s="194" t="s">
        <v>120</v>
      </c>
      <c r="K88" s="137">
        <v>1</v>
      </c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6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7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58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59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59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60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5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6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6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7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58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59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59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60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5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6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6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7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58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59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59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60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5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6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6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7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8">
        <v>109</v>
      </c>
      <c r="B115" s="258"/>
      <c r="C115" s="178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8">
        <v>110</v>
      </c>
      <c r="B116" s="259"/>
      <c r="C116" s="179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8">
        <v>111</v>
      </c>
      <c r="B117" s="259"/>
      <c r="C117" s="179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8">
        <v>112</v>
      </c>
      <c r="B118" s="260"/>
      <c r="C118" s="180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8">
        <v>113</v>
      </c>
      <c r="B119" s="265"/>
      <c r="C119" s="181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8">
        <v>114</v>
      </c>
      <c r="B120" s="266"/>
      <c r="C120" s="182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8">
        <v>115</v>
      </c>
      <c r="B121" s="266"/>
      <c r="C121" s="182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8">
        <v>116</v>
      </c>
      <c r="B122" s="267"/>
      <c r="C122" s="183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8">
        <v>117</v>
      </c>
      <c r="B123" s="258"/>
      <c r="C123" s="178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8">
        <v>118</v>
      </c>
      <c r="B124" s="259"/>
      <c r="C124" s="179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8">
        <v>119</v>
      </c>
      <c r="B125" s="259"/>
      <c r="C125" s="179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8">
        <v>120</v>
      </c>
      <c r="B126" s="260"/>
      <c r="C126" s="180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8">
        <v>121</v>
      </c>
      <c r="B127" s="265"/>
      <c r="C127" s="181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8">
        <v>122</v>
      </c>
      <c r="B128" s="266"/>
      <c r="C128" s="182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8">
        <v>123</v>
      </c>
      <c r="B129" s="266"/>
      <c r="C129" s="182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8">
        <v>124</v>
      </c>
      <c r="B130" s="267"/>
      <c r="C130" s="183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316" t="s">
        <v>4</v>
      </c>
      <c r="B131" s="317"/>
      <c r="C131" s="140">
        <f>SUM(D131:F131)</f>
        <v>52</v>
      </c>
      <c r="D131" s="10">
        <f t="shared" ref="D131:I131" si="0">SUM(D7:D114)</f>
        <v>8</v>
      </c>
      <c r="E131" s="11">
        <f t="shared" si="0"/>
        <v>39</v>
      </c>
      <c r="F131" s="12">
        <f t="shared" si="0"/>
        <v>5</v>
      </c>
      <c r="G131" s="185">
        <f t="shared" si="0"/>
        <v>0</v>
      </c>
      <c r="H131" s="11">
        <f t="shared" si="0"/>
        <v>5</v>
      </c>
      <c r="I131" s="12">
        <f t="shared" si="0"/>
        <v>0</v>
      </c>
      <c r="J131" s="184">
        <f>SUM(K131:M131)</f>
        <v>28</v>
      </c>
      <c r="K131" s="10">
        <f t="shared" ref="K131:Q131" si="1">SUM(K7:K114)</f>
        <v>13</v>
      </c>
      <c r="L131" s="11">
        <f t="shared" si="1"/>
        <v>0</v>
      </c>
      <c r="M131" s="12">
        <f t="shared" si="1"/>
        <v>15</v>
      </c>
      <c r="N131" s="185">
        <f t="shared" si="1"/>
        <v>2</v>
      </c>
      <c r="O131" s="11">
        <f t="shared" si="1"/>
        <v>2</v>
      </c>
      <c r="P131" s="11">
        <f t="shared" si="1"/>
        <v>15</v>
      </c>
      <c r="Q131" s="12">
        <f t="shared" si="1"/>
        <v>2</v>
      </c>
    </row>
    <row r="132" spans="1:18" s="1" customFormat="1" ht="16.149999999999999" customHeight="1" thickBot="1" x14ac:dyDescent="0.35">
      <c r="A132" s="314"/>
      <c r="B132" s="315"/>
      <c r="C132" s="141"/>
      <c r="D132" s="144">
        <f>D131/C131</f>
        <v>0.15384615384615385</v>
      </c>
      <c r="E132" s="142">
        <f>E131/C131</f>
        <v>0.75</v>
      </c>
      <c r="F132" s="143">
        <f>F131/C131</f>
        <v>9.6153846153846159E-2</v>
      </c>
      <c r="G132" s="187"/>
      <c r="H132" s="27"/>
      <c r="I132" s="28"/>
      <c r="J132" s="177"/>
      <c r="K132" s="144">
        <f>K131/J131</f>
        <v>0.4642857142857143</v>
      </c>
      <c r="L132" s="142">
        <f>L131/J131</f>
        <v>0</v>
      </c>
      <c r="M132" s="143">
        <f>M131/J131</f>
        <v>0.5357142857142857</v>
      </c>
      <c r="N132" s="187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9" t="s">
        <v>86</v>
      </c>
      <c r="B134" s="280"/>
      <c r="C134" s="280"/>
      <c r="D134" s="280"/>
      <c r="E134" s="280"/>
      <c r="F134" s="280"/>
      <c r="G134" s="280"/>
      <c r="H134" s="280"/>
      <c r="I134" s="281"/>
      <c r="J134" s="311" t="s">
        <v>94</v>
      </c>
      <c r="K134" s="312"/>
      <c r="L134" s="312"/>
      <c r="M134" s="312"/>
      <c r="N134" s="312"/>
      <c r="O134" s="312"/>
      <c r="P134" s="312"/>
      <c r="Q134" s="313"/>
    </row>
    <row r="135" spans="1:18" ht="16.149999999999999" customHeight="1" x14ac:dyDescent="0.3">
      <c r="A135" s="272" t="s">
        <v>62</v>
      </c>
      <c r="B135" s="243" t="s">
        <v>87</v>
      </c>
      <c r="C135" s="245"/>
      <c r="D135" s="274" t="s">
        <v>91</v>
      </c>
      <c r="E135" s="276" t="s">
        <v>92</v>
      </c>
      <c r="F135" s="276"/>
      <c r="G135" s="278"/>
      <c r="H135" s="268"/>
      <c r="I135" s="269"/>
      <c r="J135" s="272" t="s">
        <v>56</v>
      </c>
      <c r="K135" s="243" t="s">
        <v>57</v>
      </c>
      <c r="L135" s="244"/>
      <c r="M135" s="244"/>
      <c r="N135" s="245"/>
      <c r="O135" s="274" t="s">
        <v>59</v>
      </c>
      <c r="P135" s="274" t="s">
        <v>60</v>
      </c>
      <c r="Q135" s="270" t="s">
        <v>58</v>
      </c>
    </row>
    <row r="136" spans="1:18" ht="16.149999999999999" customHeight="1" thickBot="1" x14ac:dyDescent="0.35">
      <c r="A136" s="273"/>
      <c r="B136" s="246"/>
      <c r="C136" s="248"/>
      <c r="D136" s="275"/>
      <c r="E136" s="277"/>
      <c r="F136" s="277"/>
      <c r="G136" s="145"/>
      <c r="H136" s="145"/>
      <c r="I136" s="146"/>
      <c r="J136" s="273"/>
      <c r="K136" s="246"/>
      <c r="L136" s="247"/>
      <c r="M136" s="247"/>
      <c r="N136" s="248"/>
      <c r="O136" s="275"/>
      <c r="P136" s="275"/>
      <c r="Q136" s="271"/>
    </row>
    <row r="137" spans="1:18" ht="16.149999999999999" customHeight="1" thickBot="1" x14ac:dyDescent="0.35">
      <c r="A137" s="66">
        <v>1</v>
      </c>
      <c r="B137" s="285" t="s">
        <v>84</v>
      </c>
      <c r="C137" s="286"/>
      <c r="D137" s="59"/>
      <c r="E137" s="59">
        <v>1</v>
      </c>
      <c r="F137" s="59"/>
      <c r="G137" s="59"/>
      <c r="H137" s="59"/>
      <c r="I137" s="63"/>
      <c r="J137" s="66">
        <v>1</v>
      </c>
      <c r="K137" s="308" t="s">
        <v>70</v>
      </c>
      <c r="L137" s="309"/>
      <c r="M137" s="309"/>
      <c r="N137" s="310"/>
      <c r="O137" s="67"/>
      <c r="P137" s="67">
        <v>1</v>
      </c>
      <c r="Q137" s="68"/>
    </row>
    <row r="138" spans="1:18" ht="16.149999999999999" customHeight="1" thickBot="1" x14ac:dyDescent="0.35">
      <c r="A138" s="26"/>
      <c r="B138" s="287"/>
      <c r="C138" s="288"/>
      <c r="D138" s="27"/>
      <c r="E138" s="27"/>
      <c r="F138" s="27"/>
      <c r="G138" s="27"/>
      <c r="H138" s="27"/>
      <c r="I138" s="186"/>
      <c r="J138" s="26">
        <v>2</v>
      </c>
      <c r="K138" s="305" t="s">
        <v>93</v>
      </c>
      <c r="L138" s="306"/>
      <c r="M138" s="306"/>
      <c r="N138" s="307"/>
      <c r="O138" s="64"/>
      <c r="P138" s="64"/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2024-09-11T00:18:58Z</cp:lastPrinted>
  <dcterms:created xsi:type="dcterms:W3CDTF">2013-10-17T05:27:34Z</dcterms:created>
  <dcterms:modified xsi:type="dcterms:W3CDTF">2024-09-11T00:19:00Z</dcterms:modified>
</cp:coreProperties>
</file>