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activeTab="1"/>
  </bookViews>
  <sheets>
    <sheet name="(태안)체크리스트" sheetId="3" r:id="rId1"/>
    <sheet name="(태안)세부 체크리스트" sheetId="1" r:id="rId2"/>
  </sheets>
  <definedNames>
    <definedName name="_xlnm._FilterDatabase" localSheetId="1" hidden="1">'(태안)세부 체크리스트'!$A$6:$Q$6</definedName>
    <definedName name="_xlnm._FilterDatabase" localSheetId="0" hidden="1">'(태안)체크리스트'!$A$7:$H$7</definedName>
    <definedName name="_xlnm.Print_Area" localSheetId="1">'(태안)세부 체크리스트'!$A$1:$Q$138</definedName>
    <definedName name="_xlnm.Print_Area" localSheetId="0">'(태안)체크리스트'!$A$1:$H$44</definedName>
    <definedName name="_xlnm.Print_Titles" localSheetId="1">'(태안)세부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<sst xmlns="http://schemas.openxmlformats.org/spreadsheetml/2006/main" count="228" uniqueCount="204">
  <si>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</si>
  <si>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</si>
  <si>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</si>
  <si>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</si>
  <si>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</si>
  <si>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</si>
  <si>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</si>
  <si>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</si>
  <si>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</si>
  <si>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</si>
  <si>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</si>
  <si>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</si>
  <si>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</si>
  <si>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</si>
  <si>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</si>
  <si>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</si>
  <si>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</si>
  <si>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</si>
  <si>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</si>
  <si>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</si>
  <si>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</si>
  <si>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</si>
  <si>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</si>
  <si>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</si>
  <si>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</si>
  <si>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</si>
  <si>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</si>
  <si>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</si>
  <si>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</si>
  <si>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</si>
  <si>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</si>
  <si>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</si>
  <si>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</si>
  <si>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</si>
  <si>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</si>
  <si>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</si>
  <si>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</si>
  <si>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</si>
  <si>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</si>
  <si>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</si>
  <si>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</si>
  <si>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</si>
  <si>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</si>
  <si>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</si>
  <si>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</si>
  <si>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</si>
  <si>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</si>
  <si>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</si>
  <si>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</si>
  <si>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</si>
  <si>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</si>
  <si>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</si>
  <si>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</si>
  <si>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</si>
  <si>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</si>
  <si>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</si>
  <si>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</si>
  <si>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</si>
  <si>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</si>
  <si>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</si>
  <si>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</si>
  <si>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</si>
  <si>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</si>
  <si>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</si>
  <si>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</si>
  <si>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</si>
  <si>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</si>
  <si>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</si>
  <si>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</si>
  <si>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</si>
  <si>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</si>
  <si>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</si>
  <si>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</si>
  <si>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</si>
  <si>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</si>
  <si>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</si>
  <si>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</si>
  <si>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</si>
  <si>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</si>
  <si>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</si>
  <si>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</si>
  <si>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</si>
  <si>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</si>
  <si>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</si>
  <si>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</si>
  <si>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</si>
  <si>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</si>
  <si>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</si>
  <si>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</si>
  <si>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</si>
  <si>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</si>
  <si>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</si>
  <si>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</si>
  <si>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</si>
  <si>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</si>
  <si>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</si>
  <si>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</si>
  <si>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</si>
  <si>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박준모</t>
    <phoneticPr fontId="1" type="noConversion"/>
  </si>
  <si>
    <t>태안군보건의료원</t>
    <phoneticPr fontId="1" type="noConversion"/>
  </si>
  <si>
    <t>B1-3층</t>
    <phoneticPr fontId="1" type="noConversion"/>
  </si>
  <si>
    <t>충남 태안군 서해로 1952-16</t>
    <phoneticPr fontId="1" type="noConversion"/>
  </si>
  <si>
    <t>외부경사로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</si>
  <si>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</si>
  <si>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</si>
  <si>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</si>
  <si>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</si>
  <si>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외부계단</t>
    <phoneticPr fontId="1" type="noConversion"/>
  </si>
  <si>
    <t>하</t>
    <phoneticPr fontId="1" type="noConversion"/>
  </si>
  <si>
    <t>상</t>
    <phoneticPr fontId="1" type="noConversion"/>
  </si>
  <si>
    <t>B1</t>
    <phoneticPr fontId="1" type="noConversion"/>
  </si>
  <si>
    <t>내부</t>
    <phoneticPr fontId="1" type="noConversion"/>
  </si>
  <si>
    <t>엘리베이터</t>
    <phoneticPr fontId="1" type="noConversion"/>
  </si>
  <si>
    <t>B1 실내</t>
    <phoneticPr fontId="1" type="noConversion"/>
  </si>
  <si>
    <t>창고</t>
    <phoneticPr fontId="1" type="noConversion"/>
  </si>
  <si>
    <t>환경검체
보관실</t>
    <phoneticPr fontId="1" type="noConversion"/>
  </si>
  <si>
    <t>약재창고</t>
    <phoneticPr fontId="1" type="noConversion"/>
  </si>
  <si>
    <t>창고</t>
    <phoneticPr fontId="1" type="noConversion"/>
  </si>
  <si>
    <t>식당</t>
    <phoneticPr fontId="1" type="noConversion"/>
  </si>
  <si>
    <t>B1-1층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</si>
  <si>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</si>
  <si>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</si>
  <si>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</si>
  <si>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1층 실내</t>
    <phoneticPr fontId="1" type="noConversion"/>
  </si>
  <si>
    <t>의사당직실</t>
    <phoneticPr fontId="1" type="noConversion"/>
  </si>
  <si>
    <t>주사실</t>
    <phoneticPr fontId="1" type="noConversion"/>
  </si>
  <si>
    <t>간호사탈의실</t>
    <phoneticPr fontId="1" type="noConversion"/>
  </si>
  <si>
    <t>응급실</t>
    <phoneticPr fontId="1" type="noConversion"/>
  </si>
  <si>
    <t>조정실</t>
    <phoneticPr fontId="1" type="noConversion"/>
  </si>
  <si>
    <t>탈의실</t>
    <phoneticPr fontId="1" type="noConversion"/>
  </si>
  <si>
    <t>1층 실내</t>
    <phoneticPr fontId="1" type="noConversion"/>
  </si>
  <si>
    <t>내과 1</t>
    <phoneticPr fontId="1" type="noConversion"/>
  </si>
  <si>
    <t>내과 2</t>
    <phoneticPr fontId="1" type="noConversion"/>
  </si>
  <si>
    <t>외과</t>
    <phoneticPr fontId="1" type="noConversion"/>
  </si>
  <si>
    <t>예방접종실</t>
    <phoneticPr fontId="1" type="noConversion"/>
  </si>
  <si>
    <t>소아청소년과</t>
    <phoneticPr fontId="1" type="noConversion"/>
  </si>
  <si>
    <t>초음파실</t>
    <phoneticPr fontId="1" type="noConversion"/>
  </si>
  <si>
    <t>산부인과</t>
    <phoneticPr fontId="1" type="noConversion"/>
  </si>
  <si>
    <t>24.06.10.</t>
    <phoneticPr fontId="1" type="noConversion"/>
  </si>
  <si>
    <t>박준모</t>
    <phoneticPr fontId="1" type="noConversion"/>
  </si>
  <si>
    <t>만성병관리실</t>
    <phoneticPr fontId="1" type="noConversion"/>
  </si>
  <si>
    <t>약국</t>
    <phoneticPr fontId="1" type="noConversion"/>
  </si>
  <si>
    <t>1층 실내</t>
    <phoneticPr fontId="1" type="noConversion"/>
  </si>
  <si>
    <t>의료관리과</t>
    <phoneticPr fontId="1" type="noConversion"/>
  </si>
  <si>
    <t>상담실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</si>
  <si>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</si>
  <si>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</si>
  <si>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</si>
  <si>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</si>
  <si>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</si>
  <si>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1-2층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</si>
  <si>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</si>
  <si>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</si>
  <si>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</si>
  <si>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</si>
  <si>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상좌</t>
    <phoneticPr fontId="1" type="noConversion"/>
  </si>
  <si>
    <t>하우</t>
    <phoneticPr fontId="1" type="noConversion"/>
  </si>
  <si>
    <t>201호</t>
    <phoneticPr fontId="1" type="noConversion"/>
  </si>
  <si>
    <t>202호</t>
    <phoneticPr fontId="1" type="noConversion"/>
  </si>
  <si>
    <t>203호</t>
    <phoneticPr fontId="1" type="noConversion"/>
  </si>
  <si>
    <t>204호</t>
    <phoneticPr fontId="1" type="noConversion"/>
  </si>
  <si>
    <t>205호</t>
    <phoneticPr fontId="1" type="noConversion"/>
  </si>
  <si>
    <t>206호</t>
    <phoneticPr fontId="1" type="noConversion"/>
  </si>
  <si>
    <t>207호</t>
    <phoneticPr fontId="1" type="noConversion"/>
  </si>
  <si>
    <t>208호</t>
    <phoneticPr fontId="1" type="noConversion"/>
  </si>
  <si>
    <t>209호</t>
    <phoneticPr fontId="1" type="noConversion"/>
  </si>
  <si>
    <t>210호</t>
    <phoneticPr fontId="1" type="noConversion"/>
  </si>
  <si>
    <t>211호</t>
    <phoneticPr fontId="1" type="noConversion"/>
  </si>
  <si>
    <t>212호</t>
    <phoneticPr fontId="1" type="noConversion"/>
  </si>
  <si>
    <t>213호</t>
    <phoneticPr fontId="1" type="noConversion"/>
  </si>
  <si>
    <t>214호</t>
    <phoneticPr fontId="1" type="noConversion"/>
  </si>
  <si>
    <t>215호</t>
    <phoneticPr fontId="1" type="noConversion"/>
  </si>
  <si>
    <t>샤워실</t>
    <phoneticPr fontId="1" type="noConversion"/>
  </si>
  <si>
    <t>2층 실내</t>
    <phoneticPr fontId="1" type="noConversion"/>
  </si>
  <si>
    <t>2층 실내</t>
    <phoneticPr fontId="1" type="noConversion"/>
  </si>
  <si>
    <t>2층 실내</t>
    <phoneticPr fontId="1" type="noConversion"/>
  </si>
  <si>
    <t>간호팀</t>
    <phoneticPr fontId="1" type="noConversion"/>
  </si>
  <si>
    <t>감염관리실</t>
    <phoneticPr fontId="1" type="noConversion"/>
  </si>
  <si>
    <t>가족실</t>
    <phoneticPr fontId="1" type="noConversion"/>
  </si>
  <si>
    <t>2층 화장실</t>
    <phoneticPr fontId="1" type="noConversion"/>
  </si>
  <si>
    <t>여</t>
    <phoneticPr fontId="1" type="noConversion"/>
  </si>
  <si>
    <t>남</t>
    <phoneticPr fontId="1" type="noConversion"/>
  </si>
  <si>
    <t>2-3층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</si>
  <si>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</si>
  <si>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</si>
  <si>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</si>
  <si>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</si>
  <si>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상좌</t>
    <phoneticPr fontId="1" type="noConversion"/>
  </si>
  <si>
    <t>하우</t>
    <phoneticPr fontId="1" type="noConversion"/>
  </si>
  <si>
    <t>상좌</t>
    <phoneticPr fontId="1" type="noConversion"/>
  </si>
  <si>
    <t>3층 실내</t>
    <phoneticPr fontId="1" type="noConversion"/>
  </si>
  <si>
    <t>환경보건센터</t>
    <phoneticPr fontId="1" type="noConversion"/>
  </si>
  <si>
    <t>통합건강
증진실</t>
    <phoneticPr fontId="1" type="noConversion"/>
  </si>
  <si>
    <t>원장실</t>
    <phoneticPr fontId="1" type="noConversion"/>
  </si>
  <si>
    <t>회의실</t>
    <phoneticPr fontId="1" type="noConversion"/>
  </si>
  <si>
    <t>3층 실내</t>
    <phoneticPr fontId="1" type="noConversion"/>
  </si>
  <si>
    <t>모자보건실
영양플러스</t>
    <phoneticPr fontId="1" type="noConversion"/>
  </si>
  <si>
    <t>금연상담실</t>
    <phoneticPr fontId="1" type="noConversion"/>
  </si>
  <si>
    <t>보건사업과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</si>
  <si>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</si>
  <si>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</si>
  <si>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</si>
  <si>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</si>
  <si>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구강보건실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</si>
</sst>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14" xfId="0" applyFont="1" applyBorder="1" applyAlignment="1">
      <alignment horizontal="center" vertical="center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246530</xdr:colOff>
      <xdr:row>3</xdr:row>
      <xdr:rowOff>100853</xdr:rowOff>
    </xdr:from>
    <xdr:to>
      <xdr:col>7</xdr:col>
      <xdr:colOff>20867</xdr:colOff>
      <xdr:row>5</xdr:row>
      <xdr:rowOff>112058</xdr:rowOff>
    </xdr:to>
    <xdr:pic>
      <xdr:nvPicPr>
        <xdr:cNvPr id="2" name="그림 1" descr="C:\Users\SOYEON LEE\AppData\Local\Packages\Microsoft.Windows.Photos_8wekyb3d8bbwe\TempState\ShareServiceTempFolder\박준모 도장.jpe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7727" l="0" r="98649">
                      <a14:foregroundMark x1="39189" y1="71591" x2="39189" y2="71591"/>
                      <a14:foregroundMark x1="25676" y1="65909" x2="25676" y2="65909"/>
                      <a14:backgroundMark x1="44595" y1="21591" x2="44595" y2="21591"/>
                      <a14:backgroundMark x1="55405" y1="63636" x2="55405" y2="63636"/>
                      <a14:backgroundMark x1="43243" y1="82955" x2="43243" y2="82955"/>
                      <a14:backgroundMark x1="79730" y1="53409" x2="79730" y2="53409"/>
                      <a14:backgroundMark x1="62162" y1="38636" x2="62162" y2="38636"/>
                      <a14:backgroundMark x1="12162" y1="36364" x2="12162" y2="3636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8442" y="728382"/>
          <a:ext cx="435484" cy="504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view="pageBreakPreview" zoomScale="85" zoomScaleNormal="145" zoomScaleSheetLayoutView="85" workbookViewId="0">
      <pane xSplit="2" ySplit="7" topLeftCell="C19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9" t="s">
        <v>39</v>
      </c>
      <c r="B1" s="220"/>
      <c r="C1" s="220"/>
      <c r="D1" s="220"/>
      <c r="E1" s="220"/>
      <c r="F1" s="220"/>
      <c r="G1" s="220"/>
      <c r="H1" s="220"/>
    </row>
    <row r="2" spans="1:9" ht="3.75" customHeight="1" thickBot="1" x14ac:dyDescent="0.35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3" t="s">
        <v>47</v>
      </c>
      <c r="B3" s="234"/>
      <c r="C3" s="173" t="s">
        <v>99</v>
      </c>
      <c r="D3" s="171" t="s">
        <v>50</v>
      </c>
      <c r="E3" s="195" t="s">
        <v>101</v>
      </c>
      <c r="F3" s="195"/>
      <c r="G3" s="195"/>
      <c r="H3" s="196"/>
    </row>
    <row r="4" spans="1:9" ht="20.100000000000001" customHeight="1" x14ac:dyDescent="0.3">
      <c r="A4" s="235" t="s">
        <v>48</v>
      </c>
      <c r="B4" s="236"/>
      <c r="C4" s="174" t="s">
        <v>100</v>
      </c>
      <c r="D4" s="172" t="s">
        <v>69</v>
      </c>
      <c r="E4" s="193"/>
      <c r="F4" s="193"/>
      <c r="G4" s="193"/>
      <c r="H4" s="194"/>
    </row>
    <row r="5" spans="1:9" ht="20.100000000000001" customHeight="1" thickBot="1" x14ac:dyDescent="0.35">
      <c r="A5" s="237" t="s">
        <v>49</v>
      </c>
      <c r="B5" s="238"/>
      <c r="C5" s="190">
        <v>45453</v>
      </c>
      <c r="D5" s="60" t="s">
        <v>51</v>
      </c>
      <c r="E5" s="192" t="s">
        <v>98</v>
      </c>
      <c r="F5" s="192"/>
      <c r="G5" s="231" t="s">
        <v>52</v>
      </c>
      <c r="H5" s="232"/>
    </row>
    <row r="6" spans="1:9" ht="20.100000000000001" customHeight="1" x14ac:dyDescent="0.3">
      <c r="A6" s="224" t="s">
        <v>10</v>
      </c>
      <c r="B6" s="209"/>
      <c r="C6" s="209"/>
      <c r="D6" s="209" t="s">
        <v>30</v>
      </c>
      <c r="E6" s="209"/>
      <c r="F6" s="226" t="s">
        <v>29</v>
      </c>
      <c r="G6" s="209" t="s">
        <v>42</v>
      </c>
      <c r="H6" s="228" t="s">
        <v>15</v>
      </c>
      <c r="I6" s="200" t="s">
        <v>31</v>
      </c>
    </row>
    <row r="7" spans="1:9" ht="20.100000000000001" customHeight="1" thickBot="1" x14ac:dyDescent="0.35">
      <c r="A7" s="225"/>
      <c r="B7" s="210"/>
      <c r="C7" s="210"/>
      <c r="D7" s="62" t="s">
        <v>13</v>
      </c>
      <c r="E7" s="62" t="s">
        <v>14</v>
      </c>
      <c r="F7" s="227"/>
      <c r="G7" s="210"/>
      <c r="H7" s="229"/>
      <c r="I7" s="200"/>
    </row>
    <row r="8" spans="1:9" ht="18.95" customHeight="1" x14ac:dyDescent="0.3">
      <c r="A8" s="201" t="s">
        <v>11</v>
      </c>
      <c r="B8" s="222" t="s">
        <v>46</v>
      </c>
      <c r="C8" s="149" t="s">
        <v>65</v>
      </c>
      <c r="D8" s="149"/>
      <c r="E8" s="149"/>
      <c r="F8" s="149">
        <v>1</v>
      </c>
      <c r="G8" s="150"/>
      <c r="H8" s="151"/>
      <c r="I8" s="3" t="str">
        <f>IF(D8=1,"0",IF(E8=1,"1",IF(F8=1,"2",IF(G8=1,"3"))))</f>
        <v>2</v>
      </c>
    </row>
    <row r="9" spans="1:9" ht="18.95" customHeight="1" x14ac:dyDescent="0.3">
      <c r="A9" s="202"/>
      <c r="B9" s="223"/>
      <c r="C9" s="152" t="s">
        <v>71</v>
      </c>
      <c r="D9" s="152">
        <v>1</v>
      </c>
      <c r="E9" s="152"/>
      <c r="F9" s="152"/>
      <c r="G9" s="153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2"/>
      <c r="B10" s="221" t="s">
        <v>12</v>
      </c>
      <c r="C10" s="221"/>
      <c r="D10" s="154"/>
      <c r="E10" s="154">
        <v>1</v>
      </c>
      <c r="F10" s="154"/>
      <c r="G10" s="155"/>
      <c r="H10" s="156"/>
      <c r="I10" s="3" t="str">
        <f t="shared" si="0"/>
        <v>1</v>
      </c>
    </row>
    <row r="11" spans="1:9" ht="18.95" customHeight="1" x14ac:dyDescent="0.3">
      <c r="A11" s="202"/>
      <c r="B11" s="211" t="s">
        <v>81</v>
      </c>
      <c r="C11" s="146" t="s">
        <v>73</v>
      </c>
      <c r="D11" s="152"/>
      <c r="E11" s="152"/>
      <c r="F11" s="152">
        <v>1</v>
      </c>
      <c r="G11" s="153"/>
      <c r="H11" s="61"/>
      <c r="I11" s="3" t="str">
        <f t="shared" si="0"/>
        <v>2</v>
      </c>
    </row>
    <row r="12" spans="1:9" ht="18.95" customHeight="1" x14ac:dyDescent="0.3">
      <c r="A12" s="202"/>
      <c r="B12" s="212"/>
      <c r="C12" s="146" t="s">
        <v>72</v>
      </c>
      <c r="D12" s="152"/>
      <c r="E12" s="152"/>
      <c r="F12" s="152"/>
      <c r="G12" s="153">
        <v>1</v>
      </c>
      <c r="H12" s="61"/>
      <c r="I12" s="3" t="str">
        <f t="shared" si="0"/>
        <v>3</v>
      </c>
    </row>
    <row r="13" spans="1:9" ht="18.95" customHeight="1" x14ac:dyDescent="0.3">
      <c r="A13" s="202"/>
      <c r="B13" s="218"/>
      <c r="C13" s="146" t="s">
        <v>66</v>
      </c>
      <c r="D13" s="152"/>
      <c r="E13" s="152">
        <v>1</v>
      </c>
      <c r="F13" s="152"/>
      <c r="G13" s="153"/>
      <c r="H13" s="61"/>
      <c r="I13" s="3" t="str">
        <f t="shared" si="0"/>
        <v>1</v>
      </c>
    </row>
    <row r="14" spans="1:9" ht="18.95" customHeight="1" thickBot="1" x14ac:dyDescent="0.35">
      <c r="A14" s="203"/>
      <c r="B14" s="204" t="s">
        <v>16</v>
      </c>
      <c r="C14" s="204"/>
      <c r="D14" s="157"/>
      <c r="E14" s="157">
        <v>1</v>
      </c>
      <c r="F14" s="157"/>
      <c r="G14" s="158"/>
      <c r="H14" s="159"/>
      <c r="I14" s="3" t="str">
        <f t="shared" si="0"/>
        <v>1</v>
      </c>
    </row>
    <row r="15" spans="1:9" ht="18.95" customHeight="1" x14ac:dyDescent="0.3">
      <c r="A15" s="201" t="s">
        <v>53</v>
      </c>
      <c r="B15" s="206" t="s">
        <v>40</v>
      </c>
      <c r="C15" s="145" t="s">
        <v>41</v>
      </c>
      <c r="D15" s="149"/>
      <c r="E15" s="149">
        <v>1</v>
      </c>
      <c r="F15" s="149"/>
      <c r="G15" s="150"/>
      <c r="H15" s="151"/>
      <c r="I15" s="3" t="str">
        <f t="shared" si="0"/>
        <v>1</v>
      </c>
    </row>
    <row r="16" spans="1:9" ht="18.95" customHeight="1" x14ac:dyDescent="0.3">
      <c r="A16" s="202"/>
      <c r="B16" s="207"/>
      <c r="C16" s="146" t="s">
        <v>63</v>
      </c>
      <c r="D16" s="152"/>
      <c r="E16" s="152">
        <v>1</v>
      </c>
      <c r="F16" s="152"/>
      <c r="G16" s="153"/>
      <c r="H16" s="61"/>
      <c r="I16" s="3" t="str">
        <f t="shared" si="0"/>
        <v>1</v>
      </c>
    </row>
    <row r="17" spans="1:9" ht="18.95" customHeight="1" x14ac:dyDescent="0.3">
      <c r="A17" s="202"/>
      <c r="B17" s="208" t="s">
        <v>17</v>
      </c>
      <c r="C17" s="208"/>
      <c r="D17" s="154"/>
      <c r="E17" s="154">
        <v>1</v>
      </c>
      <c r="F17" s="154"/>
      <c r="G17" s="155"/>
      <c r="H17" s="156"/>
      <c r="I17" s="3" t="str">
        <f t="shared" si="0"/>
        <v>1</v>
      </c>
    </row>
    <row r="18" spans="1:9" ht="18.95" customHeight="1" x14ac:dyDescent="0.3">
      <c r="A18" s="202"/>
      <c r="B18" s="211" t="s">
        <v>18</v>
      </c>
      <c r="C18" s="146" t="s">
        <v>88</v>
      </c>
      <c r="D18" s="152"/>
      <c r="E18" s="152"/>
      <c r="F18" s="152"/>
      <c r="G18" s="153">
        <v>1</v>
      </c>
      <c r="H18" s="61"/>
      <c r="I18" s="3" t="str">
        <f t="shared" si="0"/>
        <v>3</v>
      </c>
    </row>
    <row r="19" spans="1:9" ht="18.95" customHeight="1" x14ac:dyDescent="0.3">
      <c r="A19" s="202"/>
      <c r="B19" s="218"/>
      <c r="C19" s="146" t="s">
        <v>19</v>
      </c>
      <c r="D19" s="152">
        <v>1</v>
      </c>
      <c r="E19" s="152"/>
      <c r="F19" s="152"/>
      <c r="G19" s="153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202"/>
      <c r="B20" s="208" t="s">
        <v>18</v>
      </c>
      <c r="C20" s="208"/>
      <c r="D20" s="154">
        <v>1</v>
      </c>
      <c r="E20" s="154"/>
      <c r="F20" s="154"/>
      <c r="G20" s="155"/>
      <c r="H20" s="156"/>
      <c r="I20" s="3" t="str">
        <f t="shared" si="0"/>
        <v>0</v>
      </c>
    </row>
    <row r="21" spans="1:9" ht="18.95" customHeight="1" x14ac:dyDescent="0.3">
      <c r="A21" s="202"/>
      <c r="B21" s="211" t="s">
        <v>20</v>
      </c>
      <c r="C21" s="146" t="s">
        <v>44</v>
      </c>
      <c r="D21" s="152"/>
      <c r="E21" s="152">
        <v>1</v>
      </c>
      <c r="F21" s="152"/>
      <c r="G21" s="153"/>
      <c r="H21" s="61"/>
      <c r="I21" s="3" t="str">
        <f t="shared" si="0"/>
        <v>1</v>
      </c>
    </row>
    <row r="22" spans="1:9" ht="18.95" customHeight="1" x14ac:dyDescent="0.3">
      <c r="A22" s="202"/>
      <c r="B22" s="212"/>
      <c r="C22" s="146" t="s">
        <v>43</v>
      </c>
      <c r="D22" s="152">
        <v>1</v>
      </c>
      <c r="E22" s="152"/>
      <c r="F22" s="152"/>
      <c r="G22" s="153"/>
      <c r="H22" s="61"/>
      <c r="I22" s="3" t="str">
        <f t="shared" si="0"/>
        <v>0</v>
      </c>
    </row>
    <row r="23" spans="1:9" ht="18.95" customHeight="1" x14ac:dyDescent="0.3">
      <c r="A23" s="202"/>
      <c r="B23" s="212"/>
      <c r="C23" s="146" t="s">
        <v>64</v>
      </c>
      <c r="D23" s="152"/>
      <c r="E23" s="152">
        <v>1</v>
      </c>
      <c r="F23" s="152"/>
      <c r="G23" s="153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2"/>
      <c r="B24" s="208" t="s">
        <v>20</v>
      </c>
      <c r="C24" s="208"/>
      <c r="D24" s="154"/>
      <c r="E24" s="154">
        <v>1</v>
      </c>
      <c r="F24" s="154"/>
      <c r="G24" s="155"/>
      <c r="H24" s="156"/>
      <c r="I24" s="3" t="str">
        <f t="shared" si="0"/>
        <v>1</v>
      </c>
    </row>
    <row r="25" spans="1:9" ht="18.95" customHeight="1" x14ac:dyDescent="0.3">
      <c r="A25" s="202"/>
      <c r="B25" s="211" t="s">
        <v>21</v>
      </c>
      <c r="C25" s="146" t="s">
        <v>78</v>
      </c>
      <c r="D25" s="152"/>
      <c r="E25" s="152">
        <v>1</v>
      </c>
      <c r="F25" s="152"/>
      <c r="G25" s="153"/>
      <c r="H25" s="61"/>
      <c r="I25" s="3" t="str">
        <f t="shared" si="0"/>
        <v>1</v>
      </c>
    </row>
    <row r="26" spans="1:9" ht="33" x14ac:dyDescent="0.3">
      <c r="A26" s="202"/>
      <c r="B26" s="212"/>
      <c r="C26" s="146" t="s">
        <v>79</v>
      </c>
      <c r="D26" s="152"/>
      <c r="E26" s="152">
        <v>1</v>
      </c>
      <c r="F26" s="152"/>
      <c r="G26" s="153"/>
      <c r="H26" s="61"/>
      <c r="I26" s="3" t="str">
        <f t="shared" si="0"/>
        <v>1</v>
      </c>
    </row>
    <row r="27" spans="1:9" ht="18.95" customHeight="1" x14ac:dyDescent="0.3">
      <c r="A27" s="202"/>
      <c r="B27" s="212"/>
      <c r="C27" s="146" t="s">
        <v>77</v>
      </c>
      <c r="D27" s="152"/>
      <c r="E27" s="152">
        <v>1</v>
      </c>
      <c r="F27" s="152"/>
      <c r="G27" s="153"/>
      <c r="H27" s="61"/>
      <c r="I27" s="3" t="str">
        <f t="shared" si="0"/>
        <v>1</v>
      </c>
    </row>
    <row r="28" spans="1:9" ht="33" x14ac:dyDescent="0.3">
      <c r="A28" s="202"/>
      <c r="B28" s="212"/>
      <c r="C28" s="146" t="s">
        <v>80</v>
      </c>
      <c r="D28" s="152"/>
      <c r="E28" s="152">
        <v>1</v>
      </c>
      <c r="F28" s="152"/>
      <c r="G28" s="153"/>
      <c r="H28" s="61"/>
      <c r="I28" s="3" t="str">
        <f t="shared" si="0"/>
        <v>1</v>
      </c>
    </row>
    <row r="29" spans="1:9" ht="18.95" customHeight="1" x14ac:dyDescent="0.3">
      <c r="A29" s="202"/>
      <c r="B29" s="212"/>
      <c r="C29" s="146" t="s">
        <v>33</v>
      </c>
      <c r="D29" s="152"/>
      <c r="E29" s="152"/>
      <c r="F29" s="152"/>
      <c r="G29" s="153">
        <v>1</v>
      </c>
      <c r="H29" s="61"/>
      <c r="I29" s="3" t="str">
        <f t="shared" si="0"/>
        <v>3</v>
      </c>
    </row>
    <row r="30" spans="1:9" ht="18.95" customHeight="1" x14ac:dyDescent="0.3">
      <c r="A30" s="202"/>
      <c r="B30" s="208" t="s">
        <v>21</v>
      </c>
      <c r="C30" s="208"/>
      <c r="D30" s="154"/>
      <c r="E30" s="154">
        <v>1</v>
      </c>
      <c r="F30" s="154"/>
      <c r="G30" s="155"/>
      <c r="H30" s="156"/>
      <c r="I30" s="3" t="str">
        <f t="shared" si="0"/>
        <v>1</v>
      </c>
    </row>
    <row r="31" spans="1:9" ht="18.95" customHeight="1" x14ac:dyDescent="0.3">
      <c r="A31" s="202"/>
      <c r="B31" s="211" t="s">
        <v>54</v>
      </c>
      <c r="C31" s="146" t="s">
        <v>95</v>
      </c>
      <c r="D31" s="152"/>
      <c r="E31" s="152"/>
      <c r="F31" s="152"/>
      <c r="G31" s="153">
        <v>1</v>
      </c>
      <c r="H31" s="61"/>
      <c r="I31" s="3" t="str">
        <f t="shared" si="0"/>
        <v>3</v>
      </c>
    </row>
    <row r="32" spans="1:9" ht="18.95" customHeight="1" x14ac:dyDescent="0.3">
      <c r="A32" s="202"/>
      <c r="B32" s="218"/>
      <c r="C32" s="146" t="s">
        <v>85</v>
      </c>
      <c r="D32" s="152"/>
      <c r="E32" s="152"/>
      <c r="F32" s="152"/>
      <c r="G32" s="153">
        <v>1</v>
      </c>
      <c r="H32" s="61"/>
      <c r="I32" s="3" t="str">
        <f t="shared" si="0"/>
        <v>3</v>
      </c>
    </row>
    <row r="33" spans="1:9" ht="18.95" customHeight="1" x14ac:dyDescent="0.3">
      <c r="A33" s="202"/>
      <c r="B33" s="208" t="s">
        <v>22</v>
      </c>
      <c r="C33" s="208"/>
      <c r="D33" s="154"/>
      <c r="E33" s="154"/>
      <c r="F33" s="154"/>
      <c r="G33" s="155">
        <v>1</v>
      </c>
      <c r="H33" s="156"/>
      <c r="I33" s="3" t="str">
        <f t="shared" si="0"/>
        <v>3</v>
      </c>
    </row>
    <row r="34" spans="1:9" ht="18.95" customHeight="1" x14ac:dyDescent="0.3">
      <c r="A34" s="202"/>
      <c r="B34" s="211" t="s">
        <v>89</v>
      </c>
      <c r="C34" s="146" t="s">
        <v>44</v>
      </c>
      <c r="D34" s="152"/>
      <c r="E34" s="152"/>
      <c r="F34" s="152"/>
      <c r="G34" s="153">
        <v>1</v>
      </c>
      <c r="H34" s="61"/>
      <c r="I34" s="3" t="str">
        <f t="shared" si="0"/>
        <v>3</v>
      </c>
    </row>
    <row r="35" spans="1:9" ht="18.95" customHeight="1" x14ac:dyDescent="0.3">
      <c r="A35" s="205"/>
      <c r="B35" s="218"/>
      <c r="C35" s="147" t="s">
        <v>67</v>
      </c>
      <c r="D35" s="160"/>
      <c r="E35" s="160"/>
      <c r="F35" s="160"/>
      <c r="G35" s="161">
        <v>1</v>
      </c>
      <c r="H35" s="162"/>
      <c r="I35" s="3" t="str">
        <f t="shared" si="0"/>
        <v>3</v>
      </c>
    </row>
    <row r="36" spans="1:9" ht="18.95" customHeight="1" thickBot="1" x14ac:dyDescent="0.35">
      <c r="A36" s="203"/>
      <c r="B36" s="204" t="s">
        <v>23</v>
      </c>
      <c r="C36" s="204"/>
      <c r="D36" s="157"/>
      <c r="E36" s="157"/>
      <c r="F36" s="157"/>
      <c r="G36" s="158">
        <v>1</v>
      </c>
      <c r="H36" s="159"/>
      <c r="I36" s="3" t="str">
        <f t="shared" si="0"/>
        <v>3</v>
      </c>
    </row>
    <row r="37" spans="1:9" ht="18.95" customHeight="1" x14ac:dyDescent="0.3">
      <c r="A37" s="201" t="s">
        <v>24</v>
      </c>
      <c r="B37" s="217" t="s">
        <v>25</v>
      </c>
      <c r="C37" s="145" t="s">
        <v>45</v>
      </c>
      <c r="D37" s="149"/>
      <c r="E37" s="149">
        <v>1</v>
      </c>
      <c r="F37" s="149"/>
      <c r="G37" s="150"/>
      <c r="H37" s="151"/>
      <c r="I37" s="3" t="str">
        <f t="shared" si="0"/>
        <v>1</v>
      </c>
    </row>
    <row r="38" spans="1:9" ht="18.95" customHeight="1" x14ac:dyDescent="0.3">
      <c r="A38" s="202"/>
      <c r="B38" s="212"/>
      <c r="C38" s="146" t="s">
        <v>75</v>
      </c>
      <c r="D38" s="152"/>
      <c r="E38" s="152">
        <v>1</v>
      </c>
      <c r="F38" s="152"/>
      <c r="G38" s="153"/>
      <c r="H38" s="61"/>
      <c r="I38" s="3" t="str">
        <f t="shared" si="0"/>
        <v>1</v>
      </c>
    </row>
    <row r="39" spans="1:9" ht="18.95" customHeight="1" thickBot="1" x14ac:dyDescent="0.35">
      <c r="A39" s="203"/>
      <c r="B39" s="204" t="s">
        <v>25</v>
      </c>
      <c r="C39" s="204"/>
      <c r="D39" s="157"/>
      <c r="E39" s="157">
        <v>1</v>
      </c>
      <c r="F39" s="157"/>
      <c r="G39" s="158"/>
      <c r="H39" s="159"/>
      <c r="I39" s="3" t="str">
        <f t="shared" si="0"/>
        <v>1</v>
      </c>
    </row>
    <row r="40" spans="1:9" ht="18.95" customHeight="1" x14ac:dyDescent="0.3">
      <c r="A40" s="197" t="s">
        <v>26</v>
      </c>
      <c r="B40" s="145" t="s">
        <v>27</v>
      </c>
      <c r="C40" s="145" t="s">
        <v>83</v>
      </c>
      <c r="D40" s="149"/>
      <c r="E40" s="149"/>
      <c r="F40" s="149">
        <v>1</v>
      </c>
      <c r="G40" s="150"/>
      <c r="H40" s="151"/>
      <c r="I40" s="3" t="str">
        <f t="shared" si="0"/>
        <v>2</v>
      </c>
    </row>
    <row r="41" spans="1:9" ht="18.95" customHeight="1" x14ac:dyDescent="0.3">
      <c r="A41" s="198"/>
      <c r="B41" s="208" t="s">
        <v>27</v>
      </c>
      <c r="C41" s="208"/>
      <c r="D41" s="154"/>
      <c r="E41" s="154"/>
      <c r="F41" s="154">
        <v>1</v>
      </c>
      <c r="G41" s="155"/>
      <c r="H41" s="156"/>
      <c r="I41" s="3" t="str">
        <f t="shared" si="0"/>
        <v>2</v>
      </c>
    </row>
    <row r="42" spans="1:9" ht="18.95" customHeight="1" x14ac:dyDescent="0.3">
      <c r="A42" s="198"/>
      <c r="B42" s="148" t="s">
        <v>82</v>
      </c>
      <c r="C42" s="163" t="s">
        <v>76</v>
      </c>
      <c r="D42" s="164"/>
      <c r="E42" s="164"/>
      <c r="F42" s="164">
        <v>1</v>
      </c>
      <c r="G42" s="165"/>
      <c r="H42" s="166"/>
      <c r="I42" s="3" t="str">
        <f t="shared" si="0"/>
        <v>2</v>
      </c>
    </row>
    <row r="43" spans="1:9" ht="18.95" customHeight="1" thickBot="1" x14ac:dyDescent="0.35">
      <c r="A43" s="199"/>
      <c r="B43" s="216" t="s">
        <v>55</v>
      </c>
      <c r="C43" s="216"/>
      <c r="D43" s="167"/>
      <c r="E43" s="167"/>
      <c r="F43" s="167">
        <v>1</v>
      </c>
      <c r="G43" s="168"/>
      <c r="H43" s="169"/>
      <c r="I43" s="3" t="str">
        <f t="shared" si="0"/>
        <v>2</v>
      </c>
    </row>
    <row r="44" spans="1:9" ht="66.75" customHeight="1" thickBot="1" x14ac:dyDescent="0.35">
      <c r="A44" s="170" t="s">
        <v>28</v>
      </c>
      <c r="B44" s="213"/>
      <c r="C44" s="214"/>
      <c r="D44" s="214"/>
      <c r="E44" s="214"/>
      <c r="F44" s="214"/>
      <c r="G44" s="214"/>
      <c r="H44" s="215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tabSelected="1" view="pageBreakPreview" zoomScaleNormal="100" zoomScaleSheetLayoutView="100" workbookViewId="0">
      <pane ySplit="6" topLeftCell="A124" activePane="bottomLeft" state="frozen"/>
      <selection pane="bottomLeft" activeCell="G142" sqref="G14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8" t="s">
        <v>32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74"/>
    </row>
    <row r="2" spans="1:24" ht="12" x14ac:dyDescent="0.3">
      <c r="A2" s="75"/>
      <c r="B2" s="288" t="s">
        <v>74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76"/>
      <c r="O2" s="77" t="s">
        <v>9</v>
      </c>
      <c r="P2" s="286" t="s">
        <v>138</v>
      </c>
      <c r="Q2" s="286"/>
      <c r="R2" s="78"/>
    </row>
    <row r="3" spans="1:24" ht="12.75" thickBot="1" x14ac:dyDescent="0.35">
      <c r="A3" s="79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76"/>
      <c r="O3" s="80" t="s">
        <v>8</v>
      </c>
      <c r="P3" s="287" t="s">
        <v>139</v>
      </c>
      <c r="Q3" s="287"/>
      <c r="R3" s="81"/>
    </row>
    <row r="4" spans="1:24" s="1" customFormat="1" ht="12.75" thickBot="1" x14ac:dyDescent="0.35">
      <c r="A4" s="277" t="s">
        <v>0</v>
      </c>
      <c r="B4" s="285" t="s">
        <v>68</v>
      </c>
      <c r="C4" s="282" t="s">
        <v>61</v>
      </c>
      <c r="D4" s="283"/>
      <c r="E4" s="283"/>
      <c r="F4" s="283"/>
      <c r="G4" s="283"/>
      <c r="H4" s="283"/>
      <c r="I4" s="284"/>
      <c r="J4" s="282" t="s">
        <v>5</v>
      </c>
      <c r="K4" s="283"/>
      <c r="L4" s="283"/>
      <c r="M4" s="283"/>
      <c r="N4" s="283"/>
      <c r="O4" s="283"/>
      <c r="P4" s="283"/>
      <c r="Q4" s="284"/>
      <c r="R4" s="295"/>
      <c r="S4" s="295"/>
      <c r="T4" s="295"/>
      <c r="U4" s="295"/>
      <c r="V4" s="295"/>
      <c r="W4" s="295"/>
      <c r="X4" s="295"/>
    </row>
    <row r="5" spans="1:24" s="1" customFormat="1" ht="12" x14ac:dyDescent="0.3">
      <c r="A5" s="278"/>
      <c r="B5" s="278"/>
      <c r="C5" s="277" t="s">
        <v>2</v>
      </c>
      <c r="D5" s="266" t="s">
        <v>1</v>
      </c>
      <c r="E5" s="247" t="s">
        <v>3</v>
      </c>
      <c r="F5" s="280" t="s">
        <v>6</v>
      </c>
      <c r="G5" s="299" t="s">
        <v>7</v>
      </c>
      <c r="H5" s="299"/>
      <c r="I5" s="300"/>
      <c r="J5" s="269" t="s">
        <v>2</v>
      </c>
      <c r="K5" s="271" t="s">
        <v>1</v>
      </c>
      <c r="L5" s="273" t="s">
        <v>3</v>
      </c>
      <c r="M5" s="275" t="s">
        <v>6</v>
      </c>
      <c r="N5" s="305" t="s">
        <v>7</v>
      </c>
      <c r="O5" s="273"/>
      <c r="P5" s="273"/>
      <c r="Q5" s="275"/>
      <c r="R5" s="295"/>
      <c r="S5" s="295"/>
      <c r="T5" s="295"/>
      <c r="U5" s="295"/>
      <c r="V5" s="295"/>
      <c r="W5" s="295"/>
      <c r="X5" s="295"/>
    </row>
    <row r="6" spans="1:24" s="1" customFormat="1" ht="24.75" thickBot="1" x14ac:dyDescent="0.35">
      <c r="A6" s="279"/>
      <c r="B6" s="279"/>
      <c r="C6" s="279"/>
      <c r="D6" s="267"/>
      <c r="E6" s="248"/>
      <c r="F6" s="281"/>
      <c r="G6" s="82" t="s">
        <v>34</v>
      </c>
      <c r="H6" s="83" t="s">
        <v>35</v>
      </c>
      <c r="I6" s="84" t="s">
        <v>36</v>
      </c>
      <c r="J6" s="270"/>
      <c r="K6" s="272"/>
      <c r="L6" s="274"/>
      <c r="M6" s="276"/>
      <c r="N6" s="82" t="s">
        <v>37</v>
      </c>
      <c r="O6" s="83" t="s">
        <v>38</v>
      </c>
      <c r="P6" s="83" t="s">
        <v>34</v>
      </c>
      <c r="Q6" s="84" t="s">
        <v>36</v>
      </c>
      <c r="R6" s="295"/>
      <c r="S6" s="295"/>
      <c r="T6" s="295"/>
      <c r="U6" s="295"/>
      <c r="V6" s="85"/>
      <c r="W6" s="85"/>
      <c r="X6" s="85"/>
    </row>
    <row r="7" spans="1:24" s="1" customFormat="1" ht="16.149999999999999" customHeight="1" thickBot="1" x14ac:dyDescent="0.35">
      <c r="A7" s="73">
        <v>1</v>
      </c>
      <c r="B7" s="308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>
        <v>1</v>
      </c>
      <c r="M7" s="12"/>
      <c r="N7" s="71"/>
      <c r="O7" s="11"/>
      <c r="P7" s="11"/>
      <c r="Q7" s="12"/>
    </row>
    <row r="8" spans="1:24" s="1" customFormat="1" ht="16.149999999999999" customHeight="1" thickBot="1" x14ac:dyDescent="0.35">
      <c r="A8" s="73">
        <v>2</v>
      </c>
      <c r="B8" s="309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3">
        <v>3</v>
      </c>
      <c r="B9" s="30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3">
        <v>4</v>
      </c>
      <c r="B10" s="310"/>
      <c r="C10" s="72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7"/>
      <c r="O10" s="27"/>
      <c r="P10" s="27"/>
      <c r="Q10" s="28"/>
    </row>
    <row r="11" spans="1:24" s="1" customFormat="1" ht="16.149999999999999" customHeight="1" thickBot="1" x14ac:dyDescent="0.35">
      <c r="A11" s="73">
        <v>5</v>
      </c>
      <c r="B11" s="258" t="s">
        <v>102</v>
      </c>
      <c r="C11" s="68" t="s">
        <v>103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3">
        <v>6</v>
      </c>
      <c r="B12" s="259"/>
      <c r="C12" s="69" t="s">
        <v>104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3">
        <v>7</v>
      </c>
      <c r="B13" s="259"/>
      <c r="C13" s="69" t="s">
        <v>105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3">
        <v>8</v>
      </c>
      <c r="B14" s="260"/>
      <c r="C14" s="70" t="s">
        <v>106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3">
        <v>9</v>
      </c>
      <c r="B15" s="311" t="s">
        <v>107</v>
      </c>
      <c r="C15" s="73"/>
      <c r="D15" s="5"/>
      <c r="E15" s="6"/>
      <c r="F15" s="7"/>
      <c r="G15" s="8"/>
      <c r="H15" s="6"/>
      <c r="I15" s="7"/>
      <c r="J15" s="9" t="s">
        <v>109</v>
      </c>
      <c r="K15" s="10"/>
      <c r="L15" s="11">
        <v>1</v>
      </c>
      <c r="M15" s="12"/>
      <c r="N15" s="71"/>
      <c r="O15" s="11"/>
      <c r="P15" s="11"/>
      <c r="Q15" s="12"/>
    </row>
    <row r="16" spans="1:24" s="1" customFormat="1" ht="16.149999999999999" customHeight="1" thickBot="1" x14ac:dyDescent="0.35">
      <c r="A16" s="73">
        <v>10</v>
      </c>
      <c r="B16" s="312"/>
      <c r="C16" s="58"/>
      <c r="D16" s="13"/>
      <c r="E16" s="4"/>
      <c r="F16" s="14"/>
      <c r="G16" s="15"/>
      <c r="H16" s="4"/>
      <c r="I16" s="14"/>
      <c r="J16" s="47" t="s">
        <v>108</v>
      </c>
      <c r="K16" s="17"/>
      <c r="L16" s="18"/>
      <c r="M16" s="19">
        <v>1</v>
      </c>
      <c r="N16" s="20"/>
      <c r="O16" s="18">
        <v>1</v>
      </c>
      <c r="P16" s="18"/>
      <c r="Q16" s="19"/>
    </row>
    <row r="17" spans="1:17" s="1" customFormat="1" ht="16.149999999999999" customHeight="1" thickBot="1" x14ac:dyDescent="0.35">
      <c r="A17" s="73">
        <v>11</v>
      </c>
      <c r="B17" s="312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3">
        <v>12</v>
      </c>
      <c r="B18" s="313"/>
      <c r="C18" s="72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7"/>
      <c r="O18" s="27"/>
      <c r="P18" s="27"/>
      <c r="Q18" s="28"/>
    </row>
    <row r="19" spans="1:17" s="1" customFormat="1" ht="16.149999999999999" customHeight="1" thickBot="1" x14ac:dyDescent="0.35">
      <c r="A19" s="73">
        <v>13</v>
      </c>
      <c r="B19" s="258" t="s">
        <v>112</v>
      </c>
      <c r="C19" s="68">
        <v>3</v>
      </c>
      <c r="D19" s="48"/>
      <c r="E19" s="49"/>
      <c r="F19" s="50">
        <v>1</v>
      </c>
      <c r="G19" s="51"/>
      <c r="H19" s="49">
        <v>1</v>
      </c>
      <c r="I19" s="50"/>
      <c r="J19" s="187">
        <v>3</v>
      </c>
      <c r="K19" s="53"/>
      <c r="L19" s="54"/>
      <c r="M19" s="55">
        <v>1</v>
      </c>
      <c r="N19" s="56"/>
      <c r="O19" s="54">
        <v>1</v>
      </c>
      <c r="P19" s="54"/>
      <c r="Q19" s="55"/>
    </row>
    <row r="20" spans="1:17" s="1" customFormat="1" ht="16.149999999999999" customHeight="1" thickBot="1" x14ac:dyDescent="0.35">
      <c r="A20" s="73">
        <v>14</v>
      </c>
      <c r="B20" s="259"/>
      <c r="C20" s="69">
        <v>2</v>
      </c>
      <c r="D20" s="29"/>
      <c r="E20" s="30"/>
      <c r="F20" s="31">
        <v>1</v>
      </c>
      <c r="G20" s="32"/>
      <c r="H20" s="30">
        <v>1</v>
      </c>
      <c r="I20" s="31"/>
      <c r="J20" s="188">
        <v>2</v>
      </c>
      <c r="K20" s="34">
        <v>1</v>
      </c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3">
        <v>15</v>
      </c>
      <c r="B21" s="259"/>
      <c r="C21" s="69">
        <v>1</v>
      </c>
      <c r="D21" s="29"/>
      <c r="E21" s="30"/>
      <c r="F21" s="31">
        <v>1</v>
      </c>
      <c r="G21" s="32"/>
      <c r="H21" s="30">
        <v>1</v>
      </c>
      <c r="I21" s="31"/>
      <c r="J21" s="188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3">
        <v>16</v>
      </c>
      <c r="B22" s="260"/>
      <c r="C22" s="70" t="s">
        <v>110</v>
      </c>
      <c r="D22" s="38"/>
      <c r="E22" s="39"/>
      <c r="F22" s="40">
        <v>1</v>
      </c>
      <c r="G22" s="41"/>
      <c r="H22" s="39">
        <v>1</v>
      </c>
      <c r="I22" s="40"/>
      <c r="J22" s="189" t="s">
        <v>110</v>
      </c>
      <c r="K22" s="43">
        <v>1</v>
      </c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3">
        <v>17</v>
      </c>
      <c r="B23" s="308" t="s">
        <v>112</v>
      </c>
      <c r="C23" s="73" t="s">
        <v>111</v>
      </c>
      <c r="D23" s="5">
        <v>1</v>
      </c>
      <c r="E23" s="6"/>
      <c r="F23" s="7"/>
      <c r="G23" s="8"/>
      <c r="H23" s="6"/>
      <c r="I23" s="7"/>
      <c r="J23" s="86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3">
        <v>18</v>
      </c>
      <c r="B24" s="309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3">
        <v>19</v>
      </c>
      <c r="B25" s="309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3">
        <v>20</v>
      </c>
      <c r="B26" s="310"/>
      <c r="C26" s="72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7"/>
      <c r="O26" s="27"/>
      <c r="P26" s="27"/>
      <c r="Q26" s="28"/>
    </row>
    <row r="27" spans="1:17" s="1" customFormat="1" ht="24.75" thickBot="1" x14ac:dyDescent="0.35">
      <c r="A27" s="73">
        <v>21</v>
      </c>
      <c r="B27" s="239" t="s">
        <v>113</v>
      </c>
      <c r="C27" s="68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3">
        <v>22</v>
      </c>
      <c r="B28" s="240"/>
      <c r="C28" s="69" t="s">
        <v>116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3">
        <v>23</v>
      </c>
      <c r="B29" s="240"/>
      <c r="C29" s="69" t="s">
        <v>117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3">
        <v>24</v>
      </c>
      <c r="B30" s="257"/>
      <c r="C30" s="87" t="s">
        <v>118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3">
        <v>25</v>
      </c>
      <c r="B31" s="252" t="s">
        <v>119</v>
      </c>
      <c r="C31" s="88" t="s">
        <v>189</v>
      </c>
      <c r="D31" s="89"/>
      <c r="E31" s="90"/>
      <c r="F31" s="91">
        <v>1</v>
      </c>
      <c r="G31" s="89"/>
      <c r="H31" s="90">
        <v>1</v>
      </c>
      <c r="I31" s="91"/>
      <c r="J31" s="92" t="s">
        <v>120</v>
      </c>
      <c r="K31" s="93"/>
      <c r="L31" s="94"/>
      <c r="M31" s="95">
        <v>1</v>
      </c>
      <c r="N31" s="96"/>
      <c r="O31" s="94"/>
      <c r="P31" s="94">
        <v>1</v>
      </c>
      <c r="Q31" s="95"/>
    </row>
    <row r="32" spans="1:17" s="1" customFormat="1" ht="16.149999999999999" customHeight="1" thickBot="1" x14ac:dyDescent="0.35">
      <c r="A32" s="73">
        <v>26</v>
      </c>
      <c r="B32" s="253"/>
      <c r="C32" s="97" t="s">
        <v>188</v>
      </c>
      <c r="D32" s="98"/>
      <c r="E32" s="99"/>
      <c r="F32" s="100">
        <v>1</v>
      </c>
      <c r="G32" s="98"/>
      <c r="H32" s="99">
        <v>1</v>
      </c>
      <c r="I32" s="100"/>
      <c r="J32" s="101" t="s">
        <v>121</v>
      </c>
      <c r="K32" s="102"/>
      <c r="L32" s="103">
        <v>1</v>
      </c>
      <c r="M32" s="104"/>
      <c r="N32" s="105"/>
      <c r="O32" s="103"/>
      <c r="P32" s="103"/>
      <c r="Q32" s="104"/>
    </row>
    <row r="33" spans="1:17" s="1" customFormat="1" ht="16.149999999999999" customHeight="1" thickBot="1" x14ac:dyDescent="0.35">
      <c r="A33" s="73">
        <v>27</v>
      </c>
      <c r="B33" s="253"/>
      <c r="C33" s="97"/>
      <c r="D33" s="98"/>
      <c r="E33" s="99"/>
      <c r="F33" s="100"/>
      <c r="G33" s="98"/>
      <c r="H33" s="99"/>
      <c r="I33" s="100"/>
      <c r="J33" s="101" t="s">
        <v>122</v>
      </c>
      <c r="K33" s="102"/>
      <c r="L33" s="103">
        <v>1</v>
      </c>
      <c r="M33" s="104"/>
      <c r="N33" s="105"/>
      <c r="O33" s="103"/>
      <c r="P33" s="103"/>
      <c r="Q33" s="104"/>
    </row>
    <row r="34" spans="1:17" s="1" customFormat="1" ht="16.149999999999999" customHeight="1" thickBot="1" x14ac:dyDescent="0.35">
      <c r="A34" s="73">
        <v>28</v>
      </c>
      <c r="B34" s="254"/>
      <c r="C34" s="106"/>
      <c r="D34" s="107"/>
      <c r="E34" s="108"/>
      <c r="F34" s="109"/>
      <c r="G34" s="107"/>
      <c r="H34" s="108"/>
      <c r="I34" s="109"/>
      <c r="J34" s="110" t="s">
        <v>108</v>
      </c>
      <c r="K34" s="111"/>
      <c r="L34" s="112"/>
      <c r="M34" s="113">
        <v>1</v>
      </c>
      <c r="N34" s="114"/>
      <c r="O34" s="112"/>
      <c r="P34" s="112">
        <v>1</v>
      </c>
      <c r="Q34" s="113"/>
    </row>
    <row r="35" spans="1:17" s="1" customFormat="1" ht="16.149999999999999" customHeight="1" thickBot="1" x14ac:dyDescent="0.35">
      <c r="A35" s="73">
        <v>29</v>
      </c>
      <c r="B35" s="239" t="s">
        <v>123</v>
      </c>
      <c r="C35" s="124" t="s">
        <v>124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3">
        <v>30</v>
      </c>
      <c r="B36" s="240"/>
      <c r="C36" s="69" t="s">
        <v>125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3">
        <v>31</v>
      </c>
      <c r="B37" s="240"/>
      <c r="C37" s="69" t="s">
        <v>114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3">
        <v>32</v>
      </c>
      <c r="B38" s="257"/>
      <c r="C38" s="70" t="s">
        <v>127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3">
        <v>33</v>
      </c>
      <c r="B39" s="308" t="s">
        <v>142</v>
      </c>
      <c r="C39" s="73" t="s">
        <v>126</v>
      </c>
      <c r="D39" s="5"/>
      <c r="E39" s="6">
        <v>1</v>
      </c>
      <c r="F39" s="7"/>
      <c r="G39" s="8"/>
      <c r="H39" s="6"/>
      <c r="I39" s="7"/>
      <c r="J39" s="86"/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3">
        <v>34</v>
      </c>
      <c r="B40" s="309"/>
      <c r="C40" s="58" t="s">
        <v>128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3">
        <v>35</v>
      </c>
      <c r="B41" s="309"/>
      <c r="C41" s="58" t="s">
        <v>129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3">
        <v>36</v>
      </c>
      <c r="B42" s="310"/>
      <c r="C42" s="72" t="s">
        <v>131</v>
      </c>
      <c r="D42" s="21"/>
      <c r="E42" s="22"/>
      <c r="F42" s="23">
        <v>1</v>
      </c>
      <c r="G42" s="24">
        <v>1</v>
      </c>
      <c r="H42" s="22"/>
      <c r="I42" s="23"/>
      <c r="J42" s="25"/>
      <c r="K42" s="26"/>
      <c r="L42" s="27"/>
      <c r="M42" s="28"/>
      <c r="N42" s="67"/>
      <c r="O42" s="27"/>
      <c r="P42" s="27"/>
      <c r="Q42" s="28"/>
    </row>
    <row r="43" spans="1:17" s="1" customFormat="1" ht="16.149999999999999" customHeight="1" thickBot="1" x14ac:dyDescent="0.35">
      <c r="A43" s="73">
        <v>37</v>
      </c>
      <c r="B43" s="239" t="s">
        <v>130</v>
      </c>
      <c r="C43" s="68" t="s">
        <v>132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3">
        <v>38</v>
      </c>
      <c r="B44" s="240"/>
      <c r="C44" s="69" t="s">
        <v>133</v>
      </c>
      <c r="D44" s="29"/>
      <c r="E44" s="30"/>
      <c r="F44" s="31">
        <v>1</v>
      </c>
      <c r="G44" s="32">
        <v>1</v>
      </c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3">
        <v>39</v>
      </c>
      <c r="B45" s="240"/>
      <c r="C45" s="69" t="s">
        <v>134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3">
        <v>40</v>
      </c>
      <c r="B46" s="240"/>
      <c r="C46" s="87" t="s">
        <v>135</v>
      </c>
      <c r="D46" s="115">
        <v>1</v>
      </c>
      <c r="E46" s="116"/>
      <c r="F46" s="117"/>
      <c r="G46" s="118"/>
      <c r="H46" s="116"/>
      <c r="I46" s="117"/>
      <c r="J46" s="119"/>
      <c r="K46" s="120"/>
      <c r="L46" s="121"/>
      <c r="M46" s="122"/>
      <c r="N46" s="123"/>
      <c r="O46" s="121"/>
      <c r="P46" s="121"/>
      <c r="Q46" s="122"/>
    </row>
    <row r="47" spans="1:17" s="1" customFormat="1" ht="16.149999999999999" customHeight="1" thickBot="1" x14ac:dyDescent="0.35">
      <c r="A47" s="73">
        <v>41</v>
      </c>
      <c r="B47" s="308" t="s">
        <v>142</v>
      </c>
      <c r="C47" s="88" t="s">
        <v>136</v>
      </c>
      <c r="D47" s="89">
        <v>1</v>
      </c>
      <c r="E47" s="90"/>
      <c r="F47" s="91"/>
      <c r="G47" s="89"/>
      <c r="H47" s="90"/>
      <c r="I47" s="91"/>
      <c r="J47" s="92"/>
      <c r="K47" s="93"/>
      <c r="L47" s="94"/>
      <c r="M47" s="95"/>
      <c r="N47" s="96"/>
      <c r="O47" s="94"/>
      <c r="P47" s="94"/>
      <c r="Q47" s="95"/>
    </row>
    <row r="48" spans="1:17" s="1" customFormat="1" ht="16.149999999999999" customHeight="1" thickBot="1" x14ac:dyDescent="0.35">
      <c r="A48" s="73">
        <v>42</v>
      </c>
      <c r="B48" s="309"/>
      <c r="C48" s="97" t="s">
        <v>137</v>
      </c>
      <c r="D48" s="98">
        <v>1</v>
      </c>
      <c r="E48" s="99"/>
      <c r="F48" s="100"/>
      <c r="G48" s="98"/>
      <c r="H48" s="99"/>
      <c r="I48" s="100"/>
      <c r="J48" s="101"/>
      <c r="K48" s="102"/>
      <c r="L48" s="103"/>
      <c r="M48" s="104"/>
      <c r="N48" s="105"/>
      <c r="O48" s="103"/>
      <c r="P48" s="103"/>
      <c r="Q48" s="104"/>
    </row>
    <row r="49" spans="1:17" s="1" customFormat="1" ht="16.149999999999999" customHeight="1" thickBot="1" x14ac:dyDescent="0.35">
      <c r="A49" s="73">
        <v>43</v>
      </c>
      <c r="B49" s="309"/>
      <c r="C49" s="97" t="s">
        <v>140</v>
      </c>
      <c r="D49" s="98">
        <v>1</v>
      </c>
      <c r="E49" s="99"/>
      <c r="F49" s="100"/>
      <c r="G49" s="98"/>
      <c r="H49" s="99"/>
      <c r="I49" s="100"/>
      <c r="J49" s="101"/>
      <c r="K49" s="102"/>
      <c r="L49" s="103"/>
      <c r="M49" s="104"/>
      <c r="N49" s="105"/>
      <c r="O49" s="103"/>
      <c r="P49" s="103"/>
      <c r="Q49" s="104"/>
    </row>
    <row r="50" spans="1:17" s="1" customFormat="1" ht="16.149999999999999" customHeight="1" thickBot="1" x14ac:dyDescent="0.35">
      <c r="A50" s="73">
        <v>44</v>
      </c>
      <c r="B50" s="310"/>
      <c r="C50" s="106" t="s">
        <v>141</v>
      </c>
      <c r="D50" s="107">
        <v>1</v>
      </c>
      <c r="E50" s="108"/>
      <c r="F50" s="109"/>
      <c r="G50" s="107"/>
      <c r="H50" s="108"/>
      <c r="I50" s="109"/>
      <c r="J50" s="110"/>
      <c r="K50" s="111"/>
      <c r="L50" s="112"/>
      <c r="M50" s="113"/>
      <c r="N50" s="114"/>
      <c r="O50" s="112"/>
      <c r="P50" s="112"/>
      <c r="Q50" s="113"/>
    </row>
    <row r="51" spans="1:17" s="1" customFormat="1" ht="16.149999999999999" customHeight="1" thickBot="1" x14ac:dyDescent="0.35">
      <c r="A51" s="73">
        <v>45</v>
      </c>
      <c r="B51" s="239" t="s">
        <v>123</v>
      </c>
      <c r="C51" s="124" t="s">
        <v>144</v>
      </c>
      <c r="D51" s="125"/>
      <c r="E51" s="126"/>
      <c r="F51" s="127">
        <v>1</v>
      </c>
      <c r="G51" s="128"/>
      <c r="H51" s="126">
        <v>1</v>
      </c>
      <c r="I51" s="127"/>
      <c r="J51" s="129"/>
      <c r="K51" s="130"/>
      <c r="L51" s="131"/>
      <c r="M51" s="132"/>
      <c r="N51" s="133"/>
      <c r="O51" s="131"/>
      <c r="P51" s="131"/>
      <c r="Q51" s="132"/>
    </row>
    <row r="52" spans="1:17" s="1" customFormat="1" ht="16.149999999999999" customHeight="1" thickBot="1" x14ac:dyDescent="0.35">
      <c r="A52" s="73">
        <v>46</v>
      </c>
      <c r="B52" s="240"/>
      <c r="C52" s="69" t="s">
        <v>143</v>
      </c>
      <c r="D52" s="29"/>
      <c r="E52" s="30"/>
      <c r="F52" s="31">
        <v>1</v>
      </c>
      <c r="G52" s="32"/>
      <c r="H52" s="30"/>
      <c r="I52" s="31">
        <v>1</v>
      </c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3">
        <v>47</v>
      </c>
      <c r="B53" s="240"/>
      <c r="C53" s="69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3">
        <v>48</v>
      </c>
      <c r="B54" s="240"/>
      <c r="C54" s="70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3">
        <v>49</v>
      </c>
      <c r="B55" s="252" t="s">
        <v>145</v>
      </c>
      <c r="C55" s="88" t="s">
        <v>146</v>
      </c>
      <c r="D55" s="89"/>
      <c r="E55" s="90"/>
      <c r="F55" s="91">
        <v>1</v>
      </c>
      <c r="G55" s="89">
        <v>1</v>
      </c>
      <c r="H55" s="90"/>
      <c r="I55" s="91"/>
      <c r="J55" s="92" t="s">
        <v>148</v>
      </c>
      <c r="K55" s="93"/>
      <c r="L55" s="11"/>
      <c r="M55" s="12">
        <v>1</v>
      </c>
      <c r="N55" s="71"/>
      <c r="O55" s="11">
        <v>1</v>
      </c>
      <c r="P55" s="11"/>
      <c r="Q55" s="12"/>
    </row>
    <row r="56" spans="1:17" s="1" customFormat="1" ht="16.149999999999999" customHeight="1" thickBot="1" x14ac:dyDescent="0.35">
      <c r="A56" s="73">
        <v>50</v>
      </c>
      <c r="B56" s="253"/>
      <c r="C56" s="97" t="s">
        <v>147</v>
      </c>
      <c r="D56" s="98"/>
      <c r="E56" s="99"/>
      <c r="F56" s="100">
        <v>1</v>
      </c>
      <c r="G56" s="98">
        <v>1</v>
      </c>
      <c r="H56" s="99"/>
      <c r="I56" s="100"/>
      <c r="J56" s="101" t="s">
        <v>149</v>
      </c>
      <c r="K56" s="102"/>
      <c r="L56" s="18"/>
      <c r="M56" s="19">
        <v>1</v>
      </c>
      <c r="N56" s="20"/>
      <c r="O56" s="18">
        <v>1</v>
      </c>
      <c r="P56" s="18"/>
      <c r="Q56" s="19"/>
    </row>
    <row r="57" spans="1:17" s="1" customFormat="1" ht="16.149999999999999" customHeight="1" thickBot="1" x14ac:dyDescent="0.35">
      <c r="A57" s="73">
        <v>51</v>
      </c>
      <c r="B57" s="253"/>
      <c r="C57" s="97"/>
      <c r="D57" s="98"/>
      <c r="E57" s="99"/>
      <c r="F57" s="100"/>
      <c r="G57" s="98"/>
      <c r="H57" s="99"/>
      <c r="I57" s="100"/>
      <c r="J57" s="101"/>
      <c r="K57" s="102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3">
        <v>52</v>
      </c>
      <c r="B58" s="254"/>
      <c r="C58" s="106"/>
      <c r="D58" s="107"/>
      <c r="E58" s="108"/>
      <c r="F58" s="109"/>
      <c r="G58" s="107"/>
      <c r="H58" s="108"/>
      <c r="I58" s="109"/>
      <c r="J58" s="110"/>
      <c r="K58" s="111"/>
      <c r="L58" s="27"/>
      <c r="M58" s="28"/>
      <c r="N58" s="67"/>
      <c r="O58" s="27"/>
      <c r="P58" s="27"/>
      <c r="Q58" s="28"/>
    </row>
    <row r="59" spans="1:17" s="1" customFormat="1" ht="16.149999999999999" customHeight="1" thickBot="1" x14ac:dyDescent="0.35">
      <c r="A59" s="73">
        <v>53</v>
      </c>
      <c r="B59" s="258" t="s">
        <v>150</v>
      </c>
      <c r="C59" s="124" t="s">
        <v>155</v>
      </c>
      <c r="D59" s="125"/>
      <c r="E59" s="126"/>
      <c r="F59" s="127">
        <v>1</v>
      </c>
      <c r="G59" s="128"/>
      <c r="H59" s="126">
        <v>1</v>
      </c>
      <c r="I59" s="127"/>
      <c r="J59" s="129" t="s">
        <v>151</v>
      </c>
      <c r="K59" s="130"/>
      <c r="L59" s="54"/>
      <c r="M59" s="55">
        <v>1</v>
      </c>
      <c r="N59" s="56"/>
      <c r="O59" s="54"/>
      <c r="P59" s="54">
        <v>1</v>
      </c>
      <c r="Q59" s="55"/>
    </row>
    <row r="60" spans="1:17" s="1" customFormat="1" ht="16.149999999999999" customHeight="1" thickBot="1" x14ac:dyDescent="0.35">
      <c r="A60" s="73">
        <v>54</v>
      </c>
      <c r="B60" s="259"/>
      <c r="C60" s="69" t="s">
        <v>156</v>
      </c>
      <c r="D60" s="29"/>
      <c r="E60" s="30"/>
      <c r="F60" s="31">
        <v>1</v>
      </c>
      <c r="G60" s="32"/>
      <c r="H60" s="30">
        <v>1</v>
      </c>
      <c r="I60" s="31"/>
      <c r="J60" s="33" t="s">
        <v>152</v>
      </c>
      <c r="K60" s="34"/>
      <c r="L60" s="35">
        <v>1</v>
      </c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3">
        <v>55</v>
      </c>
      <c r="B61" s="259"/>
      <c r="C61" s="69"/>
      <c r="D61" s="29"/>
      <c r="E61" s="30"/>
      <c r="F61" s="31"/>
      <c r="G61" s="32"/>
      <c r="H61" s="30"/>
      <c r="I61" s="31"/>
      <c r="J61" s="33" t="s">
        <v>153</v>
      </c>
      <c r="K61" s="34"/>
      <c r="L61" s="35">
        <v>1</v>
      </c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3">
        <v>56</v>
      </c>
      <c r="B62" s="260"/>
      <c r="C62" s="70"/>
      <c r="D62" s="38"/>
      <c r="E62" s="39"/>
      <c r="F62" s="40"/>
      <c r="G62" s="41"/>
      <c r="H62" s="39"/>
      <c r="I62" s="40"/>
      <c r="J62" s="42" t="s">
        <v>154</v>
      </c>
      <c r="K62" s="43"/>
      <c r="L62" s="44"/>
      <c r="M62" s="45">
        <v>1</v>
      </c>
      <c r="N62" s="46"/>
      <c r="O62" s="44"/>
      <c r="P62" s="44">
        <v>1</v>
      </c>
      <c r="Q62" s="45"/>
    </row>
    <row r="63" spans="1:17" s="1" customFormat="1" ht="16.149999999999999" customHeight="1" thickBot="1" x14ac:dyDescent="0.35">
      <c r="A63" s="73">
        <v>57</v>
      </c>
      <c r="B63" s="252" t="s">
        <v>173</v>
      </c>
      <c r="C63" s="88" t="s">
        <v>157</v>
      </c>
      <c r="D63" s="134"/>
      <c r="E63" s="90"/>
      <c r="F63" s="91">
        <v>1</v>
      </c>
      <c r="G63" s="89">
        <v>1</v>
      </c>
      <c r="H63" s="90"/>
      <c r="I63" s="91"/>
      <c r="J63" s="92"/>
      <c r="K63" s="93"/>
      <c r="L63" s="94"/>
      <c r="M63" s="95"/>
      <c r="N63" s="96"/>
      <c r="O63" s="94"/>
      <c r="P63" s="94"/>
      <c r="Q63" s="95"/>
    </row>
    <row r="64" spans="1:17" s="1" customFormat="1" ht="16.149999999999999" customHeight="1" thickBot="1" x14ac:dyDescent="0.35">
      <c r="A64" s="73">
        <v>58</v>
      </c>
      <c r="B64" s="253"/>
      <c r="C64" s="97" t="s">
        <v>158</v>
      </c>
      <c r="D64" s="135"/>
      <c r="E64" s="99"/>
      <c r="F64" s="100">
        <v>1</v>
      </c>
      <c r="G64" s="98">
        <v>1</v>
      </c>
      <c r="H64" s="99"/>
      <c r="I64" s="100"/>
      <c r="J64" s="101"/>
      <c r="K64" s="102"/>
      <c r="L64" s="103"/>
      <c r="M64" s="104"/>
      <c r="N64" s="105"/>
      <c r="O64" s="103"/>
      <c r="P64" s="103"/>
      <c r="Q64" s="104"/>
    </row>
    <row r="65" spans="1:18" s="1" customFormat="1" ht="16.149999999999999" customHeight="1" thickBot="1" x14ac:dyDescent="0.35">
      <c r="A65" s="73">
        <v>59</v>
      </c>
      <c r="B65" s="253"/>
      <c r="C65" s="97" t="s">
        <v>159</v>
      </c>
      <c r="D65" s="135"/>
      <c r="E65" s="99"/>
      <c r="F65" s="100">
        <v>1</v>
      </c>
      <c r="G65" s="98">
        <v>1</v>
      </c>
      <c r="H65" s="99"/>
      <c r="I65" s="100"/>
      <c r="J65" s="101"/>
      <c r="K65" s="102"/>
      <c r="L65" s="103"/>
      <c r="M65" s="104"/>
      <c r="N65" s="105"/>
      <c r="O65" s="103"/>
      <c r="P65" s="103"/>
      <c r="Q65" s="104"/>
    </row>
    <row r="66" spans="1:18" s="1" customFormat="1" ht="16.149999999999999" customHeight="1" thickBot="1" x14ac:dyDescent="0.35">
      <c r="A66" s="73">
        <v>60</v>
      </c>
      <c r="B66" s="254"/>
      <c r="C66" s="106" t="s">
        <v>160</v>
      </c>
      <c r="D66" s="136"/>
      <c r="E66" s="108"/>
      <c r="F66" s="109">
        <v>1</v>
      </c>
      <c r="G66" s="107">
        <v>1</v>
      </c>
      <c r="H66" s="108"/>
      <c r="I66" s="109"/>
      <c r="J66" s="110"/>
      <c r="K66" s="111"/>
      <c r="L66" s="112"/>
      <c r="M66" s="113"/>
      <c r="N66" s="114"/>
      <c r="O66" s="112"/>
      <c r="P66" s="112"/>
      <c r="Q66" s="113"/>
    </row>
    <row r="67" spans="1:18" s="1" customFormat="1" ht="16.149999999999999" customHeight="1" thickBot="1" x14ac:dyDescent="0.35">
      <c r="A67" s="73">
        <v>61</v>
      </c>
      <c r="B67" s="258" t="s">
        <v>174</v>
      </c>
      <c r="C67" s="68" t="s">
        <v>161</v>
      </c>
      <c r="D67" s="48"/>
      <c r="E67" s="49"/>
      <c r="F67" s="50">
        <v>1</v>
      </c>
      <c r="G67" s="51">
        <v>1</v>
      </c>
      <c r="H67" s="49"/>
      <c r="I67" s="50"/>
      <c r="J67" s="68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3">
        <v>62</v>
      </c>
      <c r="B68" s="259"/>
      <c r="C68" s="69" t="s">
        <v>162</v>
      </c>
      <c r="D68" s="29"/>
      <c r="E68" s="30"/>
      <c r="F68" s="31">
        <v>1</v>
      </c>
      <c r="G68" s="32">
        <v>1</v>
      </c>
      <c r="H68" s="30"/>
      <c r="I68" s="31"/>
      <c r="J68" s="69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3">
        <v>63</v>
      </c>
      <c r="B69" s="259"/>
      <c r="C69" s="69" t="s">
        <v>163</v>
      </c>
      <c r="D69" s="29"/>
      <c r="E69" s="30"/>
      <c r="F69" s="31">
        <v>1</v>
      </c>
      <c r="G69" s="32">
        <v>1</v>
      </c>
      <c r="H69" s="30"/>
      <c r="I69" s="31"/>
      <c r="J69" s="69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3">
        <v>64</v>
      </c>
      <c r="B70" s="260"/>
      <c r="C70" s="70" t="s">
        <v>164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3">
        <v>65</v>
      </c>
      <c r="B71" s="261" t="s">
        <v>174</v>
      </c>
      <c r="C71" s="88" t="s">
        <v>165</v>
      </c>
      <c r="D71" s="134">
        <v>1</v>
      </c>
      <c r="E71" s="90"/>
      <c r="F71" s="91"/>
      <c r="G71" s="89"/>
      <c r="H71" s="90"/>
      <c r="I71" s="91"/>
      <c r="J71" s="92"/>
      <c r="K71" s="93"/>
      <c r="L71" s="94"/>
      <c r="M71" s="95"/>
      <c r="N71" s="96"/>
      <c r="O71" s="94"/>
      <c r="P71" s="94"/>
      <c r="Q71" s="95"/>
      <c r="R71" s="137"/>
    </row>
    <row r="72" spans="1:18" s="1" customFormat="1" ht="16.149999999999999" customHeight="1" thickBot="1" x14ac:dyDescent="0.35">
      <c r="A72" s="73">
        <v>66</v>
      </c>
      <c r="B72" s="262"/>
      <c r="C72" s="97" t="s">
        <v>166</v>
      </c>
      <c r="D72" s="135">
        <v>1</v>
      </c>
      <c r="E72" s="99"/>
      <c r="F72" s="100"/>
      <c r="G72" s="98"/>
      <c r="H72" s="99"/>
      <c r="I72" s="100"/>
      <c r="J72" s="101"/>
      <c r="K72" s="102"/>
      <c r="L72" s="103"/>
      <c r="M72" s="104"/>
      <c r="N72" s="105"/>
      <c r="O72" s="103"/>
      <c r="P72" s="103"/>
      <c r="Q72" s="104"/>
      <c r="R72" s="137"/>
    </row>
    <row r="73" spans="1:18" s="1" customFormat="1" ht="16.149999999999999" customHeight="1" thickBot="1" x14ac:dyDescent="0.35">
      <c r="A73" s="73">
        <v>67</v>
      </c>
      <c r="B73" s="262"/>
      <c r="C73" s="97" t="s">
        <v>167</v>
      </c>
      <c r="D73" s="135">
        <v>1</v>
      </c>
      <c r="E73" s="99"/>
      <c r="F73" s="100"/>
      <c r="G73" s="98"/>
      <c r="H73" s="99"/>
      <c r="I73" s="100"/>
      <c r="J73" s="101"/>
      <c r="K73" s="102"/>
      <c r="L73" s="103"/>
      <c r="M73" s="104"/>
      <c r="N73" s="105"/>
      <c r="O73" s="103"/>
      <c r="P73" s="103"/>
      <c r="Q73" s="104"/>
      <c r="R73" s="137"/>
    </row>
    <row r="74" spans="1:18" s="1" customFormat="1" ht="16.149999999999999" customHeight="1" thickBot="1" x14ac:dyDescent="0.35">
      <c r="A74" s="73">
        <v>68</v>
      </c>
      <c r="B74" s="263"/>
      <c r="C74" s="106" t="s">
        <v>168</v>
      </c>
      <c r="D74" s="136"/>
      <c r="E74" s="108">
        <v>1</v>
      </c>
      <c r="F74" s="109"/>
      <c r="G74" s="107"/>
      <c r="H74" s="108"/>
      <c r="I74" s="109"/>
      <c r="J74" s="110"/>
      <c r="K74" s="111"/>
      <c r="L74" s="112"/>
      <c r="M74" s="113"/>
      <c r="N74" s="114"/>
      <c r="O74" s="112"/>
      <c r="P74" s="112"/>
      <c r="Q74" s="113"/>
      <c r="R74" s="137"/>
    </row>
    <row r="75" spans="1:18" s="1" customFormat="1" ht="16.149999999999999" customHeight="1" thickBot="1" x14ac:dyDescent="0.35">
      <c r="A75" s="73">
        <v>69</v>
      </c>
      <c r="B75" s="239" t="s">
        <v>175</v>
      </c>
      <c r="C75" s="68" t="s">
        <v>169</v>
      </c>
      <c r="D75" s="48"/>
      <c r="E75" s="49"/>
      <c r="F75" s="50">
        <v>1</v>
      </c>
      <c r="G75" s="51">
        <v>1</v>
      </c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3">
        <v>70</v>
      </c>
      <c r="B76" s="240"/>
      <c r="C76" s="69" t="s">
        <v>170</v>
      </c>
      <c r="D76" s="29">
        <v>1</v>
      </c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3">
        <v>71</v>
      </c>
      <c r="B77" s="240"/>
      <c r="C77" s="69" t="s">
        <v>171</v>
      </c>
      <c r="D77" s="29"/>
      <c r="E77" s="30">
        <v>1</v>
      </c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3">
        <v>72</v>
      </c>
      <c r="B78" s="257"/>
      <c r="C78" s="70" t="s">
        <v>172</v>
      </c>
      <c r="D78" s="38"/>
      <c r="E78" s="39"/>
      <c r="F78" s="40">
        <v>1</v>
      </c>
      <c r="G78" s="41">
        <v>1</v>
      </c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3">
        <v>73</v>
      </c>
      <c r="B79" s="261" t="s">
        <v>174</v>
      </c>
      <c r="C79" s="88" t="s">
        <v>176</v>
      </c>
      <c r="D79" s="134">
        <v>1</v>
      </c>
      <c r="E79" s="90"/>
      <c r="F79" s="91"/>
      <c r="G79" s="89"/>
      <c r="H79" s="90"/>
      <c r="I79" s="91"/>
      <c r="J79" s="92"/>
      <c r="K79" s="93"/>
      <c r="L79" s="94"/>
      <c r="M79" s="95"/>
      <c r="N79" s="96"/>
      <c r="O79" s="94"/>
      <c r="P79" s="94"/>
      <c r="Q79" s="95"/>
      <c r="R79" s="137"/>
    </row>
    <row r="80" spans="1:18" s="1" customFormat="1" ht="16.149999999999999" customHeight="1" thickBot="1" x14ac:dyDescent="0.35">
      <c r="A80" s="73">
        <v>74</v>
      </c>
      <c r="B80" s="262"/>
      <c r="C80" s="97" t="s">
        <v>178</v>
      </c>
      <c r="D80" s="135"/>
      <c r="E80" s="99">
        <v>1</v>
      </c>
      <c r="F80" s="100"/>
      <c r="G80" s="98"/>
      <c r="H80" s="99"/>
      <c r="I80" s="100"/>
      <c r="J80" s="101"/>
      <c r="K80" s="102"/>
      <c r="L80" s="103"/>
      <c r="M80" s="104"/>
      <c r="N80" s="105"/>
      <c r="O80" s="103"/>
      <c r="P80" s="103"/>
      <c r="Q80" s="104"/>
      <c r="R80" s="137"/>
    </row>
    <row r="81" spans="1:18" s="1" customFormat="1" ht="16.149999999999999" customHeight="1" thickBot="1" x14ac:dyDescent="0.35">
      <c r="A81" s="73">
        <v>75</v>
      </c>
      <c r="B81" s="262"/>
      <c r="C81" s="97" t="s">
        <v>177</v>
      </c>
      <c r="D81" s="135"/>
      <c r="E81" s="99">
        <v>1</v>
      </c>
      <c r="F81" s="100"/>
      <c r="G81" s="98"/>
      <c r="H81" s="99"/>
      <c r="I81" s="100"/>
      <c r="J81" s="101"/>
      <c r="K81" s="102"/>
      <c r="L81" s="103"/>
      <c r="M81" s="104"/>
      <c r="N81" s="105"/>
      <c r="O81" s="103"/>
      <c r="P81" s="103"/>
      <c r="Q81" s="104"/>
      <c r="R81" s="137"/>
    </row>
    <row r="82" spans="1:18" s="1" customFormat="1" ht="16.149999999999999" customHeight="1" thickBot="1" x14ac:dyDescent="0.35">
      <c r="A82" s="73">
        <v>76</v>
      </c>
      <c r="B82" s="263"/>
      <c r="C82" s="106"/>
      <c r="D82" s="136"/>
      <c r="E82" s="108"/>
      <c r="F82" s="109"/>
      <c r="G82" s="107"/>
      <c r="H82" s="108"/>
      <c r="I82" s="109"/>
      <c r="J82" s="110"/>
      <c r="K82" s="111"/>
      <c r="L82" s="112"/>
      <c r="M82" s="113"/>
      <c r="N82" s="114"/>
      <c r="O82" s="112"/>
      <c r="P82" s="112"/>
      <c r="Q82" s="113"/>
      <c r="R82" s="137"/>
    </row>
    <row r="83" spans="1:18" s="1" customFormat="1" ht="16.149999999999999" customHeight="1" thickBot="1" x14ac:dyDescent="0.35">
      <c r="A83" s="73">
        <v>77</v>
      </c>
      <c r="B83" s="239" t="s">
        <v>179</v>
      </c>
      <c r="C83" s="68" t="s">
        <v>146</v>
      </c>
      <c r="D83" s="48"/>
      <c r="E83" s="49"/>
      <c r="F83" s="50">
        <v>1</v>
      </c>
      <c r="G83" s="51">
        <v>1</v>
      </c>
      <c r="H83" s="49"/>
      <c r="I83" s="50"/>
      <c r="J83" s="52" t="s">
        <v>181</v>
      </c>
      <c r="K83" s="53"/>
      <c r="L83" s="54"/>
      <c r="M83" s="55">
        <v>1</v>
      </c>
      <c r="N83" s="56"/>
      <c r="O83" s="54">
        <v>1</v>
      </c>
      <c r="P83" s="54"/>
      <c r="Q83" s="55"/>
    </row>
    <row r="84" spans="1:18" s="1" customFormat="1" ht="16.149999999999999" customHeight="1" thickBot="1" x14ac:dyDescent="0.35">
      <c r="A84" s="73">
        <v>78</v>
      </c>
      <c r="B84" s="240"/>
      <c r="C84" s="69" t="s">
        <v>180</v>
      </c>
      <c r="D84" s="29"/>
      <c r="E84" s="30"/>
      <c r="F84" s="31">
        <v>1</v>
      </c>
      <c r="G84" s="32">
        <v>1</v>
      </c>
      <c r="H84" s="30"/>
      <c r="I84" s="31"/>
      <c r="J84" s="57" t="s">
        <v>180</v>
      </c>
      <c r="K84" s="34"/>
      <c r="L84" s="35"/>
      <c r="M84" s="36">
        <v>1</v>
      </c>
      <c r="N84" s="37"/>
      <c r="O84" s="35">
        <v>1</v>
      </c>
      <c r="P84" s="35"/>
      <c r="Q84" s="36"/>
    </row>
    <row r="85" spans="1:18" s="1" customFormat="1" ht="16.149999999999999" customHeight="1" thickBot="1" x14ac:dyDescent="0.35">
      <c r="A85" s="73">
        <v>79</v>
      </c>
      <c r="B85" s="240"/>
      <c r="C85" s="69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3">
        <v>80</v>
      </c>
      <c r="B86" s="257"/>
      <c r="C86" s="70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3">
        <v>81</v>
      </c>
      <c r="B87" s="261" t="s">
        <v>182</v>
      </c>
      <c r="C87" s="88" t="s">
        <v>187</v>
      </c>
      <c r="D87" s="134"/>
      <c r="E87" s="90"/>
      <c r="F87" s="91">
        <v>1</v>
      </c>
      <c r="G87" s="89"/>
      <c r="H87" s="90">
        <v>1</v>
      </c>
      <c r="I87" s="91"/>
      <c r="J87" s="92" t="s">
        <v>183</v>
      </c>
      <c r="K87" s="93"/>
      <c r="L87" s="94"/>
      <c r="M87" s="95">
        <v>1</v>
      </c>
      <c r="N87" s="96"/>
      <c r="O87" s="94"/>
      <c r="P87" s="94">
        <v>1</v>
      </c>
      <c r="Q87" s="95"/>
      <c r="R87" s="137"/>
    </row>
    <row r="88" spans="1:18" s="1" customFormat="1" ht="16.149999999999999" customHeight="1" thickBot="1" x14ac:dyDescent="0.35">
      <c r="A88" s="73">
        <v>82</v>
      </c>
      <c r="B88" s="262"/>
      <c r="C88" s="97" t="s">
        <v>188</v>
      </c>
      <c r="D88" s="135"/>
      <c r="E88" s="99"/>
      <c r="F88" s="100">
        <v>1</v>
      </c>
      <c r="G88" s="98"/>
      <c r="H88" s="99">
        <v>1</v>
      </c>
      <c r="I88" s="100"/>
      <c r="J88" s="101" t="s">
        <v>184</v>
      </c>
      <c r="K88" s="102"/>
      <c r="L88" s="103">
        <v>1</v>
      </c>
      <c r="M88" s="104"/>
      <c r="N88" s="105"/>
      <c r="O88" s="103"/>
      <c r="P88" s="103"/>
      <c r="Q88" s="104"/>
      <c r="R88" s="137"/>
    </row>
    <row r="89" spans="1:18" s="1" customFormat="1" ht="16.149999999999999" customHeight="1" thickBot="1" x14ac:dyDescent="0.35">
      <c r="A89" s="73">
        <v>83</v>
      </c>
      <c r="B89" s="262"/>
      <c r="C89" s="97"/>
      <c r="D89" s="135"/>
      <c r="E89" s="99"/>
      <c r="F89" s="100"/>
      <c r="G89" s="98"/>
      <c r="H89" s="99"/>
      <c r="I89" s="100"/>
      <c r="J89" s="101" t="s">
        <v>185</v>
      </c>
      <c r="K89" s="102"/>
      <c r="L89" s="103">
        <v>1</v>
      </c>
      <c r="M89" s="104"/>
      <c r="N89" s="105"/>
      <c r="O89" s="103"/>
      <c r="P89" s="103"/>
      <c r="Q89" s="104"/>
      <c r="R89" s="137"/>
    </row>
    <row r="90" spans="1:18" s="1" customFormat="1" ht="16.149999999999999" customHeight="1" thickBot="1" x14ac:dyDescent="0.35">
      <c r="A90" s="73">
        <v>84</v>
      </c>
      <c r="B90" s="263"/>
      <c r="C90" s="106"/>
      <c r="D90" s="136"/>
      <c r="E90" s="108"/>
      <c r="F90" s="109"/>
      <c r="G90" s="107"/>
      <c r="H90" s="108"/>
      <c r="I90" s="109"/>
      <c r="J90" s="110" t="s">
        <v>186</v>
      </c>
      <c r="K90" s="111"/>
      <c r="L90" s="112"/>
      <c r="M90" s="113">
        <v>1</v>
      </c>
      <c r="N90" s="114"/>
      <c r="O90" s="112"/>
      <c r="P90" s="112">
        <v>1</v>
      </c>
      <c r="Q90" s="113"/>
      <c r="R90" s="137"/>
    </row>
    <row r="91" spans="1:18" s="1" customFormat="1" ht="16.149999999999999" customHeight="1" thickBot="1" x14ac:dyDescent="0.35">
      <c r="A91" s="73">
        <v>85</v>
      </c>
      <c r="B91" s="239" t="s">
        <v>190</v>
      </c>
      <c r="C91" s="68" t="s">
        <v>191</v>
      </c>
      <c r="D91" s="48"/>
      <c r="E91" s="49">
        <v>1</v>
      </c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24.75" thickBot="1" x14ac:dyDescent="0.35">
      <c r="A92" s="73">
        <v>86</v>
      </c>
      <c r="B92" s="240"/>
      <c r="C92" s="69" t="s">
        <v>192</v>
      </c>
      <c r="D92" s="29"/>
      <c r="E92" s="30">
        <v>1</v>
      </c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3">
        <v>87</v>
      </c>
      <c r="B93" s="240"/>
      <c r="C93" s="69" t="s">
        <v>193</v>
      </c>
      <c r="D93" s="29"/>
      <c r="E93" s="30"/>
      <c r="F93" s="31">
        <v>1</v>
      </c>
      <c r="G93" s="32">
        <v>1</v>
      </c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3">
        <v>88</v>
      </c>
      <c r="B94" s="257"/>
      <c r="C94" s="70" t="s">
        <v>194</v>
      </c>
      <c r="D94" s="38"/>
      <c r="E94" s="39"/>
      <c r="F94" s="40">
        <v>1</v>
      </c>
      <c r="G94" s="41"/>
      <c r="H94" s="39">
        <v>1</v>
      </c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24.75" thickBot="1" x14ac:dyDescent="0.35">
      <c r="A95" s="73">
        <v>89</v>
      </c>
      <c r="B95" s="261" t="s">
        <v>195</v>
      </c>
      <c r="C95" s="88" t="s">
        <v>196</v>
      </c>
      <c r="D95" s="134"/>
      <c r="E95" s="90">
        <v>1</v>
      </c>
      <c r="F95" s="91"/>
      <c r="G95" s="89"/>
      <c r="H95" s="90"/>
      <c r="I95" s="91"/>
      <c r="J95" s="92"/>
      <c r="K95" s="93"/>
      <c r="L95" s="94"/>
      <c r="M95" s="95"/>
      <c r="N95" s="96"/>
      <c r="O95" s="94"/>
      <c r="P95" s="94"/>
      <c r="Q95" s="95"/>
      <c r="R95" s="137"/>
    </row>
    <row r="96" spans="1:18" s="1" customFormat="1" ht="16.149999999999999" customHeight="1" thickBot="1" x14ac:dyDescent="0.35">
      <c r="A96" s="73">
        <v>90</v>
      </c>
      <c r="B96" s="262"/>
      <c r="C96" s="97" t="s">
        <v>197</v>
      </c>
      <c r="D96" s="135"/>
      <c r="E96" s="99">
        <v>1</v>
      </c>
      <c r="F96" s="100"/>
      <c r="G96" s="98"/>
      <c r="H96" s="99"/>
      <c r="I96" s="100"/>
      <c r="J96" s="101"/>
      <c r="K96" s="102"/>
      <c r="L96" s="103"/>
      <c r="M96" s="104"/>
      <c r="N96" s="105"/>
      <c r="O96" s="103"/>
      <c r="P96" s="103"/>
      <c r="Q96" s="104"/>
      <c r="R96" s="137"/>
    </row>
    <row r="97" spans="1:18" s="1" customFormat="1" ht="16.149999999999999" customHeight="1" thickBot="1" x14ac:dyDescent="0.35">
      <c r="A97" s="73">
        <v>91</v>
      </c>
      <c r="B97" s="262"/>
      <c r="C97" s="97" t="s">
        <v>198</v>
      </c>
      <c r="D97" s="135"/>
      <c r="E97" s="99">
        <v>1</v>
      </c>
      <c r="F97" s="100"/>
      <c r="G97" s="98"/>
      <c r="H97" s="99"/>
      <c r="I97" s="100"/>
      <c r="J97" s="101"/>
      <c r="K97" s="102"/>
      <c r="L97" s="103"/>
      <c r="M97" s="104"/>
      <c r="N97" s="105"/>
      <c r="O97" s="103"/>
      <c r="P97" s="103"/>
      <c r="Q97" s="104"/>
      <c r="R97" s="137"/>
    </row>
    <row r="98" spans="1:18" s="1" customFormat="1" ht="16.149999999999999" customHeight="1" thickBot="1" x14ac:dyDescent="0.35">
      <c r="A98" s="73">
        <v>92</v>
      </c>
      <c r="B98" s="263"/>
      <c r="C98" s="106" t="s">
        <v>203</v>
      </c>
      <c r="D98" s="136"/>
      <c r="E98" s="108"/>
      <c r="F98" s="109">
        <v>1</v>
      </c>
      <c r="G98" s="107">
        <v>1</v>
      </c>
      <c r="H98" s="108"/>
      <c r="I98" s="109"/>
      <c r="J98" s="110"/>
      <c r="K98" s="111"/>
      <c r="L98" s="112"/>
      <c r="M98" s="113"/>
      <c r="N98" s="114"/>
      <c r="O98" s="112"/>
      <c r="P98" s="112"/>
      <c r="Q98" s="113"/>
      <c r="R98" s="137"/>
    </row>
    <row r="99" spans="1:18" s="1" customFormat="1" ht="16.149999999999999" customHeight="1" thickBot="1" x14ac:dyDescent="0.35">
      <c r="A99" s="73">
        <v>93</v>
      </c>
      <c r="B99" s="239" t="s">
        <v>199</v>
      </c>
      <c r="C99" s="68" t="s">
        <v>200</v>
      </c>
      <c r="D99" s="48"/>
      <c r="E99" s="49"/>
      <c r="F99" s="50">
        <v>1</v>
      </c>
      <c r="G99" s="51">
        <v>1</v>
      </c>
      <c r="H99" s="49"/>
      <c r="I99" s="50"/>
      <c r="J99" s="52" t="s">
        <v>200</v>
      </c>
      <c r="K99" s="53"/>
      <c r="L99" s="54"/>
      <c r="M99" s="55">
        <v>1</v>
      </c>
      <c r="N99" s="56"/>
      <c r="O99" s="54">
        <v>1</v>
      </c>
      <c r="P99" s="54"/>
      <c r="Q99" s="55"/>
    </row>
    <row r="100" spans="1:18" s="1" customFormat="1" ht="16.149999999999999" customHeight="1" thickBot="1" x14ac:dyDescent="0.35">
      <c r="A100" s="73">
        <v>94</v>
      </c>
      <c r="B100" s="240"/>
      <c r="C100" s="69" t="s">
        <v>201</v>
      </c>
      <c r="D100" s="29"/>
      <c r="E100" s="30"/>
      <c r="F100" s="31">
        <v>1</v>
      </c>
      <c r="G100" s="32">
        <v>1</v>
      </c>
      <c r="H100" s="30"/>
      <c r="I100" s="31"/>
      <c r="J100" s="57" t="s">
        <v>202</v>
      </c>
      <c r="K100" s="34"/>
      <c r="L100" s="35"/>
      <c r="M100" s="36">
        <v>1</v>
      </c>
      <c r="N100" s="37"/>
      <c r="O100" s="35"/>
      <c r="P100" s="35">
        <v>1</v>
      </c>
      <c r="Q100" s="36"/>
    </row>
    <row r="101" spans="1:18" s="1" customFormat="1" ht="16.149999999999999" customHeight="1" thickBot="1" x14ac:dyDescent="0.35">
      <c r="A101" s="73">
        <v>95</v>
      </c>
      <c r="B101" s="240"/>
      <c r="C101" s="69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3">
        <v>96</v>
      </c>
      <c r="B102" s="257"/>
      <c r="C102" s="70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3">
        <v>97</v>
      </c>
      <c r="B103" s="261"/>
      <c r="C103" s="88"/>
      <c r="D103" s="134"/>
      <c r="E103" s="90"/>
      <c r="F103" s="91"/>
      <c r="G103" s="89"/>
      <c r="H103" s="90"/>
      <c r="I103" s="91"/>
      <c r="J103" s="88"/>
      <c r="K103" s="93"/>
      <c r="L103" s="94"/>
      <c r="M103" s="95"/>
      <c r="N103" s="96"/>
      <c r="O103" s="94"/>
      <c r="P103" s="94"/>
      <c r="Q103" s="95"/>
    </row>
    <row r="104" spans="1:18" ht="15.75" customHeight="1" thickBot="1" x14ac:dyDescent="0.35">
      <c r="A104" s="73">
        <v>98</v>
      </c>
      <c r="B104" s="262"/>
      <c r="C104" s="97"/>
      <c r="D104" s="135"/>
      <c r="E104" s="99"/>
      <c r="F104" s="100"/>
      <c r="G104" s="98"/>
      <c r="H104" s="99"/>
      <c r="I104" s="100"/>
      <c r="J104" s="97"/>
      <c r="K104" s="102"/>
      <c r="L104" s="103"/>
      <c r="M104" s="104"/>
      <c r="N104" s="105"/>
      <c r="O104" s="103"/>
      <c r="P104" s="103"/>
      <c r="Q104" s="104"/>
    </row>
    <row r="105" spans="1:18" ht="15.75" customHeight="1" thickBot="1" x14ac:dyDescent="0.35">
      <c r="A105" s="73">
        <v>99</v>
      </c>
      <c r="B105" s="262"/>
      <c r="C105" s="97"/>
      <c r="D105" s="135"/>
      <c r="E105" s="99"/>
      <c r="F105" s="100"/>
      <c r="G105" s="98"/>
      <c r="H105" s="99"/>
      <c r="I105" s="100"/>
      <c r="J105" s="97"/>
      <c r="K105" s="102"/>
      <c r="L105" s="103"/>
      <c r="M105" s="104"/>
      <c r="N105" s="105"/>
      <c r="O105" s="103"/>
      <c r="P105" s="103"/>
      <c r="Q105" s="104"/>
    </row>
    <row r="106" spans="1:18" ht="15.75" customHeight="1" thickBot="1" x14ac:dyDescent="0.35">
      <c r="A106" s="73">
        <v>100</v>
      </c>
      <c r="B106" s="263"/>
      <c r="C106" s="106"/>
      <c r="D106" s="136"/>
      <c r="E106" s="108"/>
      <c r="F106" s="109"/>
      <c r="G106" s="107"/>
      <c r="H106" s="108"/>
      <c r="I106" s="109"/>
      <c r="J106" s="110"/>
      <c r="K106" s="111"/>
      <c r="L106" s="112"/>
      <c r="M106" s="113"/>
      <c r="N106" s="114"/>
      <c r="O106" s="112"/>
      <c r="P106" s="112"/>
      <c r="Q106" s="113"/>
    </row>
    <row r="107" spans="1:18" s="1" customFormat="1" ht="16.149999999999999" customHeight="1" thickBot="1" x14ac:dyDescent="0.35">
      <c r="A107" s="73">
        <v>101</v>
      </c>
      <c r="B107" s="239"/>
      <c r="C107" s="68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3">
        <v>102</v>
      </c>
      <c r="B108" s="240"/>
      <c r="C108" s="69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3">
        <v>103</v>
      </c>
      <c r="B109" s="240"/>
      <c r="C109" s="69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3">
        <v>104</v>
      </c>
      <c r="B110" s="257"/>
      <c r="C110" s="70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3">
        <v>105</v>
      </c>
      <c r="B111" s="261"/>
      <c r="C111" s="88"/>
      <c r="D111" s="134"/>
      <c r="E111" s="90"/>
      <c r="F111" s="91"/>
      <c r="G111" s="89"/>
      <c r="H111" s="90"/>
      <c r="I111" s="91"/>
      <c r="J111" s="92"/>
      <c r="K111" s="93"/>
      <c r="L111" s="94"/>
      <c r="M111" s="95"/>
      <c r="N111" s="96"/>
      <c r="O111" s="94"/>
      <c r="P111" s="94"/>
      <c r="Q111" s="95"/>
      <c r="R111" s="137"/>
    </row>
    <row r="112" spans="1:18" s="1" customFormat="1" ht="16.149999999999999" customHeight="1" thickBot="1" x14ac:dyDescent="0.35">
      <c r="A112" s="73">
        <v>106</v>
      </c>
      <c r="B112" s="262"/>
      <c r="C112" s="97"/>
      <c r="D112" s="135"/>
      <c r="E112" s="99"/>
      <c r="F112" s="100"/>
      <c r="G112" s="98"/>
      <c r="H112" s="99"/>
      <c r="I112" s="100"/>
      <c r="J112" s="101"/>
      <c r="K112" s="102"/>
      <c r="L112" s="103"/>
      <c r="M112" s="104"/>
      <c r="N112" s="105"/>
      <c r="O112" s="103"/>
      <c r="P112" s="103"/>
      <c r="Q112" s="104"/>
      <c r="R112" s="137"/>
    </row>
    <row r="113" spans="1:18" s="1" customFormat="1" ht="16.149999999999999" customHeight="1" thickBot="1" x14ac:dyDescent="0.35">
      <c r="A113" s="73">
        <v>107</v>
      </c>
      <c r="B113" s="262"/>
      <c r="C113" s="97"/>
      <c r="D113" s="135"/>
      <c r="E113" s="99"/>
      <c r="F113" s="100"/>
      <c r="G113" s="98"/>
      <c r="H113" s="99"/>
      <c r="I113" s="100"/>
      <c r="J113" s="101"/>
      <c r="K113" s="102"/>
      <c r="L113" s="103"/>
      <c r="M113" s="104"/>
      <c r="N113" s="105"/>
      <c r="O113" s="103"/>
      <c r="P113" s="103"/>
      <c r="Q113" s="104"/>
      <c r="R113" s="137"/>
    </row>
    <row r="114" spans="1:18" s="1" customFormat="1" ht="16.149999999999999" customHeight="1" thickBot="1" x14ac:dyDescent="0.35">
      <c r="A114" s="73">
        <v>108</v>
      </c>
      <c r="B114" s="263"/>
      <c r="C114" s="106"/>
      <c r="D114" s="136"/>
      <c r="E114" s="108"/>
      <c r="F114" s="109"/>
      <c r="G114" s="107"/>
      <c r="H114" s="108"/>
      <c r="I114" s="109"/>
      <c r="J114" s="110"/>
      <c r="K114" s="111"/>
      <c r="L114" s="112"/>
      <c r="M114" s="113"/>
      <c r="N114" s="114"/>
      <c r="O114" s="112"/>
      <c r="P114" s="112"/>
      <c r="Q114" s="113"/>
      <c r="R114" s="137"/>
    </row>
    <row r="115" spans="1:18" s="1" customFormat="1" ht="16.149999999999999" customHeight="1" thickBot="1" x14ac:dyDescent="0.35">
      <c r="A115" s="186">
        <v>109</v>
      </c>
      <c r="B115" s="239"/>
      <c r="C115" s="176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6">
        <v>110</v>
      </c>
      <c r="B116" s="240"/>
      <c r="C116" s="177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6">
        <v>111</v>
      </c>
      <c r="B117" s="240"/>
      <c r="C117" s="177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6">
        <v>112</v>
      </c>
      <c r="B118" s="257"/>
      <c r="C118" s="178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6">
        <v>113</v>
      </c>
      <c r="B119" s="261"/>
      <c r="C119" s="179"/>
      <c r="D119" s="134"/>
      <c r="E119" s="90"/>
      <c r="F119" s="91"/>
      <c r="G119" s="89"/>
      <c r="H119" s="90"/>
      <c r="I119" s="91"/>
      <c r="J119" s="92"/>
      <c r="K119" s="93"/>
      <c r="L119" s="94"/>
      <c r="M119" s="95"/>
      <c r="N119" s="96"/>
      <c r="O119" s="94"/>
      <c r="P119" s="94"/>
      <c r="Q119" s="95"/>
      <c r="R119" s="137"/>
    </row>
    <row r="120" spans="1:18" s="1" customFormat="1" ht="16.149999999999999" customHeight="1" thickBot="1" x14ac:dyDescent="0.35">
      <c r="A120" s="186">
        <v>114</v>
      </c>
      <c r="B120" s="262"/>
      <c r="C120" s="180"/>
      <c r="D120" s="135"/>
      <c r="E120" s="99"/>
      <c r="F120" s="100"/>
      <c r="G120" s="98"/>
      <c r="H120" s="99"/>
      <c r="I120" s="100"/>
      <c r="J120" s="101"/>
      <c r="K120" s="102"/>
      <c r="L120" s="103"/>
      <c r="M120" s="104"/>
      <c r="N120" s="105"/>
      <c r="O120" s="103"/>
      <c r="P120" s="103"/>
      <c r="Q120" s="104"/>
      <c r="R120" s="137"/>
    </row>
    <row r="121" spans="1:18" s="1" customFormat="1" ht="16.149999999999999" customHeight="1" thickBot="1" x14ac:dyDescent="0.35">
      <c r="A121" s="186">
        <v>115</v>
      </c>
      <c r="B121" s="262"/>
      <c r="C121" s="180"/>
      <c r="D121" s="135"/>
      <c r="E121" s="99"/>
      <c r="F121" s="100"/>
      <c r="G121" s="98"/>
      <c r="H121" s="99"/>
      <c r="I121" s="100"/>
      <c r="J121" s="101"/>
      <c r="K121" s="102"/>
      <c r="L121" s="103"/>
      <c r="M121" s="104"/>
      <c r="N121" s="105"/>
      <c r="O121" s="103"/>
      <c r="P121" s="103"/>
      <c r="Q121" s="104"/>
      <c r="R121" s="137"/>
    </row>
    <row r="122" spans="1:18" s="1" customFormat="1" ht="16.149999999999999" customHeight="1" thickBot="1" x14ac:dyDescent="0.35">
      <c r="A122" s="186">
        <v>116</v>
      </c>
      <c r="B122" s="263"/>
      <c r="C122" s="181"/>
      <c r="D122" s="136"/>
      <c r="E122" s="108"/>
      <c r="F122" s="109"/>
      <c r="G122" s="107"/>
      <c r="H122" s="108"/>
      <c r="I122" s="109"/>
      <c r="J122" s="110"/>
      <c r="K122" s="111"/>
      <c r="L122" s="112"/>
      <c r="M122" s="113"/>
      <c r="N122" s="114"/>
      <c r="O122" s="112"/>
      <c r="P122" s="112"/>
      <c r="Q122" s="113"/>
      <c r="R122" s="137"/>
    </row>
    <row r="123" spans="1:18" s="1" customFormat="1" ht="16.149999999999999" customHeight="1" thickBot="1" x14ac:dyDescent="0.35">
      <c r="A123" s="186">
        <v>117</v>
      </c>
      <c r="B123" s="239"/>
      <c r="C123" s="176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6">
        <v>118</v>
      </c>
      <c r="B124" s="240"/>
      <c r="C124" s="177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6">
        <v>119</v>
      </c>
      <c r="B125" s="240"/>
      <c r="C125" s="177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6">
        <v>120</v>
      </c>
      <c r="B126" s="257"/>
      <c r="C126" s="178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6">
        <v>121</v>
      </c>
      <c r="B127" s="261"/>
      <c r="C127" s="179"/>
      <c r="D127" s="134"/>
      <c r="E127" s="90"/>
      <c r="F127" s="91"/>
      <c r="G127" s="89"/>
      <c r="H127" s="90"/>
      <c r="I127" s="91"/>
      <c r="J127" s="92"/>
      <c r="K127" s="93"/>
      <c r="L127" s="94"/>
      <c r="M127" s="95"/>
      <c r="N127" s="96"/>
      <c r="O127" s="94"/>
      <c r="P127" s="94"/>
      <c r="Q127" s="95"/>
      <c r="R127" s="137"/>
    </row>
    <row r="128" spans="1:18" s="1" customFormat="1" ht="16.149999999999999" customHeight="1" thickBot="1" x14ac:dyDescent="0.35">
      <c r="A128" s="186">
        <v>122</v>
      </c>
      <c r="B128" s="262"/>
      <c r="C128" s="180"/>
      <c r="D128" s="135"/>
      <c r="E128" s="99"/>
      <c r="F128" s="100"/>
      <c r="G128" s="98"/>
      <c r="H128" s="99"/>
      <c r="I128" s="100"/>
      <c r="J128" s="101"/>
      <c r="K128" s="102"/>
      <c r="L128" s="103"/>
      <c r="M128" s="104"/>
      <c r="N128" s="105"/>
      <c r="O128" s="103"/>
      <c r="P128" s="103"/>
      <c r="Q128" s="104"/>
      <c r="R128" s="137"/>
    </row>
    <row r="129" spans="1:18" s="1" customFormat="1" ht="16.149999999999999" customHeight="1" thickBot="1" x14ac:dyDescent="0.35">
      <c r="A129" s="186">
        <v>123</v>
      </c>
      <c r="B129" s="262"/>
      <c r="C129" s="180"/>
      <c r="D129" s="135"/>
      <c r="E129" s="99"/>
      <c r="F129" s="100"/>
      <c r="G129" s="98"/>
      <c r="H129" s="99"/>
      <c r="I129" s="100"/>
      <c r="J129" s="101"/>
      <c r="K129" s="102"/>
      <c r="L129" s="103"/>
      <c r="M129" s="104"/>
      <c r="N129" s="105"/>
      <c r="O129" s="103"/>
      <c r="P129" s="103"/>
      <c r="Q129" s="104"/>
      <c r="R129" s="137"/>
    </row>
    <row r="130" spans="1:18" s="1" customFormat="1" ht="16.149999999999999" customHeight="1" thickBot="1" x14ac:dyDescent="0.35">
      <c r="A130" s="186">
        <v>124</v>
      </c>
      <c r="B130" s="263"/>
      <c r="C130" s="181"/>
      <c r="D130" s="136"/>
      <c r="E130" s="108"/>
      <c r="F130" s="109"/>
      <c r="G130" s="107"/>
      <c r="H130" s="108"/>
      <c r="I130" s="109"/>
      <c r="J130" s="110"/>
      <c r="K130" s="111"/>
      <c r="L130" s="112"/>
      <c r="M130" s="113"/>
      <c r="N130" s="114"/>
      <c r="O130" s="112"/>
      <c r="P130" s="112"/>
      <c r="Q130" s="113"/>
      <c r="R130" s="137"/>
    </row>
    <row r="131" spans="1:18" s="1" customFormat="1" ht="16.149999999999999" customHeight="1" x14ac:dyDescent="0.3">
      <c r="A131" s="264" t="s">
        <v>4</v>
      </c>
      <c r="B131" s="265"/>
      <c r="C131" s="138">
        <f>SUM(D131:F131)</f>
        <v>70</v>
      </c>
      <c r="D131" s="10">
        <f t="shared" ref="D131:I131" si="0">SUM(D7:D114)</f>
        <v>14</v>
      </c>
      <c r="E131" s="11">
        <f t="shared" si="0"/>
        <v>24</v>
      </c>
      <c r="F131" s="12">
        <f t="shared" si="0"/>
        <v>32</v>
      </c>
      <c r="G131" s="183">
        <f t="shared" si="0"/>
        <v>19</v>
      </c>
      <c r="H131" s="11">
        <f t="shared" si="0"/>
        <v>12</v>
      </c>
      <c r="I131" s="12">
        <f t="shared" si="0"/>
        <v>1</v>
      </c>
      <c r="J131" s="182">
        <f>SUM(K131:M131)</f>
        <v>26</v>
      </c>
      <c r="K131" s="10">
        <f t="shared" ref="K131:Q131" si="1">SUM(K7:K114)</f>
        <v>3</v>
      </c>
      <c r="L131" s="11">
        <f t="shared" si="1"/>
        <v>8</v>
      </c>
      <c r="M131" s="12">
        <f t="shared" si="1"/>
        <v>15</v>
      </c>
      <c r="N131" s="183">
        <f t="shared" si="1"/>
        <v>0</v>
      </c>
      <c r="O131" s="11">
        <f t="shared" si="1"/>
        <v>8</v>
      </c>
      <c r="P131" s="11">
        <f t="shared" si="1"/>
        <v>7</v>
      </c>
      <c r="Q131" s="12">
        <f t="shared" si="1"/>
        <v>0</v>
      </c>
    </row>
    <row r="132" spans="1:18" s="1" customFormat="1" ht="16.149999999999999" customHeight="1" thickBot="1" x14ac:dyDescent="0.35">
      <c r="A132" s="255"/>
      <c r="B132" s="256"/>
      <c r="C132" s="139"/>
      <c r="D132" s="142">
        <f>D131/C131</f>
        <v>0.2</v>
      </c>
      <c r="E132" s="140">
        <f>E131/C131</f>
        <v>0.34285714285714286</v>
      </c>
      <c r="F132" s="141">
        <f>F131/C131</f>
        <v>0.45714285714285713</v>
      </c>
      <c r="G132" s="185"/>
      <c r="H132" s="27"/>
      <c r="I132" s="28"/>
      <c r="J132" s="175"/>
      <c r="K132" s="142">
        <f>K131/J131</f>
        <v>0.11538461538461539</v>
      </c>
      <c r="L132" s="140">
        <f>L131/J131</f>
        <v>0.30769230769230771</v>
      </c>
      <c r="M132" s="141">
        <f>M131/J131</f>
        <v>0.57692307692307687</v>
      </c>
      <c r="N132" s="185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82" t="s">
        <v>86</v>
      </c>
      <c r="B134" s="283"/>
      <c r="C134" s="283"/>
      <c r="D134" s="283"/>
      <c r="E134" s="283"/>
      <c r="F134" s="283"/>
      <c r="G134" s="283"/>
      <c r="H134" s="283"/>
      <c r="I134" s="284"/>
      <c r="J134" s="249" t="s">
        <v>94</v>
      </c>
      <c r="K134" s="250"/>
      <c r="L134" s="250"/>
      <c r="M134" s="250"/>
      <c r="N134" s="250"/>
      <c r="O134" s="250"/>
      <c r="P134" s="250"/>
      <c r="Q134" s="251"/>
    </row>
    <row r="135" spans="1:18" ht="16.149999999999999" customHeight="1" x14ac:dyDescent="0.3">
      <c r="A135" s="266" t="s">
        <v>62</v>
      </c>
      <c r="B135" s="301" t="s">
        <v>87</v>
      </c>
      <c r="C135" s="302"/>
      <c r="D135" s="247" t="s">
        <v>91</v>
      </c>
      <c r="E135" s="296" t="s">
        <v>92</v>
      </c>
      <c r="F135" s="296"/>
      <c r="G135" s="298"/>
      <c r="H135" s="299"/>
      <c r="I135" s="300"/>
      <c r="J135" s="266" t="s">
        <v>56</v>
      </c>
      <c r="K135" s="301" t="s">
        <v>57</v>
      </c>
      <c r="L135" s="306"/>
      <c r="M135" s="306"/>
      <c r="N135" s="302"/>
      <c r="O135" s="247" t="s">
        <v>59</v>
      </c>
      <c r="P135" s="247" t="s">
        <v>60</v>
      </c>
      <c r="Q135" s="280" t="s">
        <v>58</v>
      </c>
    </row>
    <row r="136" spans="1:18" ht="16.149999999999999" customHeight="1" thickBot="1" x14ac:dyDescent="0.35">
      <c r="A136" s="267"/>
      <c r="B136" s="303"/>
      <c r="C136" s="304"/>
      <c r="D136" s="248"/>
      <c r="E136" s="297"/>
      <c r="F136" s="297"/>
      <c r="G136" s="143"/>
      <c r="H136" s="143"/>
      <c r="I136" s="144"/>
      <c r="J136" s="267"/>
      <c r="K136" s="303"/>
      <c r="L136" s="307"/>
      <c r="M136" s="307"/>
      <c r="N136" s="304"/>
      <c r="O136" s="248"/>
      <c r="P136" s="248"/>
      <c r="Q136" s="281"/>
    </row>
    <row r="137" spans="1:18" ht="16.149999999999999" customHeight="1" thickBot="1" x14ac:dyDescent="0.35">
      <c r="A137" s="65">
        <v>1</v>
      </c>
      <c r="B137" s="291" t="s">
        <v>84</v>
      </c>
      <c r="C137" s="292"/>
      <c r="D137" s="59"/>
      <c r="E137" s="59">
        <v>1</v>
      </c>
      <c r="F137" s="59"/>
      <c r="G137" s="59"/>
      <c r="H137" s="59"/>
      <c r="I137" s="63"/>
      <c r="J137" s="65">
        <v>1</v>
      </c>
      <c r="K137" s="244" t="s">
        <v>70</v>
      </c>
      <c r="L137" s="245"/>
      <c r="M137" s="245"/>
      <c r="N137" s="246"/>
      <c r="O137" s="66"/>
      <c r="P137" s="59">
        <v>1</v>
      </c>
      <c r="Q137" s="191"/>
    </row>
    <row r="138" spans="1:18" ht="16.149999999999999" customHeight="1" thickBot="1" x14ac:dyDescent="0.35">
      <c r="A138" s="26"/>
      <c r="B138" s="293"/>
      <c r="C138" s="294"/>
      <c r="D138" s="27"/>
      <c r="E138" s="27"/>
      <c r="F138" s="27"/>
      <c r="G138" s="27"/>
      <c r="H138" s="27"/>
      <c r="I138" s="184"/>
      <c r="J138" s="26">
        <v>2</v>
      </c>
      <c r="K138" s="241" t="s">
        <v>93</v>
      </c>
      <c r="L138" s="242"/>
      <c r="M138" s="242"/>
      <c r="N138" s="243"/>
      <c r="O138" s="64"/>
      <c r="P138" s="27"/>
      <c r="Q138" s="28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(태안)체크리스트</vt:lpstr>
      <vt:lpstr>(태안)세부 체크리스트</vt:lpstr>
      <vt:lpstr>'(태안)세부 체크리스트'!Print_Area</vt:lpstr>
      <vt:lpstr>'(태안)체크리스트'!Print_Area</vt:lpstr>
      <vt:lpstr>'(태안)세부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2024-09-11T00:19:38Z</cp:lastPrinted>
  <dcterms:created xsi:type="dcterms:W3CDTF">2013-10-17T05:27:34Z</dcterms:created>
  <dcterms:modified xsi:type="dcterms:W3CDTF">2024-09-11T02:12:56Z</dcterms:modified>
</cp:coreProperties>
</file>