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(홍성)체크리스트" sheetId="3" r:id="rId1"/>
    <sheet name="(홍성)세부 체크리스트" sheetId="1" r:id="rId2"/>
  </sheets>
  <definedNames>
    <definedName name="_xlnm._FilterDatabase" localSheetId="1" hidden="1">'(홍성)세부 체크리스트'!$A$6:$Q$6</definedName>
    <definedName name="_xlnm._FilterDatabase" localSheetId="0" hidden="1">'(홍성)체크리스트'!$A$7:$H$7</definedName>
    <definedName name="_xlnm.Print_Area" localSheetId="1">'(홍성)세부 체크리스트'!$A$1:$Q$138</definedName>
    <definedName name="_xlnm.Print_Area" localSheetId="0">'(홍성)체크리스트'!$A$1:$H$44</definedName>
    <definedName name="_xlnm.Print_Titles" localSheetId="1">'(홍성)세부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<sst xmlns="http://schemas.openxmlformats.org/spreadsheetml/2006/main" count="175" uniqueCount="158">
  <si>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</si>
  <si>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</si>
  <si>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</si>
  <si>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</si>
  <si>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</si>
  <si>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</si>
  <si>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</si>
  <si>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</si>
  <si>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</si>
  <si>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</si>
  <si>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</si>
  <si>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</si>
  <si>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</si>
  <si>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</si>
  <si>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</si>
  <si>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</si>
  <si>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</si>
  <si>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</si>
  <si>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</si>
  <si>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</si>
  <si>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</si>
  <si>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</si>
  <si>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</si>
  <si>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</si>
  <si>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</si>
  <si>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</si>
  <si>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</si>
  <si>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</si>
  <si>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</si>
  <si>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</si>
  <si>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</si>
  <si>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</si>
  <si>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</si>
  <si>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</si>
  <si>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</si>
  <si>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</si>
  <si>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</si>
  <si>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</si>
  <si>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</si>
  <si>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</si>
  <si>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</si>
  <si>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</si>
  <si>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</si>
  <si>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</si>
  <si>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</si>
  <si>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</si>
  <si>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</si>
  <si>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</si>
  <si>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</si>
  <si>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</si>
  <si>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</si>
  <si>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</si>
  <si>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</si>
  <si>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</si>
  <si>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</si>
  <si>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</si>
  <si>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</si>
  <si>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</si>
  <si>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</si>
  <si>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</si>
  <si>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</si>
  <si>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</si>
  <si>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</si>
  <si>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</si>
  <si>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</si>
  <si>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</si>
  <si>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</si>
  <si>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</si>
  <si>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</si>
  <si>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</si>
  <si>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</si>
  <si>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</si>
  <si>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</si>
  <si>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</si>
  <si>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</si>
  <si>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</si>
  <si>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</si>
  <si>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</si>
  <si>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</si>
  <si>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</si>
  <si>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</si>
  <si>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</si>
  <si>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</si>
  <si>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</si>
  <si>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</si>
  <si>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</si>
  <si>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</si>
  <si>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</si>
  <si>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</si>
  <si>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</si>
  <si>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</si>
  <si>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</si>
  <si>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</si>
  <si>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</si>
  <si>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</si>
  <si>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</si>
  <si>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24.06.07.</t>
    <phoneticPr fontId="1" type="noConversion"/>
  </si>
  <si>
    <t>박준모</t>
    <phoneticPr fontId="1" type="noConversion"/>
  </si>
  <si>
    <t xml:space="preserve">점검자                             </t>
    <phoneticPr fontId="1" type="noConversion"/>
  </si>
  <si>
    <t>박준모</t>
    <phoneticPr fontId="1" type="noConversion"/>
  </si>
  <si>
    <t>(서명 또는 인)</t>
    <phoneticPr fontId="1" type="noConversion"/>
  </si>
  <si>
    <t>홍성군보건소</t>
    <phoneticPr fontId="1" type="noConversion"/>
  </si>
  <si>
    <t>충남 홍성군 홍성읍 문화로 106</t>
    <phoneticPr fontId="1" type="noConversion"/>
  </si>
  <si>
    <t>엘리베이터</t>
    <phoneticPr fontId="1" type="noConversion"/>
  </si>
  <si>
    <t>실내</t>
    <phoneticPr fontId="1" type="noConversion"/>
  </si>
  <si>
    <t>1층 실내</t>
    <phoneticPr fontId="1" type="noConversion"/>
  </si>
  <si>
    <t>임상검사실</t>
    <phoneticPr fontId="1" type="noConversion"/>
  </si>
  <si>
    <t>검체채취실</t>
    <phoneticPr fontId="1" type="noConversion"/>
  </si>
  <si>
    <t>영상의학실</t>
    <phoneticPr fontId="1" type="noConversion"/>
  </si>
  <si>
    <t>모유수유실</t>
    <phoneticPr fontId="1" type="noConversion"/>
  </si>
  <si>
    <t>예방접종실</t>
    <phoneticPr fontId="1" type="noConversion"/>
  </si>
  <si>
    <t>한방진료실</t>
    <phoneticPr fontId="1" type="noConversion"/>
  </si>
  <si>
    <t>내과진료실</t>
    <phoneticPr fontId="1" type="noConversion"/>
  </si>
  <si>
    <t>진료팀</t>
    <phoneticPr fontId="1" type="noConversion"/>
  </si>
  <si>
    <t>1층 실내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</si>
  <si>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</si>
  <si>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</si>
  <si>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</si>
  <si>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</si>
  <si>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</si>
  <si>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</si>
  <si>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</si>
  <si>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</si>
  <si>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실내</t>
    <phoneticPr fontId="1" type="noConversion"/>
  </si>
  <si>
    <t>만성감염병
관리실</t>
    <phoneticPr fontId="1" type="noConversion"/>
  </si>
  <si>
    <t>물리치료실</t>
    <phoneticPr fontId="1" type="noConversion"/>
  </si>
  <si>
    <t>금연상담실</t>
    <phoneticPr fontId="1" type="noConversion"/>
  </si>
  <si>
    <t>건강상담실</t>
    <phoneticPr fontId="1" type="noConversion"/>
  </si>
  <si>
    <t>운동처방실
(재활치료실)</t>
    <phoneticPr fontId="1" type="noConversion"/>
  </si>
  <si>
    <t>채성분검사실
(휴게실)</t>
    <phoneticPr fontId="1" type="noConversion"/>
  </si>
  <si>
    <t>임산부상담실</t>
    <phoneticPr fontId="1" type="noConversion"/>
  </si>
  <si>
    <t>영양교육실</t>
    <phoneticPr fontId="1" type="noConversion"/>
  </si>
  <si>
    <t>대회의실</t>
    <phoneticPr fontId="1" type="noConversion"/>
  </si>
  <si>
    <t>2층 실내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</si>
  <si>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</si>
  <si>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</si>
  <si>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</si>
  <si>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</si>
  <si>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</si>
  <si>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</si>
  <si>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2-3층 계단</t>
    <phoneticPr fontId="1" type="noConversion"/>
  </si>
  <si>
    <t>1~3층(4층 이용불가)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</si>
  <si>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</si>
  <si>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</si>
  <si>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</si>
  <si>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</si>
  <si>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실내</t>
    <phoneticPr fontId="1" type="noConversion"/>
  </si>
  <si>
    <t>직원휴게실</t>
    <phoneticPr fontId="1" type="noConversion"/>
  </si>
  <si>
    <t>중회의실</t>
    <phoneticPr fontId="1" type="noConversion"/>
  </si>
  <si>
    <t>구강보건센터</t>
    <phoneticPr fontId="1" type="noConversion"/>
  </si>
  <si>
    <t>구강진료실</t>
    <phoneticPr fontId="1" type="noConversion"/>
  </si>
  <si>
    <t>소장실</t>
    <phoneticPr fontId="1" type="noConversion"/>
  </si>
  <si>
    <t>부속실</t>
    <phoneticPr fontId="1" type="noConversion"/>
  </si>
  <si>
    <t>소회의실</t>
    <phoneticPr fontId="1" type="noConversion"/>
  </si>
  <si>
    <t>3층 실내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</si>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</sst>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257735</xdr:colOff>
      <xdr:row>3</xdr:row>
      <xdr:rowOff>112060</xdr:rowOff>
    </xdr:from>
    <xdr:to>
      <xdr:col>7</xdr:col>
      <xdr:colOff>32072</xdr:colOff>
      <xdr:row>5</xdr:row>
      <xdr:rowOff>123265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9647" y="739589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39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3" t="s">
        <v>47</v>
      </c>
      <c r="B3" s="234"/>
      <c r="C3" s="175" t="s">
        <v>101</v>
      </c>
      <c r="D3" s="173" t="s">
        <v>50</v>
      </c>
      <c r="E3" s="195" t="s">
        <v>102</v>
      </c>
      <c r="F3" s="195"/>
      <c r="G3" s="195"/>
      <c r="H3" s="196"/>
    </row>
    <row r="4" spans="1:9" ht="20.100000000000001" customHeight="1" x14ac:dyDescent="0.3">
      <c r="A4" s="235" t="s">
        <v>48</v>
      </c>
      <c r="B4" s="236"/>
      <c r="C4" s="190" t="s">
        <v>141</v>
      </c>
      <c r="D4" s="174" t="s">
        <v>67</v>
      </c>
      <c r="E4" s="193"/>
      <c r="F4" s="193"/>
      <c r="G4" s="193"/>
      <c r="H4" s="194"/>
    </row>
    <row r="5" spans="1:9" ht="20.100000000000001" customHeight="1" thickBot="1" x14ac:dyDescent="0.35">
      <c r="A5" s="237" t="s">
        <v>49</v>
      </c>
      <c r="B5" s="238"/>
      <c r="C5" s="189">
        <v>45450</v>
      </c>
      <c r="D5" s="60" t="s">
        <v>98</v>
      </c>
      <c r="E5" s="192" t="s">
        <v>99</v>
      </c>
      <c r="F5" s="192"/>
      <c r="G5" s="231" t="s">
        <v>100</v>
      </c>
      <c r="H5" s="232"/>
    </row>
    <row r="6" spans="1:9" ht="20.100000000000001" customHeight="1" x14ac:dyDescent="0.3">
      <c r="A6" s="224" t="s">
        <v>10</v>
      </c>
      <c r="B6" s="209"/>
      <c r="C6" s="209"/>
      <c r="D6" s="209" t="s">
        <v>30</v>
      </c>
      <c r="E6" s="209"/>
      <c r="F6" s="226" t="s">
        <v>29</v>
      </c>
      <c r="G6" s="209" t="s">
        <v>42</v>
      </c>
      <c r="H6" s="228" t="s">
        <v>15</v>
      </c>
      <c r="I6" s="200" t="s">
        <v>31</v>
      </c>
    </row>
    <row r="7" spans="1:9" ht="20.100000000000001" customHeight="1" thickBot="1" x14ac:dyDescent="0.35">
      <c r="A7" s="225"/>
      <c r="B7" s="210"/>
      <c r="C7" s="210"/>
      <c r="D7" s="62" t="s">
        <v>13</v>
      </c>
      <c r="E7" s="62" t="s">
        <v>14</v>
      </c>
      <c r="F7" s="227"/>
      <c r="G7" s="210"/>
      <c r="H7" s="229"/>
      <c r="I7" s="200"/>
    </row>
    <row r="8" spans="1:9" ht="18.95" customHeight="1" x14ac:dyDescent="0.3">
      <c r="A8" s="201" t="s">
        <v>11</v>
      </c>
      <c r="B8" s="222" t="s">
        <v>46</v>
      </c>
      <c r="C8" s="151" t="s">
        <v>63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02"/>
      <c r="B9" s="223"/>
      <c r="C9" s="154" t="s">
        <v>69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202"/>
      <c r="B10" s="221" t="s">
        <v>12</v>
      </c>
      <c r="C10" s="22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2"/>
      <c r="B11" s="211" t="s">
        <v>79</v>
      </c>
      <c r="C11" s="148" t="s">
        <v>71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2"/>
      <c r="B12" s="212"/>
      <c r="C12" s="148" t="s">
        <v>70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2"/>
      <c r="B13" s="218"/>
      <c r="C13" s="148" t="s">
        <v>64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3"/>
      <c r="B14" s="204" t="s">
        <v>16</v>
      </c>
      <c r="C14" s="204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1" t="s">
        <v>51</v>
      </c>
      <c r="B15" s="206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2"/>
      <c r="B16" s="207"/>
      <c r="C16" s="148" t="s">
        <v>61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2"/>
      <c r="B17" s="208" t="s">
        <v>17</v>
      </c>
      <c r="C17" s="208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2"/>
      <c r="B18" s="211" t="s">
        <v>18</v>
      </c>
      <c r="C18" s="148" t="s">
        <v>86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2"/>
      <c r="B19" s="218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2"/>
      <c r="B20" s="208" t="s">
        <v>18</v>
      </c>
      <c r="C20" s="208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2"/>
      <c r="B21" s="211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2"/>
      <c r="B22" s="212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2"/>
      <c r="B23" s="212"/>
      <c r="C23" s="148" t="s">
        <v>62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2"/>
      <c r="B24" s="208" t="s">
        <v>20</v>
      </c>
      <c r="C24" s="208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2"/>
      <c r="B25" s="211" t="s">
        <v>21</v>
      </c>
      <c r="C25" s="148" t="s">
        <v>76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2"/>
      <c r="B26" s="212"/>
      <c r="C26" s="148" t="s">
        <v>77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2"/>
      <c r="B27" s="212"/>
      <c r="C27" s="148" t="s">
        <v>75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2"/>
      <c r="B28" s="212"/>
      <c r="C28" s="148" t="s">
        <v>78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2"/>
      <c r="B29" s="212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2"/>
      <c r="B30" s="208" t="s">
        <v>21</v>
      </c>
      <c r="C30" s="208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2"/>
      <c r="B31" s="211" t="s">
        <v>52</v>
      </c>
      <c r="C31" s="148" t="s">
        <v>93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2"/>
      <c r="B32" s="218"/>
      <c r="C32" s="148" t="s">
        <v>83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2"/>
      <c r="B33" s="208" t="s">
        <v>22</v>
      </c>
      <c r="C33" s="208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2"/>
      <c r="B34" s="211" t="s">
        <v>87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5"/>
      <c r="B35" s="218"/>
      <c r="C35" s="149" t="s">
        <v>65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3"/>
      <c r="B36" s="204" t="s">
        <v>23</v>
      </c>
      <c r="C36" s="204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1" t="s">
        <v>24</v>
      </c>
      <c r="B37" s="217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2"/>
      <c r="B38" s="212"/>
      <c r="C38" s="148" t="s">
        <v>73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3"/>
      <c r="B39" s="204" t="s">
        <v>25</v>
      </c>
      <c r="C39" s="204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7" t="s">
        <v>26</v>
      </c>
      <c r="B40" s="147" t="s">
        <v>27</v>
      </c>
      <c r="C40" s="147" t="s">
        <v>81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198"/>
      <c r="B41" s="208" t="s">
        <v>27</v>
      </c>
      <c r="C41" s="208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198"/>
      <c r="B42" s="150" t="s">
        <v>80</v>
      </c>
      <c r="C42" s="165" t="s">
        <v>74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9"/>
      <c r="B43" s="216" t="s">
        <v>53</v>
      </c>
      <c r="C43" s="216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3"/>
      <c r="C44" s="214"/>
      <c r="D44" s="214"/>
      <c r="E44" s="214"/>
      <c r="F44" s="214"/>
      <c r="G44" s="214"/>
      <c r="H44" s="21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tabSelected="1" view="pageBreakPreview" zoomScaleNormal="100" zoomScaleSheetLayoutView="100" workbookViewId="0">
      <pane ySplit="6" topLeftCell="A121" activePane="bottomLeft" state="frozen"/>
      <selection pane="bottomLeft" activeCell="T138" sqref="T1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6"/>
    </row>
    <row r="2" spans="1:24" ht="12" x14ac:dyDescent="0.3">
      <c r="A2" s="77"/>
      <c r="B2" s="288" t="s">
        <v>72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78"/>
      <c r="O2" s="79" t="s">
        <v>9</v>
      </c>
      <c r="P2" s="286" t="s">
        <v>96</v>
      </c>
      <c r="Q2" s="286"/>
      <c r="R2" s="80"/>
    </row>
    <row r="3" spans="1:24" ht="12.75" thickBot="1" x14ac:dyDescent="0.35">
      <c r="A3" s="81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78"/>
      <c r="O3" s="82" t="s">
        <v>8</v>
      </c>
      <c r="P3" s="287" t="s">
        <v>97</v>
      </c>
      <c r="Q3" s="287"/>
      <c r="R3" s="83"/>
    </row>
    <row r="4" spans="1:24" s="1" customFormat="1" ht="12.75" thickBot="1" x14ac:dyDescent="0.35">
      <c r="A4" s="277" t="s">
        <v>0</v>
      </c>
      <c r="B4" s="285" t="s">
        <v>66</v>
      </c>
      <c r="C4" s="282" t="s">
        <v>59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95"/>
      <c r="S4" s="295"/>
      <c r="T4" s="295"/>
      <c r="U4" s="295"/>
      <c r="V4" s="295"/>
      <c r="W4" s="295"/>
      <c r="X4" s="295"/>
    </row>
    <row r="5" spans="1:24" s="1" customFormat="1" ht="12" x14ac:dyDescent="0.3">
      <c r="A5" s="278"/>
      <c r="B5" s="278"/>
      <c r="C5" s="277" t="s">
        <v>2</v>
      </c>
      <c r="D5" s="266" t="s">
        <v>1</v>
      </c>
      <c r="E5" s="247" t="s">
        <v>3</v>
      </c>
      <c r="F5" s="280" t="s">
        <v>6</v>
      </c>
      <c r="G5" s="299" t="s">
        <v>7</v>
      </c>
      <c r="H5" s="299"/>
      <c r="I5" s="300"/>
      <c r="J5" s="269" t="s">
        <v>2</v>
      </c>
      <c r="K5" s="271" t="s">
        <v>1</v>
      </c>
      <c r="L5" s="273" t="s">
        <v>3</v>
      </c>
      <c r="M5" s="275" t="s">
        <v>6</v>
      </c>
      <c r="N5" s="305" t="s">
        <v>7</v>
      </c>
      <c r="O5" s="273"/>
      <c r="P5" s="273"/>
      <c r="Q5" s="275"/>
      <c r="R5" s="295"/>
      <c r="S5" s="295"/>
      <c r="T5" s="295"/>
      <c r="U5" s="295"/>
      <c r="V5" s="295"/>
      <c r="W5" s="295"/>
      <c r="X5" s="295"/>
    </row>
    <row r="6" spans="1:24" s="1" customFormat="1" ht="24.75" thickBot="1" x14ac:dyDescent="0.35">
      <c r="A6" s="279"/>
      <c r="B6" s="279"/>
      <c r="C6" s="279"/>
      <c r="D6" s="267"/>
      <c r="E6" s="248"/>
      <c r="F6" s="281"/>
      <c r="G6" s="84" t="s">
        <v>34</v>
      </c>
      <c r="H6" s="85" t="s">
        <v>35</v>
      </c>
      <c r="I6" s="86" t="s">
        <v>36</v>
      </c>
      <c r="J6" s="270"/>
      <c r="K6" s="272"/>
      <c r="L6" s="274"/>
      <c r="M6" s="276"/>
      <c r="N6" s="84" t="s">
        <v>37</v>
      </c>
      <c r="O6" s="85" t="s">
        <v>38</v>
      </c>
      <c r="P6" s="85" t="s">
        <v>34</v>
      </c>
      <c r="Q6" s="86" t="s">
        <v>36</v>
      </c>
      <c r="R6" s="295"/>
      <c r="S6" s="295"/>
      <c r="T6" s="295"/>
      <c r="U6" s="295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8" t="s">
        <v>94</v>
      </c>
      <c r="C7" s="58"/>
      <c r="D7" s="5"/>
      <c r="E7" s="6"/>
      <c r="F7" s="7"/>
      <c r="G7" s="8"/>
      <c r="H7" s="6"/>
      <c r="I7" s="7"/>
      <c r="J7" s="9" t="s">
        <v>95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309"/>
      <c r="C8" s="58"/>
      <c r="D8" s="13"/>
      <c r="E8" s="4"/>
      <c r="F8" s="14"/>
      <c r="G8" s="15"/>
      <c r="H8" s="4"/>
      <c r="I8" s="14"/>
      <c r="J8" s="16" t="s">
        <v>88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0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1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8" t="s">
        <v>103</v>
      </c>
      <c r="C11" s="70">
        <v>3</v>
      </c>
      <c r="D11" s="48"/>
      <c r="E11" s="49"/>
      <c r="F11" s="50">
        <v>1</v>
      </c>
      <c r="G11" s="51"/>
      <c r="H11" s="49">
        <v>1</v>
      </c>
      <c r="I11" s="50"/>
      <c r="J11" s="52">
        <v>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59"/>
      <c r="C12" s="71">
        <v>2</v>
      </c>
      <c r="D12" s="29"/>
      <c r="E12" s="30"/>
      <c r="F12" s="31">
        <v>1</v>
      </c>
      <c r="G12" s="32"/>
      <c r="H12" s="30">
        <v>1</v>
      </c>
      <c r="I12" s="31"/>
      <c r="J12" s="57">
        <v>2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59"/>
      <c r="C13" s="71">
        <v>1</v>
      </c>
      <c r="D13" s="29">
        <v>1</v>
      </c>
      <c r="E13" s="30"/>
      <c r="F13" s="31"/>
      <c r="G13" s="32"/>
      <c r="H13" s="30"/>
      <c r="I13" s="31"/>
      <c r="J13" s="57">
        <v>1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60"/>
      <c r="C14" s="72" t="s">
        <v>104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11" t="s">
        <v>105</v>
      </c>
      <c r="C15" s="75" t="s">
        <v>106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12"/>
      <c r="C16" s="58" t="s">
        <v>107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12"/>
      <c r="C17" s="58" t="s">
        <v>108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3"/>
      <c r="C18" s="74" t="s">
        <v>109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8" t="s">
        <v>114</v>
      </c>
      <c r="C19" s="70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9"/>
      <c r="C20" s="71" t="s">
        <v>111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9"/>
      <c r="C21" s="71" t="s">
        <v>112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60"/>
      <c r="C22" s="72" t="s">
        <v>113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08" t="s">
        <v>115</v>
      </c>
      <c r="C23" s="75" t="s">
        <v>116</v>
      </c>
      <c r="D23" s="5">
        <v>1</v>
      </c>
      <c r="E23" s="6"/>
      <c r="F23" s="7"/>
      <c r="G23" s="8"/>
      <c r="H23" s="6"/>
      <c r="I23" s="7"/>
      <c r="J23" s="88" t="s">
        <v>116</v>
      </c>
      <c r="K23" s="10"/>
      <c r="L23" s="11"/>
      <c r="M23" s="12">
        <v>1</v>
      </c>
      <c r="N23" s="73"/>
      <c r="O23" s="11"/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309"/>
      <c r="C24" s="58" t="s">
        <v>117</v>
      </c>
      <c r="D24" s="13">
        <v>1</v>
      </c>
      <c r="E24" s="4"/>
      <c r="F24" s="14"/>
      <c r="G24" s="15"/>
      <c r="H24" s="4"/>
      <c r="I24" s="14"/>
      <c r="J24" s="47" t="s">
        <v>118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5">
        <v>19</v>
      </c>
      <c r="B25" s="309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10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9" t="s">
        <v>139</v>
      </c>
      <c r="C27" s="188"/>
      <c r="D27" s="48"/>
      <c r="E27" s="49"/>
      <c r="F27" s="50"/>
      <c r="G27" s="51"/>
      <c r="H27" s="49"/>
      <c r="I27" s="50"/>
      <c r="J27" s="52" t="s">
        <v>119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5">
        <v>22</v>
      </c>
      <c r="B28" s="240"/>
      <c r="C28" s="191"/>
      <c r="D28" s="29"/>
      <c r="E28" s="30"/>
      <c r="F28" s="31"/>
      <c r="G28" s="32"/>
      <c r="H28" s="30"/>
      <c r="I28" s="31"/>
      <c r="J28" s="57" t="s">
        <v>120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5">
        <v>23</v>
      </c>
      <c r="B29" s="240"/>
      <c r="C29" s="188"/>
      <c r="D29" s="29"/>
      <c r="E29" s="30"/>
      <c r="F29" s="31"/>
      <c r="G29" s="32"/>
      <c r="H29" s="30"/>
      <c r="I29" s="31"/>
      <c r="J29" s="57" t="s">
        <v>121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5">
        <v>24</v>
      </c>
      <c r="B30" s="257"/>
      <c r="C30" s="89"/>
      <c r="D30" s="38"/>
      <c r="E30" s="39"/>
      <c r="F30" s="40"/>
      <c r="G30" s="41"/>
      <c r="H30" s="39"/>
      <c r="I30" s="40"/>
      <c r="J30" s="42" t="s">
        <v>122</v>
      </c>
      <c r="K30" s="43"/>
      <c r="L30" s="44"/>
      <c r="M30" s="45">
        <v>1</v>
      </c>
      <c r="N30" s="46"/>
      <c r="O30" s="44"/>
      <c r="P30" s="44">
        <v>1</v>
      </c>
      <c r="Q30" s="45"/>
    </row>
    <row r="31" spans="1:17" s="1" customFormat="1" ht="24.75" thickBot="1" x14ac:dyDescent="0.35">
      <c r="A31" s="75">
        <v>25</v>
      </c>
      <c r="B31" s="252" t="s">
        <v>123</v>
      </c>
      <c r="C31" s="90" t="s">
        <v>124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3"/>
      <c r="C32" s="99" t="s">
        <v>125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3"/>
      <c r="C33" s="99" t="s">
        <v>126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4"/>
      <c r="C34" s="108" t="s">
        <v>127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24.75" thickBot="1" x14ac:dyDescent="0.35">
      <c r="A35" s="75">
        <v>29</v>
      </c>
      <c r="B35" s="239" t="s">
        <v>123</v>
      </c>
      <c r="C35" s="126" t="s">
        <v>128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24.75" thickBot="1" x14ac:dyDescent="0.35">
      <c r="A36" s="75">
        <v>30</v>
      </c>
      <c r="B36" s="240"/>
      <c r="C36" s="71" t="s">
        <v>129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0"/>
      <c r="C37" s="71" t="s">
        <v>130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7"/>
      <c r="C38" s="72" t="s">
        <v>131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08" t="s">
        <v>133</v>
      </c>
      <c r="C39" s="75" t="s">
        <v>132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09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09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10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9" t="s">
        <v>134</v>
      </c>
      <c r="C43" s="70" t="s">
        <v>135</v>
      </c>
      <c r="D43" s="48">
        <v>1</v>
      </c>
      <c r="E43" s="49"/>
      <c r="F43" s="50"/>
      <c r="G43" s="51"/>
      <c r="H43" s="49"/>
      <c r="I43" s="50"/>
      <c r="J43" s="52" t="s">
        <v>137</v>
      </c>
      <c r="K43" s="53"/>
      <c r="L43" s="54"/>
      <c r="M43" s="55">
        <v>1</v>
      </c>
      <c r="N43" s="56"/>
      <c r="O43" s="54">
        <v>1</v>
      </c>
      <c r="P43" s="54">
        <v>1</v>
      </c>
      <c r="Q43" s="55"/>
    </row>
    <row r="44" spans="1:17" s="1" customFormat="1" ht="16.149999999999999" customHeight="1" thickBot="1" x14ac:dyDescent="0.35">
      <c r="A44" s="75">
        <v>38</v>
      </c>
      <c r="B44" s="240"/>
      <c r="C44" s="71" t="s">
        <v>136</v>
      </c>
      <c r="D44" s="29">
        <v>1</v>
      </c>
      <c r="E44" s="30"/>
      <c r="F44" s="31"/>
      <c r="G44" s="32"/>
      <c r="H44" s="30"/>
      <c r="I44" s="31"/>
      <c r="J44" s="57" t="s">
        <v>138</v>
      </c>
      <c r="K44" s="34"/>
      <c r="L44" s="35"/>
      <c r="M44" s="36">
        <v>1</v>
      </c>
      <c r="N44" s="37"/>
      <c r="O44" s="35">
        <v>1</v>
      </c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40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0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2" t="s">
        <v>140</v>
      </c>
      <c r="C47" s="90"/>
      <c r="D47" s="91"/>
      <c r="E47" s="92"/>
      <c r="F47" s="93"/>
      <c r="G47" s="91"/>
      <c r="H47" s="92"/>
      <c r="I47" s="93"/>
      <c r="J47" s="94" t="s">
        <v>142</v>
      </c>
      <c r="K47" s="95"/>
      <c r="L47" s="96"/>
      <c r="M47" s="97">
        <v>1</v>
      </c>
      <c r="N47" s="98"/>
      <c r="O47" s="96">
        <v>1</v>
      </c>
      <c r="P47" s="96"/>
      <c r="Q47" s="97"/>
    </row>
    <row r="48" spans="1:17" s="1" customFormat="1" ht="16.149999999999999" customHeight="1" thickBot="1" x14ac:dyDescent="0.35">
      <c r="A48" s="75">
        <v>42</v>
      </c>
      <c r="B48" s="253"/>
      <c r="C48" s="99"/>
      <c r="D48" s="100"/>
      <c r="E48" s="101"/>
      <c r="F48" s="102"/>
      <c r="G48" s="100"/>
      <c r="H48" s="101"/>
      <c r="I48" s="102"/>
      <c r="J48" s="103" t="s">
        <v>143</v>
      </c>
      <c r="K48" s="104"/>
      <c r="L48" s="105"/>
      <c r="M48" s="106">
        <v>1</v>
      </c>
      <c r="N48" s="107"/>
      <c r="O48" s="105">
        <v>1</v>
      </c>
      <c r="P48" s="105"/>
      <c r="Q48" s="106"/>
    </row>
    <row r="49" spans="1:17" s="1" customFormat="1" ht="16.149999999999999" customHeight="1" thickBot="1" x14ac:dyDescent="0.35">
      <c r="A49" s="75">
        <v>43</v>
      </c>
      <c r="B49" s="253"/>
      <c r="C49" s="99"/>
      <c r="D49" s="100"/>
      <c r="E49" s="101"/>
      <c r="F49" s="102"/>
      <c r="G49" s="100"/>
      <c r="H49" s="101"/>
      <c r="I49" s="102"/>
      <c r="J49" s="103" t="s">
        <v>144</v>
      </c>
      <c r="K49" s="104"/>
      <c r="L49" s="105"/>
      <c r="M49" s="106">
        <v>1</v>
      </c>
      <c r="N49" s="107"/>
      <c r="O49" s="105">
        <v>1</v>
      </c>
      <c r="P49" s="105"/>
      <c r="Q49" s="106"/>
    </row>
    <row r="50" spans="1:17" s="1" customFormat="1" ht="16.149999999999999" customHeight="1" thickBot="1" x14ac:dyDescent="0.35">
      <c r="A50" s="75">
        <v>44</v>
      </c>
      <c r="B50" s="254"/>
      <c r="C50" s="108"/>
      <c r="D50" s="109"/>
      <c r="E50" s="110"/>
      <c r="F50" s="111"/>
      <c r="G50" s="109"/>
      <c r="H50" s="110"/>
      <c r="I50" s="111"/>
      <c r="J50" s="112" t="s">
        <v>145</v>
      </c>
      <c r="K50" s="113"/>
      <c r="L50" s="114"/>
      <c r="M50" s="115">
        <v>1</v>
      </c>
      <c r="N50" s="116"/>
      <c r="O50" s="114">
        <v>1</v>
      </c>
      <c r="P50" s="114"/>
      <c r="Q50" s="115"/>
    </row>
    <row r="51" spans="1:17" s="1" customFormat="1" ht="16.149999999999999" customHeight="1" thickBot="1" x14ac:dyDescent="0.35">
      <c r="A51" s="75">
        <v>45</v>
      </c>
      <c r="B51" s="314" t="s">
        <v>146</v>
      </c>
      <c r="C51" s="126" t="s">
        <v>147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9"/>
      <c r="C52" s="71" t="s">
        <v>148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9"/>
      <c r="C53" s="71" t="s">
        <v>149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0"/>
      <c r="C54" s="72" t="s">
        <v>150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2" t="s">
        <v>154</v>
      </c>
      <c r="C55" s="90" t="s">
        <v>151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3"/>
      <c r="C56" s="99" t="s">
        <v>152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3"/>
      <c r="C57" s="99" t="s">
        <v>153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4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8" t="s">
        <v>155</v>
      </c>
      <c r="C59" s="126" t="s">
        <v>116</v>
      </c>
      <c r="D59" s="127">
        <v>1</v>
      </c>
      <c r="E59" s="128"/>
      <c r="F59" s="129"/>
      <c r="G59" s="130"/>
      <c r="H59" s="128"/>
      <c r="I59" s="129"/>
      <c r="J59" s="131" t="s">
        <v>156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9"/>
      <c r="C60" s="71" t="s">
        <v>117</v>
      </c>
      <c r="D60" s="29">
        <v>1</v>
      </c>
      <c r="E60" s="30"/>
      <c r="F60" s="31"/>
      <c r="G60" s="32"/>
      <c r="H60" s="30"/>
      <c r="I60" s="31"/>
      <c r="J60" s="33" t="s">
        <v>157</v>
      </c>
      <c r="K60" s="34"/>
      <c r="L60" s="35"/>
      <c r="M60" s="36">
        <v>1</v>
      </c>
      <c r="N60" s="37"/>
      <c r="O60" s="35">
        <v>1</v>
      </c>
      <c r="P60" s="35"/>
      <c r="Q60" s="36"/>
    </row>
    <row r="61" spans="1:17" s="1" customFormat="1" ht="16.149999999999999" customHeight="1" thickBot="1" x14ac:dyDescent="0.35">
      <c r="A61" s="75">
        <v>55</v>
      </c>
      <c r="B61" s="259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0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2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3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3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4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8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9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9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0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1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2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2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3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9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0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0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7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1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2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2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3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9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0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0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7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1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2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2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3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9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0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0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7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1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2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2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3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9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0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0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7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1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2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2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3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9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0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0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7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1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2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2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3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39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40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40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57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1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62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62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63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39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40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40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57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1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62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62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63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4" t="s">
        <v>4</v>
      </c>
      <c r="B131" s="265"/>
      <c r="C131" s="140">
        <f>SUM(D131:F131)</f>
        <v>34</v>
      </c>
      <c r="D131" s="10">
        <f t="shared" ref="D131:I131" si="0">SUM(D7:D114)</f>
        <v>8</v>
      </c>
      <c r="E131" s="11">
        <f t="shared" si="0"/>
        <v>24</v>
      </c>
      <c r="F131" s="12">
        <f t="shared" si="0"/>
        <v>2</v>
      </c>
      <c r="G131" s="184">
        <f t="shared" si="0"/>
        <v>0</v>
      </c>
      <c r="H131" s="11">
        <f t="shared" si="0"/>
        <v>2</v>
      </c>
      <c r="I131" s="12">
        <f t="shared" si="0"/>
        <v>0</v>
      </c>
      <c r="J131" s="183">
        <f>SUM(K131:M131)</f>
        <v>19</v>
      </c>
      <c r="K131" s="10">
        <f t="shared" ref="K131:Q131" si="1">SUM(K7:K114)</f>
        <v>2</v>
      </c>
      <c r="L131" s="11">
        <f t="shared" si="1"/>
        <v>0</v>
      </c>
      <c r="M131" s="12">
        <f t="shared" si="1"/>
        <v>17</v>
      </c>
      <c r="N131" s="184">
        <f t="shared" si="1"/>
        <v>0</v>
      </c>
      <c r="O131" s="11">
        <f t="shared" si="1"/>
        <v>7</v>
      </c>
      <c r="P131" s="11">
        <f t="shared" si="1"/>
        <v>12</v>
      </c>
      <c r="Q131" s="12">
        <f t="shared" si="1"/>
        <v>0</v>
      </c>
    </row>
    <row r="132" spans="1:18" s="1" customFormat="1" ht="16.149999999999999" customHeight="1" thickBot="1" x14ac:dyDescent="0.35">
      <c r="A132" s="255"/>
      <c r="B132" s="256"/>
      <c r="C132" s="141"/>
      <c r="D132" s="144">
        <f>D131/C131</f>
        <v>0.23529411764705882</v>
      </c>
      <c r="E132" s="142">
        <f>E131/C131</f>
        <v>0.70588235294117652</v>
      </c>
      <c r="F132" s="143">
        <f>F131/C131</f>
        <v>5.8823529411764705E-2</v>
      </c>
      <c r="G132" s="186"/>
      <c r="H132" s="27"/>
      <c r="I132" s="28"/>
      <c r="J132" s="176"/>
      <c r="K132" s="144">
        <f>K131/J131</f>
        <v>0.10526315789473684</v>
      </c>
      <c r="L132" s="142">
        <f>L131/J131</f>
        <v>0</v>
      </c>
      <c r="M132" s="143">
        <f>M131/J131</f>
        <v>0.89473684210526316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2" t="s">
        <v>84</v>
      </c>
      <c r="B134" s="283"/>
      <c r="C134" s="283"/>
      <c r="D134" s="283"/>
      <c r="E134" s="283"/>
      <c r="F134" s="283"/>
      <c r="G134" s="283"/>
      <c r="H134" s="283"/>
      <c r="I134" s="284"/>
      <c r="J134" s="249" t="s">
        <v>92</v>
      </c>
      <c r="K134" s="250"/>
      <c r="L134" s="250"/>
      <c r="M134" s="250"/>
      <c r="N134" s="250"/>
      <c r="O134" s="250"/>
      <c r="P134" s="250"/>
      <c r="Q134" s="251"/>
    </row>
    <row r="135" spans="1:18" ht="16.149999999999999" customHeight="1" x14ac:dyDescent="0.3">
      <c r="A135" s="266" t="s">
        <v>60</v>
      </c>
      <c r="B135" s="301" t="s">
        <v>85</v>
      </c>
      <c r="C135" s="302"/>
      <c r="D135" s="247" t="s">
        <v>89</v>
      </c>
      <c r="E135" s="296" t="s">
        <v>90</v>
      </c>
      <c r="F135" s="296"/>
      <c r="G135" s="298"/>
      <c r="H135" s="299"/>
      <c r="I135" s="300"/>
      <c r="J135" s="266" t="s">
        <v>54</v>
      </c>
      <c r="K135" s="301" t="s">
        <v>55</v>
      </c>
      <c r="L135" s="306"/>
      <c r="M135" s="306"/>
      <c r="N135" s="302"/>
      <c r="O135" s="247" t="s">
        <v>57</v>
      </c>
      <c r="P135" s="247" t="s">
        <v>58</v>
      </c>
      <c r="Q135" s="280" t="s">
        <v>56</v>
      </c>
    </row>
    <row r="136" spans="1:18" ht="16.149999999999999" customHeight="1" thickBot="1" x14ac:dyDescent="0.35">
      <c r="A136" s="267"/>
      <c r="B136" s="303"/>
      <c r="C136" s="304"/>
      <c r="D136" s="248"/>
      <c r="E136" s="297"/>
      <c r="F136" s="297"/>
      <c r="G136" s="145"/>
      <c r="H136" s="145"/>
      <c r="I136" s="146"/>
      <c r="J136" s="267"/>
      <c r="K136" s="303"/>
      <c r="L136" s="307"/>
      <c r="M136" s="307"/>
      <c r="N136" s="304"/>
      <c r="O136" s="248"/>
      <c r="P136" s="248"/>
      <c r="Q136" s="281"/>
    </row>
    <row r="137" spans="1:18" ht="16.149999999999999" customHeight="1" thickBot="1" x14ac:dyDescent="0.35">
      <c r="A137" s="66">
        <v>1</v>
      </c>
      <c r="B137" s="291" t="s">
        <v>82</v>
      </c>
      <c r="C137" s="292"/>
      <c r="D137" s="59"/>
      <c r="E137" s="59">
        <v>1</v>
      </c>
      <c r="F137" s="59"/>
      <c r="G137" s="59"/>
      <c r="H137" s="59"/>
      <c r="I137" s="63"/>
      <c r="J137" s="66">
        <v>1</v>
      </c>
      <c r="K137" s="244" t="s">
        <v>68</v>
      </c>
      <c r="L137" s="245"/>
      <c r="M137" s="245"/>
      <c r="N137" s="246"/>
      <c r="O137" s="67"/>
      <c r="P137" s="67"/>
      <c r="Q137" s="68"/>
    </row>
    <row r="138" spans="1:18" ht="16.149999999999999" customHeight="1" thickBot="1" x14ac:dyDescent="0.35">
      <c r="A138" s="26"/>
      <c r="B138" s="293"/>
      <c r="C138" s="294"/>
      <c r="D138" s="27"/>
      <c r="E138" s="27"/>
      <c r="F138" s="27"/>
      <c r="G138" s="27"/>
      <c r="H138" s="27"/>
      <c r="I138" s="185"/>
      <c r="J138" s="26">
        <v>2</v>
      </c>
      <c r="K138" s="241" t="s">
        <v>91</v>
      </c>
      <c r="L138" s="242"/>
      <c r="M138" s="242"/>
      <c r="N138" s="243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(홍성)체크리스트</vt:lpstr>
      <vt:lpstr>(홍성)세부 체크리스트</vt:lpstr>
      <vt:lpstr>'(홍성)세부 체크리스트'!Print_Area</vt:lpstr>
      <vt:lpstr>'(홍성)체크리스트'!Print_Area</vt:lpstr>
      <vt:lpstr>'(홍성)세부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2024-09-11T00:19:57Z</cp:lastPrinted>
  <dcterms:created xsi:type="dcterms:W3CDTF">2013-10-17T05:27:34Z</dcterms:created>
  <dcterms:modified xsi:type="dcterms:W3CDTF">2024-09-11T02:14:04Z</dcterms:modified>
</cp:coreProperties>
</file>