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0" yWindow="480" windowWidth="15675" windowHeight="1438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체크리스트'!$A$1:$Q$98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91" i="1" l="1"/>
  <c r="E91" i="1"/>
  <c r="F91" i="1"/>
  <c r="G91" i="1"/>
  <c r="H91" i="1"/>
  <c r="I91" i="1"/>
  <c r="K91" i="1"/>
  <c r="L91" i="1"/>
  <c r="M91" i="1"/>
  <c r="N91" i="1"/>
  <c r="O91" i="1"/>
  <c r="P91" i="1"/>
  <c r="Q91" i="1"/>
  <c r="C91" i="1" l="1"/>
  <c r="E92" i="1" s="1"/>
  <c r="J91" i="1"/>
  <c r="K92" i="1" s="1"/>
  <c r="I32" i="3"/>
  <c r="I35" i="3"/>
  <c r="I23" i="3"/>
  <c r="M92" i="1" l="1"/>
  <c r="D92" i="1"/>
  <c r="F92" i="1"/>
  <c r="L9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<sst xmlns="http://schemas.openxmlformats.org/spreadsheetml/2006/main" count="186" uniqueCount="151">
  <si>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</si>
  <si>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</si>
  <si>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</si>
  <si>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</si>
  <si>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</si>
  <si>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</si>
  <si>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</si>
  <si>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</si>
  <si>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</si>
  <si>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</si>
  <si>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</si>
  <si>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</si>
  <si>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</si>
  <si>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</si>
  <si>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</si>
  <si>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</si>
  <si>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</si>
  <si>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</si>
  <si>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</si>
  <si>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</si>
  <si>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</si>
  <si>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</si>
  <si>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</si>
  <si>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</si>
  <si>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</si>
  <si>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</si>
  <si>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</si>
  <si>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</si>
  <si>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</si>
  <si>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</si>
  <si>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</si>
  <si>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</si>
  <si>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</si>
  <si>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</si>
  <si>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</si>
  <si>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</si>
  <si>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</si>
  <si>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</si>
  <si>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</si>
  <si>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</si>
  <si>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</si>
  <si>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</si>
  <si>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</si>
  <si>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</si>
  <si>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</si>
  <si>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</si>
  <si>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</si>
  <si>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</si>
  <si>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</si>
  <si>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</si>
  <si>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</si>
  <si>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</si>
  <si>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</si>
  <si>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</si>
  <si>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</si>
  <si>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</si>
  <si>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</si>
  <si>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</si>
  <si>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</si>
  <si>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</si>
  <si>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</si>
  <si>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</si>
  <si>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</si>
  <si>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</si>
  <si>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</si>
  <si>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</si>
  <si>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</si>
  <si>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</si>
  <si>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</si>
  <si>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</si>
  <si>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</si>
  <si>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</si>
  <si>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</si>
  <si>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</si>
  <si>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</si>
  <si>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</si>
  <si>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</si>
  <si>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</si>
  <si>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</si>
  <si>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</si>
  <si>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</si>
  <si>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</si>
  <si>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</si>
  <si>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</si>
  <si>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</si>
  <si>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</si>
  <si>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</si>
  <si>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</si>
  <si>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</si>
  <si>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</si>
  <si>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</si>
  <si>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</si>
  <si>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</si>
  <si>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</si>
  <si>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</si>
  <si>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</si>
  <si>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</si>
  <si>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</si>
  <si>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단양군보건소</t>
    <phoneticPr fontId="1" type="noConversion"/>
  </si>
  <si>
    <t>충북 단양군 단양읍 삼봉로 53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</si>
  <si>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</si>
  <si>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</si>
  <si>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</si>
  <si>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외부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</si>
  <si>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</si>
  <si>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</si>
  <si>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</si>
  <si>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</si>
  <si>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</si>
  <si>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</si>
  <si>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</si>
  <si>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실내</t>
    <phoneticPr fontId="1" type="noConversion"/>
  </si>
  <si>
    <t>보건프로그램실</t>
    <phoneticPr fontId="1" type="noConversion"/>
  </si>
  <si>
    <t>창고</t>
    <phoneticPr fontId="1" type="noConversion"/>
  </si>
  <si>
    <t>정신건강복지센터</t>
    <phoneticPr fontId="1" type="noConversion"/>
  </si>
  <si>
    <t>대강당</t>
    <phoneticPr fontId="1" type="noConversion"/>
  </si>
  <si>
    <t>2-3 계단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</si>
  <si>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</si>
  <si>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</si>
  <si>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</si>
  <si>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1-2 계단</t>
    <phoneticPr fontId="1" type="noConversion"/>
  </si>
  <si>
    <t>2층 실내</t>
    <phoneticPr fontId="1" type="noConversion"/>
  </si>
  <si>
    <t>금연클리닉</t>
    <phoneticPr fontId="1" type="noConversion"/>
  </si>
  <si>
    <t>통합건강증진실</t>
    <phoneticPr fontId="1" type="noConversion"/>
  </si>
  <si>
    <t>운동처방실</t>
    <phoneticPr fontId="1" type="noConversion"/>
  </si>
  <si>
    <t>영양프로그램실</t>
    <phoneticPr fontId="1" type="noConversion"/>
  </si>
  <si>
    <t>차량관리실</t>
    <phoneticPr fontId="1" type="noConversion"/>
  </si>
  <si>
    <t>휴게실</t>
    <phoneticPr fontId="1" type="noConversion"/>
  </si>
  <si>
    <t>방문보건실</t>
    <phoneticPr fontId="1" type="noConversion"/>
  </si>
  <si>
    <t>소장실</t>
    <phoneticPr fontId="1" type="noConversion"/>
  </si>
  <si>
    <t>전산실</t>
    <phoneticPr fontId="1" type="noConversion"/>
  </si>
  <si>
    <t>통신실</t>
    <phoneticPr fontId="1" type="noConversion"/>
  </si>
  <si>
    <t>종합사무실</t>
    <phoneticPr fontId="1" type="noConversion"/>
  </si>
  <si>
    <t>1층 화장실</t>
    <phoneticPr fontId="1" type="noConversion"/>
  </si>
  <si>
    <t>1층 실내</t>
    <phoneticPr fontId="1" type="noConversion"/>
  </si>
  <si>
    <t>상담실</t>
    <phoneticPr fontId="1" type="noConversion"/>
  </si>
  <si>
    <t>교육실</t>
    <phoneticPr fontId="1" type="noConversion"/>
  </si>
  <si>
    <t>사무실</t>
    <phoneticPr fontId="1" type="noConversion"/>
  </si>
  <si>
    <t>감염병관리실</t>
    <phoneticPr fontId="1" type="noConversion"/>
  </si>
  <si>
    <t>결핵관리실</t>
    <phoneticPr fontId="1" type="noConversion"/>
  </si>
  <si>
    <t>프로그램실</t>
    <phoneticPr fontId="1" type="noConversion"/>
  </si>
  <si>
    <t>스마트건강관리센터</t>
    <phoneticPr fontId="1" type="noConversion"/>
  </si>
  <si>
    <t>모자보건실</t>
    <phoneticPr fontId="1" type="noConversion"/>
  </si>
  <si>
    <t>구강보건실</t>
    <phoneticPr fontId="1" type="noConversion"/>
  </si>
  <si>
    <t>MDF실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</si>
  <si>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</si>
  <si>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</si>
  <si>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</si>
  <si>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3층</t>
    <phoneticPr fontId="1" type="noConversion"/>
  </si>
  <si>
    <t>지역의료보건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</si>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</sst>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3</xdr:row>
      <xdr:rowOff>66675</xdr:rowOff>
    </xdr:from>
    <xdr:to>
      <xdr:col>7</xdr:col>
      <xdr:colOff>317687</xdr:colOff>
      <xdr:row>5</xdr:row>
      <xdr:rowOff>119232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95325"/>
          <a:ext cx="555812" cy="54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29" sqref="F2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5" t="s">
        <v>98</v>
      </c>
      <c r="D3" s="173" t="s">
        <v>50</v>
      </c>
      <c r="E3" s="182" t="s">
        <v>99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6" t="s">
        <v>148</v>
      </c>
      <c r="D4" s="174" t="s">
        <v>69</v>
      </c>
      <c r="E4" s="180" t="s">
        <v>149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178">
        <v>45469</v>
      </c>
      <c r="D5" s="60" t="s">
        <v>51</v>
      </c>
      <c r="E5" s="179" t="s">
        <v>150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2" t="s">
        <v>13</v>
      </c>
      <c r="E7" s="62" t="s">
        <v>14</v>
      </c>
      <c r="F7" s="214"/>
      <c r="G7" s="197"/>
      <c r="H7" s="216"/>
      <c r="I7" s="187"/>
    </row>
    <row r="8" spans="1:9" ht="18.95" customHeight="1" x14ac:dyDescent="0.3">
      <c r="A8" s="188" t="s">
        <v>11</v>
      </c>
      <c r="B8" s="209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189"/>
      <c r="B9" s="210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9"/>
      <c r="B10" s="208" t="s">
        <v>12</v>
      </c>
      <c r="C10" s="208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89"/>
      <c r="B11" s="198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189"/>
      <c r="B12" s="199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9"/>
      <c r="B13" s="205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90"/>
      <c r="B14" s="191" t="s">
        <v>16</v>
      </c>
      <c r="C14" s="191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8" t="s">
        <v>53</v>
      </c>
      <c r="B15" s="193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189"/>
      <c r="B16" s="194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89"/>
      <c r="B17" s="195" t="s">
        <v>17</v>
      </c>
      <c r="C17" s="195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9"/>
      <c r="B18" s="198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9"/>
      <c r="B19" s="205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89"/>
      <c r="B20" s="195" t="s">
        <v>18</v>
      </c>
      <c r="C20" s="195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189"/>
      <c r="B21" s="198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189"/>
      <c r="B22" s="199"/>
      <c r="C22" s="148" t="s">
        <v>43</v>
      </c>
      <c r="D22" s="154"/>
      <c r="E22" s="154">
        <v>1</v>
      </c>
      <c r="F22" s="154"/>
      <c r="G22" s="155"/>
      <c r="H22" s="61"/>
      <c r="I22" s="3" t="str">
        <f t="shared" si="0"/>
        <v>1</v>
      </c>
    </row>
    <row r="23" spans="1:9" ht="18.95" customHeight="1" x14ac:dyDescent="0.3">
      <c r="A23" s="189"/>
      <c r="B23" s="199"/>
      <c r="C23" s="148" t="s">
        <v>64</v>
      </c>
      <c r="D23" s="154"/>
      <c r="E23" s="154"/>
      <c r="F23" s="154">
        <v>1</v>
      </c>
      <c r="G23" s="155"/>
      <c r="H23" s="61"/>
      <c r="I23" s="3" t="str">
        <f t="shared" ref="I23" si="2">IF(D23=1,"0",IF(E23=1,"1",IF(F23=1,"2",IF(G23=1,"3"))))</f>
        <v>2</v>
      </c>
    </row>
    <row r="24" spans="1:9" ht="18.95" customHeight="1" x14ac:dyDescent="0.3">
      <c r="A24" s="189"/>
      <c r="B24" s="195" t="s">
        <v>20</v>
      </c>
      <c r="C24" s="195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9"/>
      <c r="B25" s="198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9"/>
      <c r="B26" s="199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9"/>
      <c r="B27" s="199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9"/>
      <c r="B28" s="199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9"/>
      <c r="B29" s="199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9"/>
      <c r="B30" s="195" t="s">
        <v>21</v>
      </c>
      <c r="C30" s="195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9"/>
      <c r="B31" s="198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9"/>
      <c r="B32" s="205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9"/>
      <c r="B33" s="195" t="s">
        <v>22</v>
      </c>
      <c r="C33" s="195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9"/>
      <c r="B34" s="198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192"/>
      <c r="B35" s="205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90"/>
      <c r="B36" s="191" t="s">
        <v>23</v>
      </c>
      <c r="C36" s="19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8" t="s">
        <v>24</v>
      </c>
      <c r="B37" s="204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189"/>
      <c r="B38" s="199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190"/>
      <c r="B39" s="191" t="s">
        <v>25</v>
      </c>
      <c r="C39" s="191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84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85"/>
      <c r="B41" s="195" t="s">
        <v>27</v>
      </c>
      <c r="C41" s="195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85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86"/>
      <c r="B43" s="203" t="s">
        <v>55</v>
      </c>
      <c r="C43" s="203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8"/>
  <sheetViews>
    <sheetView tabSelected="1" view="pageBreakPreview" zoomScaleNormal="100" zoomScaleSheetLayoutView="100" workbookViewId="0">
      <pane ySplit="6" topLeftCell="A64" activePane="bottomLeft" state="frozen"/>
      <selection pane="bottomLeft" activeCell="F89" sqref="F8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9" t="s">
        <v>32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76"/>
    </row>
    <row r="2" spans="1:24" ht="12" x14ac:dyDescent="0.3">
      <c r="A2" s="77"/>
      <c r="B2" s="279" t="s">
        <v>74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8"/>
      <c r="O2" s="79" t="s">
        <v>9</v>
      </c>
      <c r="P2" s="277">
        <v>45469</v>
      </c>
      <c r="Q2" s="277"/>
      <c r="R2" s="80"/>
    </row>
    <row r="3" spans="1:24" ht="12.75" thickBot="1" x14ac:dyDescent="0.35">
      <c r="A3" s="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8"/>
      <c r="O3" s="82" t="s">
        <v>8</v>
      </c>
      <c r="P3" s="278" t="s">
        <v>150</v>
      </c>
      <c r="Q3" s="278"/>
      <c r="R3" s="83"/>
    </row>
    <row r="4" spans="1:24" s="1" customFormat="1" ht="12.75" thickBot="1" x14ac:dyDescent="0.35">
      <c r="A4" s="268" t="s">
        <v>0</v>
      </c>
      <c r="B4" s="276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69"/>
      <c r="B5" s="269"/>
      <c r="C5" s="268" t="s">
        <v>2</v>
      </c>
      <c r="D5" s="253" t="s">
        <v>1</v>
      </c>
      <c r="E5" s="234" t="s">
        <v>3</v>
      </c>
      <c r="F5" s="271" t="s">
        <v>6</v>
      </c>
      <c r="G5" s="286" t="s">
        <v>7</v>
      </c>
      <c r="H5" s="286"/>
      <c r="I5" s="287"/>
      <c r="J5" s="260" t="s">
        <v>2</v>
      </c>
      <c r="K5" s="262" t="s">
        <v>1</v>
      </c>
      <c r="L5" s="264" t="s">
        <v>3</v>
      </c>
      <c r="M5" s="266" t="s">
        <v>6</v>
      </c>
      <c r="N5" s="292" t="s">
        <v>7</v>
      </c>
      <c r="O5" s="264"/>
      <c r="P5" s="264"/>
      <c r="Q5" s="266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70"/>
      <c r="B6" s="270"/>
      <c r="C6" s="270"/>
      <c r="D6" s="254"/>
      <c r="E6" s="235"/>
      <c r="F6" s="272"/>
      <c r="G6" s="84" t="s">
        <v>34</v>
      </c>
      <c r="H6" s="85" t="s">
        <v>35</v>
      </c>
      <c r="I6" s="86" t="s">
        <v>36</v>
      </c>
      <c r="J6" s="261"/>
      <c r="K6" s="263"/>
      <c r="L6" s="265"/>
      <c r="M6" s="267"/>
      <c r="N6" s="84" t="s">
        <v>37</v>
      </c>
      <c r="O6" s="85" t="s">
        <v>38</v>
      </c>
      <c r="P6" s="85" t="s">
        <v>34</v>
      </c>
      <c r="Q6" s="86" t="s">
        <v>36</v>
      </c>
      <c r="R6" s="282"/>
      <c r="S6" s="282"/>
      <c r="T6" s="282"/>
      <c r="U6" s="28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96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9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4" t="s">
        <v>100</v>
      </c>
      <c r="C11" s="70"/>
      <c r="D11" s="48"/>
      <c r="E11" s="49"/>
      <c r="F11" s="50"/>
      <c r="G11" s="51"/>
      <c r="H11" s="49"/>
      <c r="I11" s="50"/>
      <c r="J11" s="52" t="s">
        <v>101</v>
      </c>
      <c r="K11" s="53"/>
      <c r="L11" s="54"/>
      <c r="M11" s="55">
        <v>1</v>
      </c>
      <c r="N11" s="56"/>
      <c r="O11" s="54">
        <v>1</v>
      </c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45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45"/>
      <c r="C13" s="71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46"/>
      <c r="C14" s="72"/>
      <c r="D14" s="38"/>
      <c r="E14" s="39"/>
      <c r="F14" s="40"/>
      <c r="G14" s="41"/>
      <c r="H14" s="39"/>
      <c r="I14" s="40"/>
      <c r="J14" s="42" t="s">
        <v>102</v>
      </c>
      <c r="K14" s="43"/>
      <c r="L14" s="44"/>
      <c r="M14" s="45">
        <v>1</v>
      </c>
      <c r="N14" s="46"/>
      <c r="O14" s="44">
        <v>1</v>
      </c>
      <c r="P14" s="44">
        <v>1</v>
      </c>
      <c r="Q14" s="45"/>
    </row>
    <row r="15" spans="1:24" s="1" customFormat="1" ht="16.149999999999999" customHeight="1" thickBot="1" x14ac:dyDescent="0.35">
      <c r="A15" s="75">
        <v>9</v>
      </c>
      <c r="B15" s="298" t="s">
        <v>103</v>
      </c>
      <c r="C15" s="75" t="s">
        <v>104</v>
      </c>
      <c r="D15" s="5"/>
      <c r="E15" s="6"/>
      <c r="F15" s="7">
        <v>1</v>
      </c>
      <c r="G15" s="8"/>
      <c r="H15" s="6">
        <v>1</v>
      </c>
      <c r="I15" s="7">
        <v>1</v>
      </c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99"/>
      <c r="C16" s="58" t="s">
        <v>105</v>
      </c>
      <c r="D16" s="13"/>
      <c r="E16" s="4"/>
      <c r="F16" s="14">
        <v>1</v>
      </c>
      <c r="G16" s="15"/>
      <c r="H16" s="4">
        <v>1</v>
      </c>
      <c r="I16" s="14">
        <v>1</v>
      </c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99"/>
      <c r="C17" s="58" t="s">
        <v>106</v>
      </c>
      <c r="D17" s="13"/>
      <c r="E17" s="4"/>
      <c r="F17" s="14">
        <v>1</v>
      </c>
      <c r="G17" s="15"/>
      <c r="H17" s="4">
        <v>1</v>
      </c>
      <c r="I17" s="14">
        <v>1</v>
      </c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00"/>
      <c r="C18" s="74" t="s">
        <v>107</v>
      </c>
      <c r="D18" s="21"/>
      <c r="E18" s="22"/>
      <c r="F18" s="23">
        <v>1</v>
      </c>
      <c r="G18" s="24"/>
      <c r="H18" s="22">
        <v>1</v>
      </c>
      <c r="I18" s="23">
        <v>1</v>
      </c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44" t="s">
        <v>108</v>
      </c>
      <c r="C19" s="70" t="s">
        <v>109</v>
      </c>
      <c r="D19" s="48"/>
      <c r="E19" s="49">
        <v>1</v>
      </c>
      <c r="F19" s="50"/>
      <c r="G19" s="51"/>
      <c r="H19" s="49"/>
      <c r="I19" s="50"/>
      <c r="J19" s="52" t="s">
        <v>109</v>
      </c>
      <c r="K19" s="53"/>
      <c r="L19" s="54">
        <v>1</v>
      </c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45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45"/>
      <c r="C21" s="71" t="s">
        <v>110</v>
      </c>
      <c r="D21" s="29"/>
      <c r="E21" s="30">
        <v>1</v>
      </c>
      <c r="F21" s="31"/>
      <c r="G21" s="32"/>
      <c r="H21" s="30"/>
      <c r="I21" s="31"/>
      <c r="J21" s="57" t="s">
        <v>110</v>
      </c>
      <c r="K21" s="34"/>
      <c r="L21" s="35">
        <v>1</v>
      </c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6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95" t="s">
        <v>111</v>
      </c>
      <c r="C23" s="75" t="s">
        <v>112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96"/>
      <c r="C24" s="58" t="s">
        <v>113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96"/>
      <c r="C25" s="58" t="s">
        <v>114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97"/>
      <c r="C26" s="74" t="s">
        <v>115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26" t="s">
        <v>116</v>
      </c>
      <c r="C27" s="70"/>
      <c r="D27" s="48"/>
      <c r="E27" s="49"/>
      <c r="F27" s="50"/>
      <c r="G27" s="51"/>
      <c r="H27" s="49"/>
      <c r="I27" s="50"/>
      <c r="J27" s="52" t="s">
        <v>101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27"/>
      <c r="C28" s="71"/>
      <c r="D28" s="29"/>
      <c r="E28" s="30"/>
      <c r="F28" s="31"/>
      <c r="G28" s="32"/>
      <c r="H28" s="30"/>
      <c r="I28" s="31"/>
      <c r="J28" s="57" t="s">
        <v>117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27"/>
      <c r="C29" s="71"/>
      <c r="D29" s="29"/>
      <c r="E29" s="30"/>
      <c r="F29" s="31"/>
      <c r="G29" s="32"/>
      <c r="H29" s="30"/>
      <c r="I29" s="31"/>
      <c r="J29" s="57" t="s">
        <v>118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7"/>
      <c r="C30" s="89"/>
      <c r="D30" s="38"/>
      <c r="E30" s="39"/>
      <c r="F30" s="40"/>
      <c r="G30" s="41"/>
      <c r="H30" s="39"/>
      <c r="I30" s="40"/>
      <c r="J30" s="42" t="s">
        <v>102</v>
      </c>
      <c r="K30" s="43"/>
      <c r="L30" s="44">
        <v>1</v>
      </c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39" t="s">
        <v>119</v>
      </c>
      <c r="C31" s="90" t="s">
        <v>109</v>
      </c>
      <c r="D31" s="91"/>
      <c r="E31" s="92"/>
      <c r="F31" s="93">
        <v>1</v>
      </c>
      <c r="G31" s="91">
        <v>1</v>
      </c>
      <c r="H31" s="92"/>
      <c r="I31" s="93"/>
      <c r="J31" s="94" t="s">
        <v>109</v>
      </c>
      <c r="K31" s="95"/>
      <c r="L31" s="96">
        <v>1</v>
      </c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40"/>
      <c r="C32" s="99"/>
      <c r="D32" s="100"/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40"/>
      <c r="C33" s="99" t="s">
        <v>110</v>
      </c>
      <c r="D33" s="100"/>
      <c r="E33" s="101"/>
      <c r="F33" s="102">
        <v>1</v>
      </c>
      <c r="G33" s="100">
        <v>1</v>
      </c>
      <c r="H33" s="101"/>
      <c r="I33" s="102"/>
      <c r="J33" s="103" t="s">
        <v>110</v>
      </c>
      <c r="K33" s="104"/>
      <c r="L33" s="105">
        <v>1</v>
      </c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41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26" t="s">
        <v>121</v>
      </c>
      <c r="C35" s="126" t="s">
        <v>122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27"/>
      <c r="C36" s="71" t="s">
        <v>123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27"/>
      <c r="C37" s="71" t="s">
        <v>124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7"/>
      <c r="C38" s="72" t="s">
        <v>125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95"/>
      <c r="C39" s="75" t="s">
        <v>126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96"/>
      <c r="C40" s="58" t="s">
        <v>127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96"/>
      <c r="C41" s="58" t="s">
        <v>128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97"/>
      <c r="C42" s="74" t="s">
        <v>129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26"/>
      <c r="C43" s="70" t="s">
        <v>113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27"/>
      <c r="C44" s="71" t="s">
        <v>130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27"/>
      <c r="C45" s="71" t="s">
        <v>131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27"/>
      <c r="C46" s="89" t="s">
        <v>132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39" t="s">
        <v>120</v>
      </c>
      <c r="C47" s="90"/>
      <c r="D47" s="91"/>
      <c r="E47" s="92"/>
      <c r="F47" s="93"/>
      <c r="G47" s="91"/>
      <c r="H47" s="92"/>
      <c r="I47" s="93"/>
      <c r="J47" s="94" t="s">
        <v>101</v>
      </c>
      <c r="K47" s="95"/>
      <c r="L47" s="96">
        <v>1</v>
      </c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0"/>
      <c r="C48" s="99"/>
      <c r="D48" s="100"/>
      <c r="E48" s="101"/>
      <c r="F48" s="102"/>
      <c r="G48" s="100"/>
      <c r="H48" s="101"/>
      <c r="I48" s="102"/>
      <c r="J48" s="103" t="s">
        <v>117</v>
      </c>
      <c r="K48" s="104"/>
      <c r="L48" s="105">
        <v>1</v>
      </c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0"/>
      <c r="C49" s="99"/>
      <c r="D49" s="100"/>
      <c r="E49" s="101"/>
      <c r="F49" s="102"/>
      <c r="G49" s="100"/>
      <c r="H49" s="101"/>
      <c r="I49" s="102"/>
      <c r="J49" s="103" t="s">
        <v>118</v>
      </c>
      <c r="K49" s="104"/>
      <c r="L49" s="105">
        <v>1</v>
      </c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41"/>
      <c r="C50" s="108"/>
      <c r="D50" s="109"/>
      <c r="E50" s="110"/>
      <c r="F50" s="111"/>
      <c r="G50" s="109"/>
      <c r="H50" s="110"/>
      <c r="I50" s="111"/>
      <c r="J50" s="112" t="s">
        <v>101</v>
      </c>
      <c r="K50" s="113"/>
      <c r="L50" s="114">
        <v>1</v>
      </c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01" t="s">
        <v>133</v>
      </c>
      <c r="C51" s="126" t="s">
        <v>109</v>
      </c>
      <c r="D51" s="127"/>
      <c r="E51" s="128"/>
      <c r="F51" s="129">
        <v>1</v>
      </c>
      <c r="G51" s="130">
        <v>1</v>
      </c>
      <c r="H51" s="128"/>
      <c r="I51" s="129"/>
      <c r="J51" s="131" t="s">
        <v>109</v>
      </c>
      <c r="K51" s="132"/>
      <c r="L51" s="133"/>
      <c r="M51" s="134">
        <v>1</v>
      </c>
      <c r="N51" s="135"/>
      <c r="O51" s="133">
        <v>1</v>
      </c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45"/>
      <c r="C52" s="71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5"/>
      <c r="C53" s="71" t="s">
        <v>110</v>
      </c>
      <c r="D53" s="29"/>
      <c r="E53" s="30"/>
      <c r="F53" s="31">
        <v>1</v>
      </c>
      <c r="G53" s="32">
        <v>1</v>
      </c>
      <c r="H53" s="30"/>
      <c r="I53" s="31"/>
      <c r="J53" s="33" t="s">
        <v>110</v>
      </c>
      <c r="K53" s="34"/>
      <c r="L53" s="35"/>
      <c r="M53" s="36">
        <v>1</v>
      </c>
      <c r="N53" s="37"/>
      <c r="O53" s="35">
        <v>1</v>
      </c>
      <c r="P53" s="35">
        <v>1</v>
      </c>
      <c r="Q53" s="36"/>
    </row>
    <row r="54" spans="1:17" s="1" customFormat="1" ht="16.149999999999999" customHeight="1" thickBot="1" x14ac:dyDescent="0.35">
      <c r="A54" s="75">
        <v>48</v>
      </c>
      <c r="B54" s="246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39" t="s">
        <v>134</v>
      </c>
      <c r="C55" s="90" t="s">
        <v>135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0"/>
      <c r="C56" s="99" t="s">
        <v>136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0"/>
      <c r="C57" s="99" t="s">
        <v>137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41"/>
      <c r="C58" s="108" t="s">
        <v>138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4"/>
      <c r="C59" s="126" t="s">
        <v>139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5"/>
      <c r="C60" s="71" t="s">
        <v>140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5"/>
      <c r="C61" s="71" t="s">
        <v>141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6"/>
      <c r="C62" s="72" t="s">
        <v>137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39"/>
      <c r="C63" s="90" t="s">
        <v>135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0"/>
      <c r="C64" s="99" t="s">
        <v>128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0"/>
      <c r="C65" s="99" t="s">
        <v>142</v>
      </c>
      <c r="D65" s="137"/>
      <c r="E65" s="101">
        <v>1</v>
      </c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1"/>
      <c r="C66" s="108" t="s">
        <v>143</v>
      </c>
      <c r="D66" s="138"/>
      <c r="E66" s="110">
        <v>1</v>
      </c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4"/>
      <c r="C67" s="70" t="s">
        <v>144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45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45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46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8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49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49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50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26" t="s">
        <v>145</v>
      </c>
      <c r="C75" s="70" t="s">
        <v>146</v>
      </c>
      <c r="D75" s="48">
        <v>1</v>
      </c>
      <c r="E75" s="49"/>
      <c r="F75" s="50"/>
      <c r="G75" s="51"/>
      <c r="H75" s="49"/>
      <c r="I75" s="50"/>
      <c r="J75" s="52" t="s">
        <v>146</v>
      </c>
      <c r="K75" s="53"/>
      <c r="L75" s="54"/>
      <c r="M75" s="55">
        <v>1</v>
      </c>
      <c r="N75" s="56"/>
      <c r="O75" s="54">
        <v>1</v>
      </c>
      <c r="P75" s="54"/>
      <c r="Q75" s="55"/>
    </row>
    <row r="76" spans="1:18" s="1" customFormat="1" ht="16.149999999999999" customHeight="1" thickBot="1" x14ac:dyDescent="0.35">
      <c r="A76" s="75">
        <v>70</v>
      </c>
      <c r="B76" s="227"/>
      <c r="C76" s="71">
        <v>1</v>
      </c>
      <c r="D76" s="29">
        <v>1</v>
      </c>
      <c r="E76" s="30"/>
      <c r="F76" s="31"/>
      <c r="G76" s="32"/>
      <c r="H76" s="30"/>
      <c r="I76" s="31"/>
      <c r="J76" s="57">
        <v>1</v>
      </c>
      <c r="K76" s="34"/>
      <c r="L76" s="35"/>
      <c r="M76" s="36">
        <v>1</v>
      </c>
      <c r="N76" s="37"/>
      <c r="O76" s="35">
        <v>1</v>
      </c>
      <c r="P76" s="35"/>
      <c r="Q76" s="36"/>
    </row>
    <row r="77" spans="1:18" s="1" customFormat="1" ht="16.149999999999999" customHeight="1" thickBot="1" x14ac:dyDescent="0.35">
      <c r="A77" s="75">
        <v>71</v>
      </c>
      <c r="B77" s="227"/>
      <c r="C77" s="71">
        <v>2</v>
      </c>
      <c r="D77" s="29">
        <v>1</v>
      </c>
      <c r="E77" s="30"/>
      <c r="F77" s="31"/>
      <c r="G77" s="32"/>
      <c r="H77" s="30"/>
      <c r="I77" s="31"/>
      <c r="J77" s="57">
        <v>2</v>
      </c>
      <c r="K77" s="34"/>
      <c r="L77" s="35"/>
      <c r="M77" s="36">
        <v>1</v>
      </c>
      <c r="N77" s="37"/>
      <c r="O77" s="35">
        <v>1</v>
      </c>
      <c r="P77" s="35"/>
      <c r="Q77" s="36"/>
    </row>
    <row r="78" spans="1:18" s="1" customFormat="1" ht="16.149999999999999" customHeight="1" thickBot="1" x14ac:dyDescent="0.35">
      <c r="A78" s="75">
        <v>72</v>
      </c>
      <c r="B78" s="247"/>
      <c r="C78" s="72">
        <v>3</v>
      </c>
      <c r="D78" s="38">
        <v>1</v>
      </c>
      <c r="E78" s="39"/>
      <c r="F78" s="40"/>
      <c r="G78" s="41"/>
      <c r="H78" s="39"/>
      <c r="I78" s="40"/>
      <c r="J78" s="42">
        <v>3</v>
      </c>
      <c r="K78" s="43"/>
      <c r="L78" s="44"/>
      <c r="M78" s="45">
        <v>1</v>
      </c>
      <c r="N78" s="46"/>
      <c r="O78" s="44">
        <v>1</v>
      </c>
      <c r="P78" s="44"/>
      <c r="Q78" s="45"/>
    </row>
    <row r="79" spans="1:18" s="1" customFormat="1" ht="16.149999999999999" customHeight="1" thickBot="1" x14ac:dyDescent="0.35">
      <c r="A79" s="75">
        <v>73</v>
      </c>
      <c r="B79" s="248"/>
      <c r="C79" s="90" t="s">
        <v>147</v>
      </c>
      <c r="D79" s="136">
        <v>1</v>
      </c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49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49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50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117</v>
      </c>
      <c r="B83" s="226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118</v>
      </c>
      <c r="B84" s="227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119</v>
      </c>
      <c r="B85" s="227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120</v>
      </c>
      <c r="B86" s="247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121</v>
      </c>
      <c r="B87" s="248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122</v>
      </c>
      <c r="B88" s="249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123</v>
      </c>
      <c r="B89" s="249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124</v>
      </c>
      <c r="B90" s="250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x14ac:dyDescent="0.3">
      <c r="A91" s="251" t="s">
        <v>4</v>
      </c>
      <c r="B91" s="252"/>
      <c r="C91" s="140">
        <f>SUM(D91:F91)</f>
        <v>44</v>
      </c>
      <c r="D91" s="10">
        <f t="shared" ref="D91:I91" si="0">SUM(D7:D82)</f>
        <v>5</v>
      </c>
      <c r="E91" s="11">
        <f t="shared" si="0"/>
        <v>31</v>
      </c>
      <c r="F91" s="12">
        <f t="shared" si="0"/>
        <v>8</v>
      </c>
      <c r="G91" s="73">
        <f t="shared" si="0"/>
        <v>4</v>
      </c>
      <c r="H91" s="11">
        <f t="shared" si="0"/>
        <v>4</v>
      </c>
      <c r="I91" s="12">
        <f t="shared" si="0"/>
        <v>4</v>
      </c>
      <c r="J91" s="9">
        <f>SUM(K91:M91)</f>
        <v>22</v>
      </c>
      <c r="K91" s="10">
        <f t="shared" ref="K91:Q91" si="1">SUM(K7:K82)</f>
        <v>1</v>
      </c>
      <c r="L91" s="11">
        <f t="shared" si="1"/>
        <v>12</v>
      </c>
      <c r="M91" s="12">
        <f t="shared" si="1"/>
        <v>9</v>
      </c>
      <c r="N91" s="73">
        <f t="shared" si="1"/>
        <v>0</v>
      </c>
      <c r="O91" s="11">
        <f t="shared" si="1"/>
        <v>8</v>
      </c>
      <c r="P91" s="11">
        <f t="shared" si="1"/>
        <v>5</v>
      </c>
      <c r="Q91" s="12">
        <f t="shared" si="1"/>
        <v>0</v>
      </c>
    </row>
    <row r="92" spans="1:18" s="1" customFormat="1" ht="16.149999999999999" customHeight="1" thickBot="1" x14ac:dyDescent="0.35">
      <c r="A92" s="242"/>
      <c r="B92" s="243"/>
      <c r="C92" s="141"/>
      <c r="D92" s="144">
        <f>D91/C91</f>
        <v>0.11363636363636363</v>
      </c>
      <c r="E92" s="142">
        <f>E91/C91</f>
        <v>0.70454545454545459</v>
      </c>
      <c r="F92" s="143">
        <f>F91/C91</f>
        <v>0.18181818181818182</v>
      </c>
      <c r="G92" s="69"/>
      <c r="H92" s="27"/>
      <c r="I92" s="28"/>
      <c r="J92" s="25"/>
      <c r="K92" s="144">
        <f>K91/J91</f>
        <v>4.5454545454545456E-2</v>
      </c>
      <c r="L92" s="142">
        <f>L91/J91</f>
        <v>0.54545454545454541</v>
      </c>
      <c r="M92" s="143">
        <f>M91/J91</f>
        <v>0.40909090909090912</v>
      </c>
      <c r="N92" s="69"/>
      <c r="O92" s="27"/>
      <c r="P92" s="27"/>
      <c r="Q92" s="28"/>
    </row>
    <row r="93" spans="1:18" s="1" customFormat="1" ht="16.149999999999999" customHeight="1" thickBot="1" x14ac:dyDescent="0.35"/>
    <row r="94" spans="1:18" ht="16.149999999999999" customHeight="1" thickBot="1" x14ac:dyDescent="0.35">
      <c r="A94" s="273" t="s">
        <v>86</v>
      </c>
      <c r="B94" s="274"/>
      <c r="C94" s="274"/>
      <c r="D94" s="274"/>
      <c r="E94" s="274"/>
      <c r="F94" s="274"/>
      <c r="G94" s="274"/>
      <c r="H94" s="274"/>
      <c r="I94" s="275"/>
      <c r="J94" s="236" t="s">
        <v>94</v>
      </c>
      <c r="K94" s="237"/>
      <c r="L94" s="237"/>
      <c r="M94" s="237"/>
      <c r="N94" s="237"/>
      <c r="O94" s="237"/>
      <c r="P94" s="237"/>
      <c r="Q94" s="238"/>
    </row>
    <row r="95" spans="1:18" ht="16.149999999999999" customHeight="1" x14ac:dyDescent="0.3">
      <c r="A95" s="253" t="s">
        <v>62</v>
      </c>
      <c r="B95" s="288" t="s">
        <v>87</v>
      </c>
      <c r="C95" s="289"/>
      <c r="D95" s="234" t="s">
        <v>91</v>
      </c>
      <c r="E95" s="283" t="s">
        <v>92</v>
      </c>
      <c r="F95" s="283"/>
      <c r="G95" s="285"/>
      <c r="H95" s="286"/>
      <c r="I95" s="287"/>
      <c r="J95" s="253" t="s">
        <v>56</v>
      </c>
      <c r="K95" s="288" t="s">
        <v>57</v>
      </c>
      <c r="L95" s="293"/>
      <c r="M95" s="293"/>
      <c r="N95" s="289"/>
      <c r="O95" s="234" t="s">
        <v>59</v>
      </c>
      <c r="P95" s="234" t="s">
        <v>60</v>
      </c>
      <c r="Q95" s="271" t="s">
        <v>58</v>
      </c>
    </row>
    <row r="96" spans="1:18" ht="16.149999999999999" customHeight="1" thickBot="1" x14ac:dyDescent="0.35">
      <c r="A96" s="254"/>
      <c r="B96" s="290"/>
      <c r="C96" s="291"/>
      <c r="D96" s="235"/>
      <c r="E96" s="284"/>
      <c r="F96" s="284"/>
      <c r="G96" s="145"/>
      <c r="H96" s="145"/>
      <c r="I96" s="146"/>
      <c r="J96" s="254"/>
      <c r="K96" s="290"/>
      <c r="L96" s="294"/>
      <c r="M96" s="294"/>
      <c r="N96" s="291"/>
      <c r="O96" s="235"/>
      <c r="P96" s="235"/>
      <c r="Q96" s="272"/>
    </row>
    <row r="97" spans="1:17" ht="16.149999999999999" customHeight="1" thickBot="1" x14ac:dyDescent="0.35">
      <c r="A97" s="66">
        <v>1</v>
      </c>
      <c r="B97" s="255" t="s">
        <v>84</v>
      </c>
      <c r="C97" s="256"/>
      <c r="D97" s="59"/>
      <c r="E97" s="59">
        <v>1</v>
      </c>
      <c r="F97" s="59"/>
      <c r="G97" s="59"/>
      <c r="H97" s="59"/>
      <c r="I97" s="63"/>
      <c r="J97" s="66">
        <v>1</v>
      </c>
      <c r="K97" s="231" t="s">
        <v>70</v>
      </c>
      <c r="L97" s="232"/>
      <c r="M97" s="232"/>
      <c r="N97" s="233"/>
      <c r="O97" s="67"/>
      <c r="P97" s="67"/>
      <c r="Q97" s="68"/>
    </row>
    <row r="98" spans="1:17" ht="16.149999999999999" customHeight="1" thickBot="1" x14ac:dyDescent="0.35">
      <c r="A98" s="26"/>
      <c r="B98" s="257"/>
      <c r="C98" s="258"/>
      <c r="D98" s="27"/>
      <c r="E98" s="27"/>
      <c r="F98" s="27"/>
      <c r="G98" s="27"/>
      <c r="H98" s="27"/>
      <c r="I98" s="177"/>
      <c r="J98" s="26">
        <v>2</v>
      </c>
      <c r="K98" s="228" t="s">
        <v>93</v>
      </c>
      <c r="L98" s="229"/>
      <c r="M98" s="229"/>
      <c r="N98" s="230"/>
      <c r="O98" s="64"/>
      <c r="P98" s="64"/>
      <c r="Q98" s="65"/>
    </row>
  </sheetData>
  <mergeCells count="64">
    <mergeCell ref="V5:X5"/>
    <mergeCell ref="K95:N9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95:Q96"/>
    <mergeCell ref="B87:B90"/>
    <mergeCell ref="R4:X4"/>
    <mergeCell ref="A95:A96"/>
    <mergeCell ref="D95:D96"/>
    <mergeCell ref="E95:E96"/>
    <mergeCell ref="F95:F96"/>
    <mergeCell ref="G95:I95"/>
    <mergeCell ref="A94:I94"/>
    <mergeCell ref="B95:C96"/>
    <mergeCell ref="R5:R6"/>
    <mergeCell ref="S5:S6"/>
    <mergeCell ref="T5:T6"/>
    <mergeCell ref="U5:U6"/>
    <mergeCell ref="N5:Q5"/>
    <mergeCell ref="B55:B58"/>
    <mergeCell ref="B11:B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98:N98"/>
    <mergeCell ref="K97:N97"/>
    <mergeCell ref="O95:O96"/>
    <mergeCell ref="P95:P96"/>
    <mergeCell ref="J94:Q94"/>
    <mergeCell ref="B63:B66"/>
    <mergeCell ref="A92:B92"/>
    <mergeCell ref="B67:B70"/>
    <mergeCell ref="B75:B78"/>
    <mergeCell ref="B71:B74"/>
    <mergeCell ref="A91:B91"/>
    <mergeCell ref="J95:J96"/>
    <mergeCell ref="B97:C97"/>
    <mergeCell ref="B98:C98"/>
    <mergeCell ref="B83:B8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2024-09-11T01:10:32Z</cp:lastPrinted>
  <dcterms:created xsi:type="dcterms:W3CDTF">2013-10-17T05:27:34Z</dcterms:created>
  <dcterms:modified xsi:type="dcterms:W3CDTF">2024-09-25T06:10:02Z</dcterms:modified>
</cp:coreProperties>
</file>