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0" yWindow="480" windowWidth="15675" windowHeight="1438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체크리스트'!$A$1:$Q$74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D67" i="1" l="1"/>
  <c r="E67" i="1"/>
  <c r="F67" i="1"/>
  <c r="G67" i="1"/>
  <c r="H67" i="1"/>
  <c r="I67" i="1"/>
  <c r="K67" i="1"/>
  <c r="L67" i="1"/>
  <c r="M67" i="1"/>
  <c r="N67" i="1"/>
  <c r="O67" i="1"/>
  <c r="P67" i="1"/>
  <c r="Q67" i="1"/>
  <c r="C67" i="1" l="1"/>
  <c r="E68" i="1" s="1"/>
  <c r="J67" i="1"/>
  <c r="K68" i="1" s="1"/>
  <c r="I32" i="3"/>
  <c r="I35" i="3"/>
  <c r="I23" i="3"/>
  <c r="M68" i="1" l="1"/>
  <c r="D68" i="1"/>
  <c r="F68" i="1"/>
  <c r="L68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<sst xmlns="http://schemas.openxmlformats.org/spreadsheetml/2006/main" count="174" uniqueCount="141">
  <si>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</si>
  <si>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</si>
  <si>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</si>
  <si>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</si>
  <si>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</si>
  <si>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</si>
  <si>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</si>
  <si>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</si>
  <si>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</si>
  <si>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</si>
  <si>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</si>
  <si>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</si>
  <si>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</si>
  <si>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</si>
  <si>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</si>
  <si>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</si>
  <si>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</si>
  <si>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</si>
  <si>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</si>
  <si>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</si>
  <si>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</si>
  <si>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</si>
  <si>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</si>
  <si>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</si>
  <si>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</si>
  <si>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</si>
  <si>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</si>
  <si>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</si>
  <si>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</si>
  <si>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</si>
  <si>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</si>
  <si>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</si>
  <si>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</si>
  <si>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</si>
  <si>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</si>
  <si>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</si>
  <si>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</si>
  <si>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</si>
  <si>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</si>
  <si>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</si>
  <si>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</si>
  <si>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</si>
  <si>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</si>
  <si>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</si>
  <si>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</si>
  <si>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</si>
  <si>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</si>
  <si>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</si>
  <si>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</si>
  <si>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</si>
  <si>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</si>
  <si>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</si>
  <si>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</si>
  <si>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</si>
  <si>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</si>
  <si>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</si>
  <si>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</si>
  <si>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</si>
  <si>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</si>
  <si>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</si>
  <si>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</si>
  <si>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</si>
  <si>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</si>
  <si>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</si>
  <si>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</si>
  <si>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</si>
  <si>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</si>
  <si>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</si>
  <si>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</si>
  <si>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</si>
  <si>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</si>
  <si>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</si>
  <si>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</si>
  <si>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</si>
  <si>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</si>
  <si>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</si>
  <si>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</si>
  <si>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</si>
  <si>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</si>
  <si>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</si>
  <si>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</si>
  <si>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</si>
  <si>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</si>
  <si>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</si>
  <si>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</si>
  <si>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</si>
  <si>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</si>
  <si>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</si>
  <si>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</si>
  <si>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</si>
  <si>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</si>
  <si>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</si>
  <si>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</si>
  <si>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</si>
  <si>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</si>
  <si>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</si>
  <si>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</si>
  <si>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</si>
  <si>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보은군 보건소</t>
    <phoneticPr fontId="1" type="noConversion"/>
  </si>
  <si>
    <t>보은군 보은읍 동광길 50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</si>
  <si>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</si>
  <si>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</si>
  <si>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</si>
  <si>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3층 실내</t>
    <phoneticPr fontId="1" type="noConversion"/>
  </si>
  <si>
    <t>보건행정과</t>
    <phoneticPr fontId="1" type="noConversion"/>
  </si>
  <si>
    <t>건강증진과</t>
    <phoneticPr fontId="1" type="noConversion"/>
  </si>
  <si>
    <t>재활치료실</t>
    <phoneticPr fontId="1" type="noConversion"/>
  </si>
  <si>
    <t>소장실</t>
    <phoneticPr fontId="1" type="noConversion"/>
  </si>
  <si>
    <t>대회의실</t>
    <phoneticPr fontId="1" type="noConversion"/>
  </si>
  <si>
    <t>2-3 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</si>
  <si>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</si>
  <si>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</si>
  <si>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</si>
  <si>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</si>
  <si>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</si>
  <si>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</si>
  <si>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</si>
  <si>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</si>
  <si>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화장실</t>
    <phoneticPr fontId="1" type="noConversion"/>
  </si>
  <si>
    <t>2층 실내</t>
    <phoneticPr fontId="1" type="noConversion"/>
  </si>
  <si>
    <t>영양실습실</t>
    <phoneticPr fontId="1" type="noConversion"/>
  </si>
  <si>
    <t>방사선실</t>
    <phoneticPr fontId="1" type="noConversion"/>
  </si>
  <si>
    <t>결핵관리실</t>
    <phoneticPr fontId="1" type="noConversion"/>
  </si>
  <si>
    <t>검사실</t>
    <phoneticPr fontId="1" type="noConversion"/>
  </si>
  <si>
    <t>구강보건실</t>
    <phoneticPr fontId="1" type="noConversion"/>
  </si>
  <si>
    <t>운동처방실</t>
    <phoneticPr fontId="1" type="noConversion"/>
  </si>
  <si>
    <t>모바일헬스케어</t>
    <phoneticPr fontId="1" type="noConversion"/>
  </si>
  <si>
    <t>방문보건실/오늘건강</t>
    <phoneticPr fontId="1" type="noConversion"/>
  </si>
  <si>
    <t>건강증진실</t>
    <phoneticPr fontId="1" type="noConversion"/>
  </si>
  <si>
    <t>1-2 계단</t>
    <phoneticPr fontId="1" type="noConversion"/>
  </si>
  <si>
    <t>1층 화장실</t>
    <phoneticPr fontId="1" type="noConversion"/>
  </si>
  <si>
    <t>1층 실내</t>
    <phoneticPr fontId="1" type="noConversion"/>
  </si>
  <si>
    <t>모자보건팀</t>
    <phoneticPr fontId="1" type="noConversion"/>
  </si>
  <si>
    <t>모유수유실</t>
    <phoneticPr fontId="1" type="noConversion"/>
  </si>
  <si>
    <t>예방접종실</t>
    <phoneticPr fontId="1" type="noConversion"/>
  </si>
  <si>
    <t>승강기</t>
    <phoneticPr fontId="1" type="noConversion"/>
  </si>
  <si>
    <t>내부</t>
    <phoneticPr fontId="1" type="noConversion"/>
  </si>
  <si>
    <t>실 변경시 점자안내판 교체, 복도 직원안내도 장애물 산재</t>
    <phoneticPr fontId="1" type="noConversion"/>
  </si>
  <si>
    <t>이해란</t>
    <phoneticPr fontId="1" type="noConversion"/>
  </si>
  <si>
    <t>3층</t>
    <phoneticPr fontId="1" type="noConversion"/>
  </si>
  <si>
    <t>지역의료보건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</si>
</sst>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266377</xdr:colOff>
      <xdr:row>3</xdr:row>
      <xdr:rowOff>129152</xdr:rowOff>
    </xdr:from>
    <xdr:to>
      <xdr:col>7</xdr:col>
      <xdr:colOff>164964</xdr:colOff>
      <xdr:row>5</xdr:row>
      <xdr:rowOff>181709</xdr:rowOff>
    </xdr:to>
    <xdr:pic>
      <xdr:nvPicPr>
        <xdr:cNvPr id="2" name="그림 1" descr="C:\Users\SOYEON LEE\Desktop\지출서류\2차 지출서류\이해란도장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>
                      <a14:foregroundMark x1="15979" y1="31414" x2="15979" y2="31414"/>
                      <a14:foregroundMark x1="25258" y1="39267" x2="25258" y2="39267"/>
                      <a14:foregroundMark x1="39691" y1="37173" x2="39691" y2="37173"/>
                      <a14:foregroundMark x1="54639" y1="16230" x2="54639" y2="16230"/>
                      <a14:foregroundMark x1="60309" y1="23037" x2="60309" y2="23037"/>
                      <a14:foregroundMark x1="59794" y1="35079" x2="59794" y2="35079"/>
                      <a14:foregroundMark x1="71134" y1="58115" x2="71134" y2="58115"/>
                      <a14:foregroundMark x1="45876" y1="65445" x2="45876" y2="65445"/>
                      <a14:foregroundMark x1="25258" y1="70681" x2="25258" y2="70681"/>
                      <a14:foregroundMark x1="83505" y1="56545" x2="83505" y2="56545"/>
                      <a14:foregroundMark x1="76804" y1="76963" x2="76804" y2="76963"/>
                      <a14:foregroundMark x1="81443" y1="85864" x2="81443" y2="85864"/>
                      <a14:foregroundMark x1="81443" y1="16754" x2="81443" y2="16754"/>
                      <a14:backgroundMark x1="94330" y1="91099" x2="94330" y2="91099"/>
                      <a14:backgroundMark x1="53093" y1="47644" x2="53093" y2="47644"/>
                      <a14:backgroundMark x1="26804" y1="54450" x2="26804" y2="54450"/>
                      <a14:backgroundMark x1="40206" y1="10995" x2="40206" y2="10995"/>
                      <a14:backgroundMark x1="86598" y1="39791" x2="86598" y2="39791"/>
                      <a14:backgroundMark x1="79381" y1="66492" x2="79381" y2="66492"/>
                      <a14:backgroundMark x1="75258" y1="48168" x2="75258" y2="48168"/>
                      <a14:backgroundMark x1="75258" y1="48168" x2="75258" y2="4816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2648" y="758771"/>
          <a:ext cx="552422" cy="553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17" activePane="bottomRight" state="frozen"/>
      <selection pane="topRight" activeCell="C1" sqref="C1"/>
      <selection pane="bottomLeft" activeCell="A6" sqref="A6"/>
      <selection pane="bottomRight" activeCell="F43" sqref="F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9" t="s">
        <v>39</v>
      </c>
      <c r="B1" s="180"/>
      <c r="C1" s="180"/>
      <c r="D1" s="180"/>
      <c r="E1" s="180"/>
      <c r="F1" s="180"/>
      <c r="G1" s="180"/>
      <c r="H1" s="180"/>
    </row>
    <row r="2" spans="1:9" ht="3.75" customHeight="1" thickBot="1" x14ac:dyDescent="0.35">
      <c r="A2" s="199"/>
      <c r="B2" s="199"/>
      <c r="C2" s="199"/>
      <c r="D2" s="199"/>
      <c r="E2" s="199"/>
      <c r="F2" s="199"/>
      <c r="G2" s="199"/>
      <c r="H2" s="199"/>
    </row>
    <row r="3" spans="1:9" ht="20.100000000000001" customHeight="1" x14ac:dyDescent="0.3">
      <c r="A3" s="202" t="s">
        <v>47</v>
      </c>
      <c r="B3" s="203"/>
      <c r="C3" s="175" t="s">
        <v>98</v>
      </c>
      <c r="D3" s="173" t="s">
        <v>50</v>
      </c>
      <c r="E3" s="217" t="s">
        <v>99</v>
      </c>
      <c r="F3" s="217"/>
      <c r="G3" s="217"/>
      <c r="H3" s="218"/>
    </row>
    <row r="4" spans="1:9" ht="20.100000000000001" customHeight="1" x14ac:dyDescent="0.3">
      <c r="A4" s="204" t="s">
        <v>48</v>
      </c>
      <c r="B4" s="205"/>
      <c r="C4" s="176" t="s">
        <v>139</v>
      </c>
      <c r="D4" s="174" t="s">
        <v>69</v>
      </c>
      <c r="E4" s="215" t="s">
        <v>140</v>
      </c>
      <c r="F4" s="215"/>
      <c r="G4" s="215"/>
      <c r="H4" s="216"/>
    </row>
    <row r="5" spans="1:9" ht="20.100000000000001" customHeight="1" thickBot="1" x14ac:dyDescent="0.35">
      <c r="A5" s="206" t="s">
        <v>49</v>
      </c>
      <c r="B5" s="207"/>
      <c r="C5" s="178">
        <v>45470</v>
      </c>
      <c r="D5" s="60" t="s">
        <v>51</v>
      </c>
      <c r="E5" s="214" t="s">
        <v>138</v>
      </c>
      <c r="F5" s="214"/>
      <c r="G5" s="200" t="s">
        <v>52</v>
      </c>
      <c r="H5" s="201"/>
    </row>
    <row r="6" spans="1:9" ht="20.100000000000001" customHeight="1" x14ac:dyDescent="0.3">
      <c r="A6" s="191" t="s">
        <v>10</v>
      </c>
      <c r="B6" s="192"/>
      <c r="C6" s="192"/>
      <c r="D6" s="192" t="s">
        <v>30</v>
      </c>
      <c r="E6" s="192"/>
      <c r="F6" s="195" t="s">
        <v>29</v>
      </c>
      <c r="G6" s="192" t="s">
        <v>42</v>
      </c>
      <c r="H6" s="197" t="s">
        <v>15</v>
      </c>
      <c r="I6" s="222" t="s">
        <v>31</v>
      </c>
    </row>
    <row r="7" spans="1:9" ht="20.100000000000001" customHeight="1" thickBot="1" x14ac:dyDescent="0.35">
      <c r="A7" s="193"/>
      <c r="B7" s="194"/>
      <c r="C7" s="194"/>
      <c r="D7" s="62" t="s">
        <v>13</v>
      </c>
      <c r="E7" s="62" t="s">
        <v>14</v>
      </c>
      <c r="F7" s="196"/>
      <c r="G7" s="194"/>
      <c r="H7" s="198"/>
      <c r="I7" s="222"/>
    </row>
    <row r="8" spans="1:9" ht="18.95" customHeight="1" x14ac:dyDescent="0.3">
      <c r="A8" s="187" t="s">
        <v>11</v>
      </c>
      <c r="B8" s="182" t="s">
        <v>46</v>
      </c>
      <c r="C8" s="151" t="s">
        <v>65</v>
      </c>
      <c r="D8" s="151">
        <v>1</v>
      </c>
      <c r="E8" s="151"/>
      <c r="F8" s="151"/>
      <c r="G8" s="152"/>
      <c r="H8" s="153"/>
      <c r="I8" s="3" t="str">
        <f>IF(D8=1,"0",IF(E8=1,"1",IF(F8=1,"2",IF(G8=1,"3"))))</f>
        <v>0</v>
      </c>
    </row>
    <row r="9" spans="1:9" ht="18.95" customHeight="1" x14ac:dyDescent="0.3">
      <c r="A9" s="188"/>
      <c r="B9" s="183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188"/>
      <c r="B10" s="181" t="s">
        <v>12</v>
      </c>
      <c r="C10" s="181"/>
      <c r="D10" s="156">
        <v>1</v>
      </c>
      <c r="E10" s="156"/>
      <c r="F10" s="156"/>
      <c r="G10" s="157"/>
      <c r="H10" s="158"/>
      <c r="I10" s="3" t="str">
        <f t="shared" si="0"/>
        <v>0</v>
      </c>
    </row>
    <row r="11" spans="1:9" ht="18.95" customHeight="1" x14ac:dyDescent="0.3">
      <c r="A11" s="188"/>
      <c r="B11" s="184" t="s">
        <v>81</v>
      </c>
      <c r="C11" s="148" t="s">
        <v>73</v>
      </c>
      <c r="D11" s="154"/>
      <c r="E11" s="154"/>
      <c r="F11" s="154"/>
      <c r="G11" s="155">
        <v>1</v>
      </c>
      <c r="H11" s="61"/>
      <c r="I11" s="3" t="str">
        <f t="shared" si="0"/>
        <v>3</v>
      </c>
    </row>
    <row r="12" spans="1:9" ht="18.95" customHeight="1" x14ac:dyDescent="0.3">
      <c r="A12" s="188"/>
      <c r="B12" s="185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188"/>
      <c r="B13" s="186"/>
      <c r="C13" s="148" t="s">
        <v>66</v>
      </c>
      <c r="D13" s="154"/>
      <c r="E13" s="154"/>
      <c r="F13" s="154"/>
      <c r="G13" s="155">
        <v>1</v>
      </c>
      <c r="H13" s="61"/>
      <c r="I13" s="3" t="str">
        <f t="shared" si="0"/>
        <v>3</v>
      </c>
    </row>
    <row r="14" spans="1:9" ht="18.95" customHeight="1" thickBot="1" x14ac:dyDescent="0.35">
      <c r="A14" s="189"/>
      <c r="B14" s="190" t="s">
        <v>16</v>
      </c>
      <c r="C14" s="190"/>
      <c r="D14" s="159"/>
      <c r="E14" s="159"/>
      <c r="F14" s="159"/>
      <c r="G14" s="160">
        <v>1</v>
      </c>
      <c r="H14" s="161"/>
      <c r="I14" s="3" t="str">
        <f t="shared" si="0"/>
        <v>3</v>
      </c>
    </row>
    <row r="15" spans="1:9" ht="18.95" customHeight="1" x14ac:dyDescent="0.3">
      <c r="A15" s="187" t="s">
        <v>53</v>
      </c>
      <c r="B15" s="224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188"/>
      <c r="B16" s="225"/>
      <c r="C16" s="148" t="s">
        <v>63</v>
      </c>
      <c r="D16" s="154"/>
      <c r="E16" s="154">
        <v>1</v>
      </c>
      <c r="F16" s="154"/>
      <c r="G16" s="155"/>
      <c r="H16" s="61"/>
      <c r="I16" s="3" t="str">
        <f t="shared" si="0"/>
        <v>1</v>
      </c>
    </row>
    <row r="17" spans="1:9" ht="18.95" customHeight="1" x14ac:dyDescent="0.3">
      <c r="A17" s="188"/>
      <c r="B17" s="211" t="s">
        <v>17</v>
      </c>
      <c r="C17" s="211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188"/>
      <c r="B18" s="184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188"/>
      <c r="B19" s="186"/>
      <c r="C19" s="148" t="s">
        <v>19</v>
      </c>
      <c r="D19" s="154"/>
      <c r="E19" s="154">
        <v>1</v>
      </c>
      <c r="F19" s="154"/>
      <c r="G19" s="155"/>
      <c r="H19" s="61"/>
      <c r="I19" s="3" t="str">
        <f t="shared" ref="I19" si="1">IF(D19=1,"0",IF(E19=1,"1",IF(F19=1,"2",IF(G19=1,"3"))))</f>
        <v>1</v>
      </c>
    </row>
    <row r="20" spans="1:9" ht="18.95" customHeight="1" x14ac:dyDescent="0.3">
      <c r="A20" s="188"/>
      <c r="B20" s="211" t="s">
        <v>18</v>
      </c>
      <c r="C20" s="211"/>
      <c r="D20" s="156"/>
      <c r="E20" s="156">
        <v>1</v>
      </c>
      <c r="F20" s="156"/>
      <c r="G20" s="157"/>
      <c r="H20" s="158"/>
      <c r="I20" s="3" t="str">
        <f t="shared" si="0"/>
        <v>1</v>
      </c>
    </row>
    <row r="21" spans="1:9" ht="18.95" customHeight="1" x14ac:dyDescent="0.3">
      <c r="A21" s="188"/>
      <c r="B21" s="184" t="s">
        <v>20</v>
      </c>
      <c r="C21" s="148" t="s">
        <v>44</v>
      </c>
      <c r="D21" s="154"/>
      <c r="E21" s="154">
        <v>1</v>
      </c>
      <c r="F21" s="154"/>
      <c r="G21" s="155"/>
      <c r="H21" s="61"/>
      <c r="I21" s="3" t="str">
        <f t="shared" si="0"/>
        <v>1</v>
      </c>
    </row>
    <row r="22" spans="1:9" ht="18.95" customHeight="1" x14ac:dyDescent="0.3">
      <c r="A22" s="188"/>
      <c r="B22" s="185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188"/>
      <c r="B23" s="185"/>
      <c r="C23" s="148" t="s">
        <v>64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188"/>
      <c r="B24" s="211" t="s">
        <v>20</v>
      </c>
      <c r="C24" s="211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188"/>
      <c r="B25" s="184" t="s">
        <v>21</v>
      </c>
      <c r="C25" s="148" t="s">
        <v>78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188"/>
      <c r="B26" s="185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188"/>
      <c r="B27" s="185"/>
      <c r="C27" s="148" t="s">
        <v>77</v>
      </c>
      <c r="D27" s="154"/>
      <c r="E27" s="154">
        <v>1</v>
      </c>
      <c r="F27" s="154"/>
      <c r="G27" s="155"/>
      <c r="H27" s="61"/>
      <c r="I27" s="3" t="str">
        <f t="shared" si="0"/>
        <v>1</v>
      </c>
    </row>
    <row r="28" spans="1:9" ht="33" x14ac:dyDescent="0.3">
      <c r="A28" s="188"/>
      <c r="B28" s="185"/>
      <c r="C28" s="148" t="s">
        <v>80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188"/>
      <c r="B29" s="185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188"/>
      <c r="B30" s="211" t="s">
        <v>21</v>
      </c>
      <c r="C30" s="211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188"/>
      <c r="B31" s="184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188"/>
      <c r="B32" s="186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188"/>
      <c r="B33" s="211" t="s">
        <v>22</v>
      </c>
      <c r="C33" s="211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188"/>
      <c r="B34" s="184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23"/>
      <c r="B35" s="186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189"/>
      <c r="B36" s="190" t="s">
        <v>23</v>
      </c>
      <c r="C36" s="190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187" t="s">
        <v>24</v>
      </c>
      <c r="B37" s="213" t="s">
        <v>25</v>
      </c>
      <c r="C37" s="147" t="s">
        <v>45</v>
      </c>
      <c r="D37" s="151">
        <v>1</v>
      </c>
      <c r="E37" s="151"/>
      <c r="F37" s="151"/>
      <c r="G37" s="152"/>
      <c r="H37" s="153"/>
      <c r="I37" s="3" t="str">
        <f t="shared" si="0"/>
        <v>0</v>
      </c>
    </row>
    <row r="38" spans="1:9" ht="18.95" customHeight="1" x14ac:dyDescent="0.3">
      <c r="A38" s="188"/>
      <c r="B38" s="185"/>
      <c r="C38" s="148" t="s">
        <v>75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8.95" customHeight="1" thickBot="1" x14ac:dyDescent="0.35">
      <c r="A39" s="189"/>
      <c r="B39" s="190" t="s">
        <v>25</v>
      </c>
      <c r="C39" s="190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219" t="s">
        <v>26</v>
      </c>
      <c r="B40" s="147" t="s">
        <v>27</v>
      </c>
      <c r="C40" s="147" t="s">
        <v>83</v>
      </c>
      <c r="D40" s="151">
        <v>1</v>
      </c>
      <c r="E40" s="151"/>
      <c r="F40" s="151"/>
      <c r="G40" s="152"/>
      <c r="H40" s="153"/>
      <c r="I40" s="3" t="str">
        <f t="shared" si="0"/>
        <v>0</v>
      </c>
    </row>
    <row r="41" spans="1:9" ht="18.95" customHeight="1" x14ac:dyDescent="0.3">
      <c r="A41" s="220"/>
      <c r="B41" s="211" t="s">
        <v>27</v>
      </c>
      <c r="C41" s="211"/>
      <c r="D41" s="156">
        <v>1</v>
      </c>
      <c r="E41" s="156"/>
      <c r="F41" s="156"/>
      <c r="G41" s="157"/>
      <c r="H41" s="158"/>
      <c r="I41" s="3" t="str">
        <f t="shared" si="0"/>
        <v>0</v>
      </c>
    </row>
    <row r="42" spans="1:9" ht="18.95" customHeight="1" x14ac:dyDescent="0.3">
      <c r="A42" s="220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221"/>
      <c r="B43" s="212" t="s">
        <v>55</v>
      </c>
      <c r="C43" s="212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08" t="s">
        <v>137</v>
      </c>
      <c r="C44" s="209"/>
      <c r="D44" s="209"/>
      <c r="E44" s="209"/>
      <c r="F44" s="209"/>
      <c r="G44" s="209"/>
      <c r="H44" s="210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74"/>
  <sheetViews>
    <sheetView view="pageBreakPreview" zoomScaleNormal="100" zoomScaleSheetLayoutView="100" workbookViewId="0">
      <pane ySplit="6" topLeftCell="A34" activePane="bottomLeft" state="frozen"/>
      <selection pane="bottomLeft" activeCell="K58" sqref="K5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6" t="s">
        <v>32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76"/>
    </row>
    <row r="2" spans="1:24" ht="12" x14ac:dyDescent="0.3">
      <c r="A2" s="77"/>
      <c r="B2" s="270" t="s">
        <v>74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78"/>
      <c r="O2" s="79" t="s">
        <v>9</v>
      </c>
      <c r="P2" s="265">
        <v>45470</v>
      </c>
      <c r="Q2" s="265"/>
      <c r="R2" s="80"/>
    </row>
    <row r="3" spans="1:24" ht="12.75" thickBot="1" x14ac:dyDescent="0.35">
      <c r="A3" s="81"/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78"/>
      <c r="O3" s="82" t="s">
        <v>8</v>
      </c>
      <c r="P3" s="266" t="s">
        <v>138</v>
      </c>
      <c r="Q3" s="266"/>
      <c r="R3" s="83"/>
    </row>
    <row r="4" spans="1:24" s="1" customFormat="1" ht="12.75" thickBot="1" x14ac:dyDescent="0.35">
      <c r="A4" s="283" t="s">
        <v>0</v>
      </c>
      <c r="B4" s="286" t="s">
        <v>68</v>
      </c>
      <c r="C4" s="267" t="s">
        <v>61</v>
      </c>
      <c r="D4" s="268"/>
      <c r="E4" s="268"/>
      <c r="F4" s="268"/>
      <c r="G4" s="268"/>
      <c r="H4" s="268"/>
      <c r="I4" s="269"/>
      <c r="J4" s="267" t="s">
        <v>5</v>
      </c>
      <c r="K4" s="268"/>
      <c r="L4" s="268"/>
      <c r="M4" s="268"/>
      <c r="N4" s="268"/>
      <c r="O4" s="268"/>
      <c r="P4" s="268"/>
      <c r="Q4" s="269"/>
      <c r="R4" s="233"/>
      <c r="S4" s="233"/>
      <c r="T4" s="233"/>
      <c r="U4" s="233"/>
      <c r="V4" s="233"/>
      <c r="W4" s="233"/>
      <c r="X4" s="233"/>
    </row>
    <row r="5" spans="1:24" s="1" customFormat="1" ht="12" x14ac:dyDescent="0.3">
      <c r="A5" s="284"/>
      <c r="B5" s="284"/>
      <c r="C5" s="283" t="s">
        <v>2</v>
      </c>
      <c r="D5" s="254" t="s">
        <v>1</v>
      </c>
      <c r="E5" s="256" t="s">
        <v>3</v>
      </c>
      <c r="F5" s="236" t="s">
        <v>6</v>
      </c>
      <c r="G5" s="234" t="s">
        <v>7</v>
      </c>
      <c r="H5" s="234"/>
      <c r="I5" s="235"/>
      <c r="J5" s="277" t="s">
        <v>2</v>
      </c>
      <c r="K5" s="279" t="s">
        <v>1</v>
      </c>
      <c r="L5" s="252" t="s">
        <v>3</v>
      </c>
      <c r="M5" s="253" t="s">
        <v>6</v>
      </c>
      <c r="N5" s="251" t="s">
        <v>7</v>
      </c>
      <c r="O5" s="252"/>
      <c r="P5" s="252"/>
      <c r="Q5" s="253"/>
      <c r="R5" s="233"/>
      <c r="S5" s="233"/>
      <c r="T5" s="233"/>
      <c r="U5" s="233"/>
      <c r="V5" s="233"/>
      <c r="W5" s="233"/>
      <c r="X5" s="233"/>
    </row>
    <row r="6" spans="1:24" s="1" customFormat="1" ht="24.75" thickBot="1" x14ac:dyDescent="0.35">
      <c r="A6" s="285"/>
      <c r="B6" s="285"/>
      <c r="C6" s="285"/>
      <c r="D6" s="255"/>
      <c r="E6" s="257"/>
      <c r="F6" s="237"/>
      <c r="G6" s="84" t="s">
        <v>34</v>
      </c>
      <c r="H6" s="85" t="s">
        <v>35</v>
      </c>
      <c r="I6" s="86" t="s">
        <v>36</v>
      </c>
      <c r="J6" s="278"/>
      <c r="K6" s="280"/>
      <c r="L6" s="281"/>
      <c r="M6" s="282"/>
      <c r="N6" s="84" t="s">
        <v>37</v>
      </c>
      <c r="O6" s="85" t="s">
        <v>38</v>
      </c>
      <c r="P6" s="85" t="s">
        <v>34</v>
      </c>
      <c r="Q6" s="86" t="s">
        <v>36</v>
      </c>
      <c r="R6" s="233"/>
      <c r="S6" s="233"/>
      <c r="T6" s="233"/>
      <c r="U6" s="233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38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>
        <v>1</v>
      </c>
      <c r="L7" s="11"/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39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thickBot="1" x14ac:dyDescent="0.35">
      <c r="A9" s="75">
        <v>3</v>
      </c>
      <c r="B9" s="239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40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32" t="s">
        <v>100</v>
      </c>
      <c r="C11" s="70" t="s">
        <v>101</v>
      </c>
      <c r="D11" s="48">
        <v>1</v>
      </c>
      <c r="E11" s="49"/>
      <c r="F11" s="50"/>
      <c r="G11" s="51"/>
      <c r="H11" s="49"/>
      <c r="I11" s="50"/>
      <c r="J11" s="52" t="s">
        <v>101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30"/>
      <c r="C12" s="71"/>
      <c r="D12" s="29"/>
      <c r="E12" s="30"/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30"/>
      <c r="C13" s="71" t="s">
        <v>102</v>
      </c>
      <c r="D13" s="29">
        <v>1</v>
      </c>
      <c r="E13" s="30"/>
      <c r="F13" s="31"/>
      <c r="G13" s="32"/>
      <c r="H13" s="30"/>
      <c r="I13" s="31"/>
      <c r="J13" s="57" t="s">
        <v>102</v>
      </c>
      <c r="K13" s="34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31"/>
      <c r="C14" s="72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41" t="s">
        <v>103</v>
      </c>
      <c r="C15" s="75" t="s">
        <v>104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42"/>
      <c r="C16" s="58" t="s">
        <v>105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242"/>
      <c r="C17" s="58" t="s">
        <v>106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43"/>
      <c r="C18" s="74" t="s">
        <v>107</v>
      </c>
      <c r="D18" s="21"/>
      <c r="E18" s="22">
        <v>1</v>
      </c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32"/>
      <c r="C19" s="70" t="s">
        <v>108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30"/>
      <c r="C20" s="71"/>
      <c r="D20" s="29"/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30"/>
      <c r="C21" s="71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31"/>
      <c r="C22" s="72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38" t="s">
        <v>109</v>
      </c>
      <c r="C23" s="75" t="s">
        <v>110</v>
      </c>
      <c r="D23" s="5"/>
      <c r="E23" s="6"/>
      <c r="F23" s="7">
        <v>1</v>
      </c>
      <c r="G23" s="8">
        <v>1</v>
      </c>
      <c r="H23" s="6">
        <v>1</v>
      </c>
      <c r="I23" s="7">
        <v>1</v>
      </c>
      <c r="J23" s="88" t="s">
        <v>114</v>
      </c>
      <c r="K23" s="10"/>
      <c r="L23" s="11"/>
      <c r="M23" s="12">
        <v>1</v>
      </c>
      <c r="N23" s="73"/>
      <c r="O23" s="11"/>
      <c r="P23" s="11">
        <v>1</v>
      </c>
      <c r="Q23" s="12"/>
    </row>
    <row r="24" spans="1:17" s="1" customFormat="1" ht="16.149999999999999" customHeight="1" thickBot="1" x14ac:dyDescent="0.35">
      <c r="A24" s="75">
        <v>18</v>
      </c>
      <c r="B24" s="239"/>
      <c r="C24" s="58" t="s">
        <v>111</v>
      </c>
      <c r="D24" s="13"/>
      <c r="E24" s="4"/>
      <c r="F24" s="14">
        <v>1</v>
      </c>
      <c r="G24" s="15">
        <v>1</v>
      </c>
      <c r="H24" s="4">
        <v>1</v>
      </c>
      <c r="I24" s="14"/>
      <c r="J24" s="47" t="s">
        <v>115</v>
      </c>
      <c r="K24" s="17"/>
      <c r="L24" s="18"/>
      <c r="M24" s="19">
        <v>1</v>
      </c>
      <c r="N24" s="20"/>
      <c r="O24" s="18">
        <v>1</v>
      </c>
      <c r="P24" s="18">
        <v>1</v>
      </c>
      <c r="Q24" s="19"/>
    </row>
    <row r="25" spans="1:17" s="1" customFormat="1" ht="16.149999999999999" customHeight="1" thickBot="1" x14ac:dyDescent="0.35">
      <c r="A25" s="75">
        <v>19</v>
      </c>
      <c r="B25" s="239"/>
      <c r="C25" s="58" t="s">
        <v>112</v>
      </c>
      <c r="D25" s="13"/>
      <c r="E25" s="4"/>
      <c r="F25" s="14">
        <v>1</v>
      </c>
      <c r="G25" s="15">
        <v>1</v>
      </c>
      <c r="H25" s="4">
        <v>1</v>
      </c>
      <c r="I25" s="14"/>
      <c r="J25" s="47" t="s">
        <v>116</v>
      </c>
      <c r="K25" s="17"/>
      <c r="L25" s="18"/>
      <c r="M25" s="19">
        <v>1</v>
      </c>
      <c r="N25" s="20"/>
      <c r="O25" s="18"/>
      <c r="P25" s="18">
        <v>1</v>
      </c>
      <c r="Q25" s="19"/>
    </row>
    <row r="26" spans="1:17" s="1" customFormat="1" ht="16.149999999999999" customHeight="1" thickBot="1" x14ac:dyDescent="0.35">
      <c r="A26" s="75">
        <v>20</v>
      </c>
      <c r="B26" s="240"/>
      <c r="C26" s="74" t="s">
        <v>113</v>
      </c>
      <c r="D26" s="21"/>
      <c r="E26" s="22"/>
      <c r="F26" s="23">
        <v>1</v>
      </c>
      <c r="G26" s="24">
        <v>1</v>
      </c>
      <c r="H26" s="22">
        <v>1</v>
      </c>
      <c r="I26" s="23"/>
      <c r="J26" s="25" t="s">
        <v>117</v>
      </c>
      <c r="K26" s="26"/>
      <c r="L26" s="27"/>
      <c r="M26" s="28">
        <v>1</v>
      </c>
      <c r="N26" s="69"/>
      <c r="O26" s="27">
        <v>1</v>
      </c>
      <c r="P26" s="27">
        <v>1</v>
      </c>
      <c r="Q26" s="28"/>
    </row>
    <row r="27" spans="1:17" s="1" customFormat="1" ht="16.149999999999999" customHeight="1" thickBot="1" x14ac:dyDescent="0.35">
      <c r="A27" s="75">
        <v>21</v>
      </c>
      <c r="B27" s="244" t="s">
        <v>118</v>
      </c>
      <c r="C27" s="70" t="s">
        <v>101</v>
      </c>
      <c r="D27" s="48">
        <v>1</v>
      </c>
      <c r="E27" s="49"/>
      <c r="F27" s="50"/>
      <c r="G27" s="51"/>
      <c r="H27" s="49"/>
      <c r="I27" s="50"/>
      <c r="J27" s="52" t="s">
        <v>101</v>
      </c>
      <c r="K27" s="53">
        <v>1</v>
      </c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45"/>
      <c r="C28" s="71"/>
      <c r="D28" s="29"/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45"/>
      <c r="C29" s="71" t="s">
        <v>102</v>
      </c>
      <c r="D29" s="29">
        <v>1</v>
      </c>
      <c r="E29" s="30"/>
      <c r="F29" s="31"/>
      <c r="G29" s="32"/>
      <c r="H29" s="30"/>
      <c r="I29" s="31"/>
      <c r="J29" s="57" t="s">
        <v>102</v>
      </c>
      <c r="K29" s="34">
        <v>1</v>
      </c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46"/>
      <c r="C30" s="89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26" t="s">
        <v>119</v>
      </c>
      <c r="C31" s="90" t="s">
        <v>120</v>
      </c>
      <c r="D31" s="91"/>
      <c r="E31" s="92">
        <v>1</v>
      </c>
      <c r="F31" s="93"/>
      <c r="G31" s="91"/>
      <c r="H31" s="92"/>
      <c r="I31" s="93"/>
      <c r="J31" s="94"/>
      <c r="K31" s="95"/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27"/>
      <c r="C32" s="99" t="s">
        <v>121</v>
      </c>
      <c r="D32" s="100"/>
      <c r="E32" s="101">
        <v>1</v>
      </c>
      <c r="F32" s="102"/>
      <c r="G32" s="100"/>
      <c r="H32" s="101"/>
      <c r="I32" s="102"/>
      <c r="J32" s="103"/>
      <c r="K32" s="104"/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27"/>
      <c r="C33" s="99" t="s">
        <v>122</v>
      </c>
      <c r="D33" s="100"/>
      <c r="E33" s="101">
        <v>1</v>
      </c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28"/>
      <c r="C34" s="108" t="s">
        <v>123</v>
      </c>
      <c r="D34" s="109"/>
      <c r="E34" s="110">
        <v>1</v>
      </c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44"/>
      <c r="C35" s="126" t="s">
        <v>124</v>
      </c>
      <c r="D35" s="48"/>
      <c r="E35" s="49"/>
      <c r="F35" s="50">
        <v>1</v>
      </c>
      <c r="G35" s="51">
        <v>1</v>
      </c>
      <c r="H35" s="49">
        <v>1</v>
      </c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45"/>
      <c r="C36" s="71" t="s">
        <v>125</v>
      </c>
      <c r="D36" s="29"/>
      <c r="E36" s="30"/>
      <c r="F36" s="31">
        <v>1</v>
      </c>
      <c r="G36" s="32">
        <v>1</v>
      </c>
      <c r="H36" s="30">
        <v>1</v>
      </c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45"/>
      <c r="C37" s="71" t="s">
        <v>126</v>
      </c>
      <c r="D37" s="29"/>
      <c r="E37" s="30"/>
      <c r="F37" s="31">
        <v>1</v>
      </c>
      <c r="G37" s="32">
        <v>1</v>
      </c>
      <c r="H37" s="30">
        <v>1</v>
      </c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46"/>
      <c r="C38" s="72" t="s">
        <v>125</v>
      </c>
      <c r="D38" s="38"/>
      <c r="E38" s="39"/>
      <c r="F38" s="40">
        <v>1</v>
      </c>
      <c r="G38" s="41">
        <v>1</v>
      </c>
      <c r="H38" s="39">
        <v>1</v>
      </c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38"/>
      <c r="C39" s="75" t="s">
        <v>127</v>
      </c>
      <c r="D39" s="5"/>
      <c r="E39" s="6"/>
      <c r="F39" s="7">
        <v>1</v>
      </c>
      <c r="G39" s="8">
        <v>1</v>
      </c>
      <c r="H39" s="6">
        <v>1</v>
      </c>
      <c r="I39" s="7"/>
      <c r="J39" s="88"/>
      <c r="K39" s="10"/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39"/>
      <c r="C40" s="58" t="s">
        <v>128</v>
      </c>
      <c r="D40" s="13"/>
      <c r="E40" s="4"/>
      <c r="F40" s="14">
        <v>1</v>
      </c>
      <c r="G40" s="15">
        <v>1</v>
      </c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39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40"/>
      <c r="C42" s="74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44" t="s">
        <v>129</v>
      </c>
      <c r="C43" s="70" t="s">
        <v>110</v>
      </c>
      <c r="D43" s="48"/>
      <c r="E43" s="49"/>
      <c r="F43" s="50">
        <v>1</v>
      </c>
      <c r="G43" s="51">
        <v>1</v>
      </c>
      <c r="H43" s="49"/>
      <c r="I43" s="50"/>
      <c r="J43" s="52" t="s">
        <v>114</v>
      </c>
      <c r="K43" s="53"/>
      <c r="L43" s="54"/>
      <c r="M43" s="55">
        <v>1</v>
      </c>
      <c r="N43" s="56"/>
      <c r="O43" s="54"/>
      <c r="P43" s="54">
        <v>1</v>
      </c>
      <c r="Q43" s="55"/>
    </row>
    <row r="44" spans="1:17" s="1" customFormat="1" ht="16.149999999999999" customHeight="1" thickBot="1" x14ac:dyDescent="0.35">
      <c r="A44" s="75">
        <v>38</v>
      </c>
      <c r="B44" s="245"/>
      <c r="C44" s="71" t="s">
        <v>111</v>
      </c>
      <c r="D44" s="29"/>
      <c r="E44" s="30"/>
      <c r="F44" s="31">
        <v>1</v>
      </c>
      <c r="G44" s="32">
        <v>1</v>
      </c>
      <c r="H44" s="30"/>
      <c r="I44" s="31"/>
      <c r="J44" s="57" t="s">
        <v>115</v>
      </c>
      <c r="K44" s="34"/>
      <c r="L44" s="35"/>
      <c r="M44" s="36">
        <v>1</v>
      </c>
      <c r="N44" s="37"/>
      <c r="O44" s="35">
        <v>1</v>
      </c>
      <c r="P44" s="35">
        <v>1</v>
      </c>
      <c r="Q44" s="36"/>
    </row>
    <row r="45" spans="1:17" s="1" customFormat="1" ht="16.149999999999999" customHeight="1" thickBot="1" x14ac:dyDescent="0.35">
      <c r="A45" s="75">
        <v>39</v>
      </c>
      <c r="B45" s="245"/>
      <c r="C45" s="71" t="s">
        <v>112</v>
      </c>
      <c r="D45" s="29"/>
      <c r="E45" s="30"/>
      <c r="F45" s="31">
        <v>1</v>
      </c>
      <c r="G45" s="32">
        <v>1</v>
      </c>
      <c r="H45" s="30"/>
      <c r="I45" s="31"/>
      <c r="J45" s="57" t="s">
        <v>116</v>
      </c>
      <c r="K45" s="34"/>
      <c r="L45" s="35"/>
      <c r="M45" s="36">
        <v>1</v>
      </c>
      <c r="N45" s="37"/>
      <c r="O45" s="35"/>
      <c r="P45" s="35">
        <v>1</v>
      </c>
      <c r="Q45" s="36"/>
    </row>
    <row r="46" spans="1:17" s="1" customFormat="1" ht="16.149999999999999" customHeight="1" thickBot="1" x14ac:dyDescent="0.35">
      <c r="A46" s="75">
        <v>40</v>
      </c>
      <c r="B46" s="245"/>
      <c r="C46" s="89" t="s">
        <v>113</v>
      </c>
      <c r="D46" s="117"/>
      <c r="E46" s="118"/>
      <c r="F46" s="119">
        <v>1</v>
      </c>
      <c r="G46" s="120">
        <v>1</v>
      </c>
      <c r="H46" s="118"/>
      <c r="I46" s="119"/>
      <c r="J46" s="121" t="s">
        <v>117</v>
      </c>
      <c r="K46" s="122">
        <v>1</v>
      </c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26" t="s">
        <v>130</v>
      </c>
      <c r="C47" s="90" t="s">
        <v>101</v>
      </c>
      <c r="D47" s="91">
        <v>1</v>
      </c>
      <c r="E47" s="92"/>
      <c r="F47" s="93"/>
      <c r="G47" s="91"/>
      <c r="H47" s="92"/>
      <c r="I47" s="93"/>
      <c r="J47" s="94" t="s">
        <v>101</v>
      </c>
      <c r="K47" s="95"/>
      <c r="L47" s="96"/>
      <c r="M47" s="97">
        <v>1</v>
      </c>
      <c r="N47" s="98"/>
      <c r="O47" s="96">
        <v>1</v>
      </c>
      <c r="P47" s="96"/>
      <c r="Q47" s="97"/>
    </row>
    <row r="48" spans="1:17" s="1" customFormat="1" ht="16.149999999999999" customHeight="1" thickBot="1" x14ac:dyDescent="0.35">
      <c r="A48" s="75">
        <v>42</v>
      </c>
      <c r="B48" s="227"/>
      <c r="C48" s="99"/>
      <c r="D48" s="100"/>
      <c r="E48" s="101"/>
      <c r="F48" s="102"/>
      <c r="G48" s="100"/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8" s="1" customFormat="1" ht="16.149999999999999" customHeight="1" thickBot="1" x14ac:dyDescent="0.35">
      <c r="A49" s="75">
        <v>43</v>
      </c>
      <c r="B49" s="227"/>
      <c r="C49" s="99" t="s">
        <v>102</v>
      </c>
      <c r="D49" s="100">
        <v>1</v>
      </c>
      <c r="E49" s="101"/>
      <c r="F49" s="102"/>
      <c r="G49" s="100"/>
      <c r="H49" s="101"/>
      <c r="I49" s="102"/>
      <c r="J49" s="103" t="s">
        <v>102</v>
      </c>
      <c r="K49" s="104">
        <v>1</v>
      </c>
      <c r="L49" s="105"/>
      <c r="M49" s="106"/>
      <c r="N49" s="107"/>
      <c r="O49" s="105"/>
      <c r="P49" s="105"/>
      <c r="Q49" s="106"/>
    </row>
    <row r="50" spans="1:18" s="1" customFormat="1" ht="16.149999999999999" customHeight="1" thickBot="1" x14ac:dyDescent="0.35">
      <c r="A50" s="75">
        <v>44</v>
      </c>
      <c r="B50" s="228"/>
      <c r="C50" s="108"/>
      <c r="D50" s="109"/>
      <c r="E50" s="110"/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8" s="1" customFormat="1" ht="16.149999999999999" customHeight="1" thickBot="1" x14ac:dyDescent="0.35">
      <c r="A51" s="75">
        <v>45</v>
      </c>
      <c r="B51" s="229" t="s">
        <v>131</v>
      </c>
      <c r="C51" s="126" t="s">
        <v>132</v>
      </c>
      <c r="D51" s="127"/>
      <c r="E51" s="128">
        <v>1</v>
      </c>
      <c r="F51" s="129"/>
      <c r="G51" s="130"/>
      <c r="H51" s="128"/>
      <c r="I51" s="129"/>
      <c r="J51" s="131"/>
      <c r="K51" s="132"/>
      <c r="L51" s="133"/>
      <c r="M51" s="134"/>
      <c r="N51" s="135"/>
      <c r="O51" s="133"/>
      <c r="P51" s="133"/>
      <c r="Q51" s="134"/>
    </row>
    <row r="52" spans="1:18" s="1" customFormat="1" ht="16.149999999999999" customHeight="1" thickBot="1" x14ac:dyDescent="0.35">
      <c r="A52" s="75">
        <v>46</v>
      </c>
      <c r="B52" s="230"/>
      <c r="C52" s="71" t="s">
        <v>133</v>
      </c>
      <c r="D52" s="29"/>
      <c r="E52" s="30">
        <v>1</v>
      </c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8" s="1" customFormat="1" ht="16.149999999999999" customHeight="1" thickBot="1" x14ac:dyDescent="0.35">
      <c r="A53" s="75">
        <v>47</v>
      </c>
      <c r="B53" s="230"/>
      <c r="C53" s="71" t="s">
        <v>134</v>
      </c>
      <c r="D53" s="29"/>
      <c r="E53" s="30"/>
      <c r="F53" s="31">
        <v>1</v>
      </c>
      <c r="G53" s="32">
        <v>1</v>
      </c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8" s="1" customFormat="1" ht="16.149999999999999" customHeight="1" thickBot="1" x14ac:dyDescent="0.35">
      <c r="A54" s="75">
        <v>48</v>
      </c>
      <c r="B54" s="231"/>
      <c r="C54" s="72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8" s="1" customFormat="1" ht="16.149999999999999" customHeight="1" thickBot="1" x14ac:dyDescent="0.35">
      <c r="A55" s="75">
        <v>49</v>
      </c>
      <c r="B55" s="226" t="s">
        <v>135</v>
      </c>
      <c r="C55" s="90">
        <v>1</v>
      </c>
      <c r="D55" s="91">
        <v>1</v>
      </c>
      <c r="E55" s="92"/>
      <c r="F55" s="93"/>
      <c r="G55" s="91"/>
      <c r="H55" s="92"/>
      <c r="I55" s="93"/>
      <c r="J55" s="94">
        <v>1</v>
      </c>
      <c r="K55" s="95"/>
      <c r="L55" s="11"/>
      <c r="M55" s="12">
        <v>1</v>
      </c>
      <c r="N55" s="73"/>
      <c r="O55" s="11">
        <v>1</v>
      </c>
      <c r="P55" s="11"/>
      <c r="Q55" s="12"/>
    </row>
    <row r="56" spans="1:18" s="1" customFormat="1" ht="16.149999999999999" customHeight="1" thickBot="1" x14ac:dyDescent="0.35">
      <c r="A56" s="75">
        <v>50</v>
      </c>
      <c r="B56" s="227"/>
      <c r="C56" s="99">
        <v>2</v>
      </c>
      <c r="D56" s="100">
        <v>1</v>
      </c>
      <c r="E56" s="101"/>
      <c r="F56" s="102"/>
      <c r="G56" s="100"/>
      <c r="H56" s="101"/>
      <c r="I56" s="102"/>
      <c r="J56" s="103">
        <v>2</v>
      </c>
      <c r="K56" s="104">
        <v>1</v>
      </c>
      <c r="L56" s="18"/>
      <c r="M56" s="19"/>
      <c r="N56" s="20"/>
      <c r="O56" s="18"/>
      <c r="P56" s="18"/>
      <c r="Q56" s="19"/>
    </row>
    <row r="57" spans="1:18" s="1" customFormat="1" ht="16.149999999999999" customHeight="1" thickBot="1" x14ac:dyDescent="0.35">
      <c r="A57" s="75">
        <v>51</v>
      </c>
      <c r="B57" s="227"/>
      <c r="C57" s="99">
        <v>3</v>
      </c>
      <c r="D57" s="100">
        <v>1</v>
      </c>
      <c r="E57" s="101"/>
      <c r="F57" s="102"/>
      <c r="G57" s="100"/>
      <c r="H57" s="101"/>
      <c r="I57" s="102"/>
      <c r="J57" s="103">
        <v>3</v>
      </c>
      <c r="K57" s="104">
        <v>1</v>
      </c>
      <c r="L57" s="18"/>
      <c r="M57" s="19"/>
      <c r="N57" s="20"/>
      <c r="O57" s="18"/>
      <c r="P57" s="18"/>
      <c r="Q57" s="19"/>
    </row>
    <row r="58" spans="1:18" s="1" customFormat="1" ht="16.149999999999999" customHeight="1" thickBot="1" x14ac:dyDescent="0.35">
      <c r="A58" s="75">
        <v>52</v>
      </c>
      <c r="B58" s="228"/>
      <c r="C58" s="108" t="s">
        <v>136</v>
      </c>
      <c r="D58" s="109">
        <v>1</v>
      </c>
      <c r="E58" s="110"/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8" s="1" customFormat="1" ht="16.149999999999999" customHeight="1" thickBot="1" x14ac:dyDescent="0.35">
      <c r="A59" s="75">
        <v>53</v>
      </c>
      <c r="B59" s="232"/>
      <c r="C59" s="126"/>
      <c r="D59" s="127"/>
      <c r="E59" s="128"/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8" s="1" customFormat="1" ht="16.149999999999999" customHeight="1" thickBot="1" x14ac:dyDescent="0.35">
      <c r="A60" s="75">
        <v>54</v>
      </c>
      <c r="B60" s="230"/>
      <c r="C60" s="71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8" s="1" customFormat="1" ht="16.149999999999999" customHeight="1" thickBot="1" x14ac:dyDescent="0.35">
      <c r="A61" s="75">
        <v>55</v>
      </c>
      <c r="B61" s="230"/>
      <c r="C61" s="71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8" s="1" customFormat="1" ht="16.149999999999999" customHeight="1" thickBot="1" x14ac:dyDescent="0.35">
      <c r="A62" s="75">
        <v>56</v>
      </c>
      <c r="B62" s="231"/>
      <c r="C62" s="72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8" s="1" customFormat="1" ht="16.149999999999999" customHeight="1" thickBot="1" x14ac:dyDescent="0.35">
      <c r="A63" s="75">
        <v>121</v>
      </c>
      <c r="B63" s="291"/>
      <c r="C63" s="90"/>
      <c r="D63" s="136"/>
      <c r="E63" s="92"/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  <c r="R63" s="139"/>
    </row>
    <row r="64" spans="1:18" s="1" customFormat="1" ht="16.149999999999999" customHeight="1" thickBot="1" x14ac:dyDescent="0.35">
      <c r="A64" s="75">
        <v>122</v>
      </c>
      <c r="B64" s="292"/>
      <c r="C64" s="99"/>
      <c r="D64" s="137"/>
      <c r="E64" s="101"/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  <c r="R64" s="139"/>
    </row>
    <row r="65" spans="1:18" s="1" customFormat="1" ht="16.149999999999999" customHeight="1" thickBot="1" x14ac:dyDescent="0.35">
      <c r="A65" s="75">
        <v>123</v>
      </c>
      <c r="B65" s="292"/>
      <c r="C65" s="99"/>
      <c r="D65" s="137"/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  <c r="R65" s="139"/>
    </row>
    <row r="66" spans="1:18" s="1" customFormat="1" ht="16.149999999999999" customHeight="1" thickBot="1" x14ac:dyDescent="0.35">
      <c r="A66" s="75">
        <v>124</v>
      </c>
      <c r="B66" s="293"/>
      <c r="C66" s="108"/>
      <c r="D66" s="138"/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  <c r="R66" s="139"/>
    </row>
    <row r="67" spans="1:18" s="1" customFormat="1" ht="16.149999999999999" customHeight="1" x14ac:dyDescent="0.3">
      <c r="A67" s="249" t="s">
        <v>4</v>
      </c>
      <c r="B67" s="250"/>
      <c r="C67" s="140">
        <f>SUM(D67:F67)</f>
        <v>36</v>
      </c>
      <c r="D67" s="10">
        <f t="shared" ref="D67:I67" si="0">SUM(D7:D62)</f>
        <v>10</v>
      </c>
      <c r="E67" s="11">
        <f t="shared" si="0"/>
        <v>11</v>
      </c>
      <c r="F67" s="12">
        <f t="shared" si="0"/>
        <v>15</v>
      </c>
      <c r="G67" s="73">
        <f t="shared" si="0"/>
        <v>15</v>
      </c>
      <c r="H67" s="11">
        <f t="shared" si="0"/>
        <v>9</v>
      </c>
      <c r="I67" s="12">
        <f t="shared" si="0"/>
        <v>1</v>
      </c>
      <c r="J67" s="9">
        <f>SUM(K67:M67)</f>
        <v>19</v>
      </c>
      <c r="K67" s="10">
        <f t="shared" ref="K67:Q67" si="1">SUM(K7:K62)</f>
        <v>9</v>
      </c>
      <c r="L67" s="11">
        <f t="shared" si="1"/>
        <v>0</v>
      </c>
      <c r="M67" s="12">
        <f t="shared" si="1"/>
        <v>10</v>
      </c>
      <c r="N67" s="73">
        <f t="shared" si="1"/>
        <v>0</v>
      </c>
      <c r="O67" s="11">
        <f t="shared" si="1"/>
        <v>6</v>
      </c>
      <c r="P67" s="11">
        <f t="shared" si="1"/>
        <v>7</v>
      </c>
      <c r="Q67" s="12">
        <f t="shared" si="1"/>
        <v>0</v>
      </c>
    </row>
    <row r="68" spans="1:18" s="1" customFormat="1" ht="16.149999999999999" customHeight="1" thickBot="1" x14ac:dyDescent="0.35">
      <c r="A68" s="247"/>
      <c r="B68" s="248"/>
      <c r="C68" s="141"/>
      <c r="D68" s="144">
        <f>D67/C67</f>
        <v>0.27777777777777779</v>
      </c>
      <c r="E68" s="142">
        <f>E67/C67</f>
        <v>0.30555555555555558</v>
      </c>
      <c r="F68" s="143">
        <f>F67/C67</f>
        <v>0.41666666666666669</v>
      </c>
      <c r="G68" s="69"/>
      <c r="H68" s="27"/>
      <c r="I68" s="28"/>
      <c r="J68" s="25"/>
      <c r="K68" s="144">
        <f>K67/J67</f>
        <v>0.47368421052631576</v>
      </c>
      <c r="L68" s="142">
        <f>L67/J67</f>
        <v>0</v>
      </c>
      <c r="M68" s="143">
        <f>M67/J67</f>
        <v>0.52631578947368418</v>
      </c>
      <c r="N68" s="69"/>
      <c r="O68" s="27"/>
      <c r="P68" s="27"/>
      <c r="Q68" s="28"/>
    </row>
    <row r="69" spans="1:18" s="1" customFormat="1" ht="16.149999999999999" customHeight="1" thickBot="1" x14ac:dyDescent="0.35"/>
    <row r="70" spans="1:18" ht="16.149999999999999" customHeight="1" thickBot="1" x14ac:dyDescent="0.35">
      <c r="A70" s="267" t="s">
        <v>86</v>
      </c>
      <c r="B70" s="268"/>
      <c r="C70" s="268"/>
      <c r="D70" s="268"/>
      <c r="E70" s="268"/>
      <c r="F70" s="268"/>
      <c r="G70" s="268"/>
      <c r="H70" s="268"/>
      <c r="I70" s="269"/>
      <c r="J70" s="273" t="s">
        <v>94</v>
      </c>
      <c r="K70" s="274"/>
      <c r="L70" s="274"/>
      <c r="M70" s="274"/>
      <c r="N70" s="274"/>
      <c r="O70" s="274"/>
      <c r="P70" s="274"/>
      <c r="Q70" s="275"/>
    </row>
    <row r="71" spans="1:18" ht="16.149999999999999" customHeight="1" x14ac:dyDescent="0.3">
      <c r="A71" s="254" t="s">
        <v>62</v>
      </c>
      <c r="B71" s="261" t="s">
        <v>87</v>
      </c>
      <c r="C71" s="262"/>
      <c r="D71" s="256" t="s">
        <v>91</v>
      </c>
      <c r="E71" s="258" t="s">
        <v>92</v>
      </c>
      <c r="F71" s="258"/>
      <c r="G71" s="260"/>
      <c r="H71" s="234"/>
      <c r="I71" s="235"/>
      <c r="J71" s="254" t="s">
        <v>56</v>
      </c>
      <c r="K71" s="261" t="s">
        <v>57</v>
      </c>
      <c r="L71" s="294"/>
      <c r="M71" s="294"/>
      <c r="N71" s="262"/>
      <c r="O71" s="256" t="s">
        <v>59</v>
      </c>
      <c r="P71" s="256" t="s">
        <v>60</v>
      </c>
      <c r="Q71" s="236" t="s">
        <v>58</v>
      </c>
    </row>
    <row r="72" spans="1:18" ht="16.149999999999999" customHeight="1" thickBot="1" x14ac:dyDescent="0.35">
      <c r="A72" s="255"/>
      <c r="B72" s="263"/>
      <c r="C72" s="264"/>
      <c r="D72" s="257"/>
      <c r="E72" s="259"/>
      <c r="F72" s="259"/>
      <c r="G72" s="145"/>
      <c r="H72" s="145"/>
      <c r="I72" s="146"/>
      <c r="J72" s="255"/>
      <c r="K72" s="263"/>
      <c r="L72" s="295"/>
      <c r="M72" s="295"/>
      <c r="N72" s="264"/>
      <c r="O72" s="257"/>
      <c r="P72" s="257"/>
      <c r="Q72" s="237"/>
    </row>
    <row r="73" spans="1:18" ht="16.149999999999999" customHeight="1" thickBot="1" x14ac:dyDescent="0.35">
      <c r="A73" s="66">
        <v>1</v>
      </c>
      <c r="B73" s="287" t="s">
        <v>84</v>
      </c>
      <c r="C73" s="288"/>
      <c r="D73" s="59"/>
      <c r="E73" s="59">
        <v>1</v>
      </c>
      <c r="F73" s="59"/>
      <c r="G73" s="59"/>
      <c r="H73" s="59"/>
      <c r="I73" s="63"/>
      <c r="J73" s="66">
        <v>1</v>
      </c>
      <c r="K73" s="299" t="s">
        <v>70</v>
      </c>
      <c r="L73" s="300"/>
      <c r="M73" s="300"/>
      <c r="N73" s="301"/>
      <c r="O73" s="67"/>
      <c r="P73" s="67">
        <v>1</v>
      </c>
      <c r="Q73" s="68"/>
    </row>
    <row r="74" spans="1:18" ht="16.149999999999999" customHeight="1" thickBot="1" x14ac:dyDescent="0.35">
      <c r="A74" s="26"/>
      <c r="B74" s="289"/>
      <c r="C74" s="290"/>
      <c r="D74" s="27"/>
      <c r="E74" s="27"/>
      <c r="F74" s="27"/>
      <c r="G74" s="27"/>
      <c r="H74" s="27"/>
      <c r="I74" s="177"/>
      <c r="J74" s="26">
        <v>2</v>
      </c>
      <c r="K74" s="296" t="s">
        <v>93</v>
      </c>
      <c r="L74" s="297"/>
      <c r="M74" s="297"/>
      <c r="N74" s="298"/>
      <c r="O74" s="64"/>
      <c r="P74" s="64"/>
      <c r="Q74" s="65"/>
    </row>
  </sheetData>
  <mergeCells count="58">
    <mergeCell ref="B73:C73"/>
    <mergeCell ref="B74:C74"/>
    <mergeCell ref="B63:B66"/>
    <mergeCell ref="K71:N72"/>
    <mergeCell ref="B59:B62"/>
    <mergeCell ref="K74:N74"/>
    <mergeCell ref="K73:N73"/>
    <mergeCell ref="A70:I7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R4:X4"/>
    <mergeCell ref="O71:O72"/>
    <mergeCell ref="P71:P72"/>
    <mergeCell ref="J70:Q70"/>
    <mergeCell ref="J71:J72"/>
    <mergeCell ref="G71:I71"/>
    <mergeCell ref="B71:C72"/>
    <mergeCell ref="P2:Q2"/>
    <mergeCell ref="P3:Q3"/>
    <mergeCell ref="J4:Q4"/>
    <mergeCell ref="B2:M3"/>
    <mergeCell ref="Q71:Q72"/>
    <mergeCell ref="B39:B42"/>
    <mergeCell ref="B23:B26"/>
    <mergeCell ref="B7:B10"/>
    <mergeCell ref="B15:B18"/>
    <mergeCell ref="B19:B22"/>
    <mergeCell ref="B35:B38"/>
    <mergeCell ref="B27:B30"/>
    <mergeCell ref="B31:B34"/>
    <mergeCell ref="B43:B46"/>
    <mergeCell ref="A68:B68"/>
    <mergeCell ref="A67:B67"/>
    <mergeCell ref="A71:A72"/>
    <mergeCell ref="D71:D72"/>
    <mergeCell ref="E71:E72"/>
    <mergeCell ref="F71:F72"/>
    <mergeCell ref="B47:B50"/>
    <mergeCell ref="B51:B54"/>
    <mergeCell ref="B55:B58"/>
    <mergeCell ref="B11:B14"/>
    <mergeCell ref="V5:X5"/>
    <mergeCell ref="G5:I5"/>
    <mergeCell ref="R5:R6"/>
    <mergeCell ref="S5:S6"/>
    <mergeCell ref="T5:T6"/>
    <mergeCell ref="U5:U6"/>
    <mergeCell ref="N5:Q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2024-09-11T01:10:45Z</cp:lastPrinted>
  <dcterms:created xsi:type="dcterms:W3CDTF">2013-10-17T05:27:34Z</dcterms:created>
  <dcterms:modified xsi:type="dcterms:W3CDTF">2024-09-25T06:17:09Z</dcterms:modified>
</cp:coreProperties>
</file>