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<sst xmlns="http://schemas.openxmlformats.org/spreadsheetml/2006/main" count="169" uniqueCount="139">
  <si>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</si>
  <si>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</si>
  <si>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</si>
  <si>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</si>
  <si>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</si>
  <si>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</si>
  <si>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</si>
  <si>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</si>
  <si>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</si>
  <si>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</si>
  <si>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</si>
  <si>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</si>
  <si>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</si>
  <si>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</si>
  <si>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</si>
  <si>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</si>
  <si>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</si>
  <si>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</si>
  <si>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</si>
  <si>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</si>
  <si>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</si>
  <si>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</si>
  <si>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</si>
  <si>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</si>
  <si>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</si>
  <si>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</si>
  <si>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</si>
  <si>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</si>
  <si>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</si>
  <si>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</si>
  <si>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</si>
  <si>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</si>
  <si>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</si>
  <si>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</si>
  <si>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</si>
  <si>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</si>
  <si>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</si>
  <si>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</si>
  <si>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</si>
  <si>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</si>
  <si>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</si>
  <si>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</si>
  <si>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</si>
  <si>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</si>
  <si>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</si>
  <si>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</si>
  <si>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</si>
  <si>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</si>
  <si>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</si>
  <si>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</si>
  <si>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</si>
  <si>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</si>
  <si>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</si>
  <si>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</si>
  <si>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</si>
  <si>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</si>
  <si>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</si>
  <si>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</si>
  <si>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</si>
  <si>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</si>
  <si>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</si>
  <si>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</si>
  <si>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</si>
  <si>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</si>
  <si>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</si>
  <si>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</si>
  <si>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</si>
  <si>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</si>
  <si>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</si>
  <si>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</si>
  <si>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</si>
  <si>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</si>
  <si>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</si>
  <si>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</si>
  <si>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</si>
  <si>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</si>
  <si>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</si>
  <si>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</si>
  <si>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</si>
  <si>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</si>
  <si>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</si>
  <si>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</si>
  <si>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</si>
  <si>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</si>
  <si>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</si>
  <si>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</si>
  <si>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</si>
  <si>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</si>
  <si>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</si>
  <si>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</si>
  <si>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</si>
  <si>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</si>
  <si>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</si>
  <si>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</si>
  <si>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</si>
  <si>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</si>
  <si>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</si>
  <si>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</si>
  <si>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영동군 보건소</t>
    <phoneticPr fontId="1" type="noConversion"/>
  </si>
  <si>
    <t>영동군  영동읍 반곡동길 7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</si>
  <si>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</si>
  <si>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</si>
  <si>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</si>
  <si>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실내</t>
    <phoneticPr fontId="1" type="noConversion"/>
  </si>
  <si>
    <t>치매안심센터</t>
    <phoneticPr fontId="1" type="noConversion"/>
  </si>
  <si>
    <t>사무실</t>
    <phoneticPr fontId="1" type="noConversion"/>
  </si>
  <si>
    <t>검진실</t>
    <phoneticPr fontId="1" type="noConversion"/>
  </si>
  <si>
    <t>교육실</t>
    <phoneticPr fontId="1" type="noConversion"/>
  </si>
  <si>
    <t>인지프로그램실</t>
    <phoneticPr fontId="1" type="noConversion"/>
  </si>
  <si>
    <t>어울림카페</t>
    <phoneticPr fontId="1" type="noConversion"/>
  </si>
  <si>
    <t>기억키움센터</t>
    <phoneticPr fontId="1" type="noConversion"/>
  </si>
  <si>
    <t>2-3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</si>
  <si>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</si>
  <si>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</si>
  <si>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</si>
  <si>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</si>
  <si>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</si>
  <si>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</si>
  <si>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화장실</t>
    <phoneticPr fontId="1" type="noConversion"/>
  </si>
  <si>
    <t>2층 실내</t>
    <phoneticPr fontId="1" type="noConversion"/>
  </si>
  <si>
    <t>임상병리실/만성질환실</t>
    <phoneticPr fontId="1" type="noConversion"/>
  </si>
  <si>
    <t>방사선검사실</t>
    <phoneticPr fontId="1" type="noConversion"/>
  </si>
  <si>
    <t>소장실</t>
    <phoneticPr fontId="1" type="noConversion"/>
  </si>
  <si>
    <t>보건행정과(사무실)</t>
    <phoneticPr fontId="1" type="noConversion"/>
  </si>
  <si>
    <t>탕비실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</si>
  <si>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</si>
  <si>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</si>
  <si>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</si>
  <si>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모자보건실</t>
    <phoneticPr fontId="1" type="noConversion"/>
  </si>
  <si>
    <t>예방접종실</t>
    <phoneticPr fontId="1" type="noConversion"/>
  </si>
  <si>
    <t>영양플러스실</t>
    <phoneticPr fontId="1" type="noConversion"/>
  </si>
  <si>
    <t>건강검진실</t>
    <phoneticPr fontId="1" type="noConversion"/>
  </si>
  <si>
    <t>진료실</t>
    <phoneticPr fontId="1" type="noConversion"/>
  </si>
  <si>
    <t>암검진/의료비지원실</t>
    <phoneticPr fontId="1" type="noConversion"/>
  </si>
  <si>
    <t>승강기</t>
    <phoneticPr fontId="1" type="noConversion"/>
  </si>
  <si>
    <t>내부</t>
    <phoneticPr fontId="1" type="noConversion"/>
  </si>
  <si>
    <t>이해란</t>
    <phoneticPr fontId="1" type="noConversion"/>
  </si>
  <si>
    <t>3층</t>
    <phoneticPr fontId="1" type="noConversion"/>
  </si>
  <si>
    <t>지역 의료보건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</si>
</sst>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332476</xdr:colOff>
      <xdr:row>3</xdr:row>
      <xdr:rowOff>107831</xdr:rowOff>
    </xdr:from>
    <xdr:to>
      <xdr:col>7</xdr:col>
      <xdr:colOff>231063</xdr:colOff>
      <xdr:row>5</xdr:row>
      <xdr:rowOff>160388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759" y="736840"/>
          <a:ext cx="554554" cy="55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7" t="s">
        <v>99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6" t="s">
        <v>137</v>
      </c>
      <c r="D4" s="174" t="s">
        <v>69</v>
      </c>
      <c r="E4" s="215" t="s">
        <v>138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178">
        <v>45471</v>
      </c>
      <c r="D5" s="60" t="s">
        <v>51</v>
      </c>
      <c r="E5" s="214" t="s">
        <v>136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2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87" t="s">
        <v>53</v>
      </c>
      <c r="B15" s="22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5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88"/>
      <c r="B20" s="211" t="s">
        <v>18</v>
      </c>
      <c r="C20" s="211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/>
      <c r="F21" s="154">
        <v>1</v>
      </c>
      <c r="G21" s="155"/>
      <c r="H21" s="61"/>
      <c r="I21" s="3" t="str">
        <f t="shared" si="0"/>
        <v>2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3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188"/>
      <c r="B38" s="185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/>
      <c r="F39" s="159">
        <v>1</v>
      </c>
      <c r="G39" s="160"/>
      <c r="H39" s="161"/>
      <c r="I39" s="3" t="str">
        <f t="shared" si="0"/>
        <v>2</v>
      </c>
    </row>
    <row r="40" spans="1:9" ht="18.95" customHeight="1" x14ac:dyDescent="0.3">
      <c r="A40" s="219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20"/>
      <c r="B41" s="211" t="s">
        <v>27</v>
      </c>
      <c r="C41" s="211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2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1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O42" sqref="B39:O4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76"/>
    </row>
    <row r="2" spans="1:24" ht="12" x14ac:dyDescent="0.3">
      <c r="A2" s="77"/>
      <c r="B2" s="286" t="s">
        <v>74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8"/>
      <c r="O2" s="79" t="s">
        <v>9</v>
      </c>
      <c r="P2" s="284">
        <v>45471</v>
      </c>
      <c r="Q2" s="284"/>
      <c r="R2" s="80"/>
    </row>
    <row r="3" spans="1:24" ht="12.75" thickBot="1" x14ac:dyDescent="0.35">
      <c r="A3" s="81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8"/>
      <c r="O3" s="82" t="s">
        <v>8</v>
      </c>
      <c r="P3" s="285" t="s">
        <v>136</v>
      </c>
      <c r="Q3" s="285"/>
      <c r="R3" s="83"/>
    </row>
    <row r="4" spans="1:24" s="1" customFormat="1" ht="12.75" thickBot="1" x14ac:dyDescent="0.35">
      <c r="A4" s="280" t="s">
        <v>0</v>
      </c>
      <c r="B4" s="283" t="s">
        <v>68</v>
      </c>
      <c r="C4" s="263" t="s">
        <v>61</v>
      </c>
      <c r="D4" s="264"/>
      <c r="E4" s="264"/>
      <c r="F4" s="264"/>
      <c r="G4" s="264"/>
      <c r="H4" s="264"/>
      <c r="I4" s="265"/>
      <c r="J4" s="263" t="s">
        <v>5</v>
      </c>
      <c r="K4" s="264"/>
      <c r="L4" s="264"/>
      <c r="M4" s="264"/>
      <c r="N4" s="264"/>
      <c r="O4" s="264"/>
      <c r="P4" s="264"/>
      <c r="Q4" s="265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81"/>
      <c r="B5" s="281"/>
      <c r="C5" s="280" t="s">
        <v>2</v>
      </c>
      <c r="D5" s="256" t="s">
        <v>1</v>
      </c>
      <c r="E5" s="258" t="s">
        <v>3</v>
      </c>
      <c r="F5" s="254" t="s">
        <v>6</v>
      </c>
      <c r="G5" s="252" t="s">
        <v>7</v>
      </c>
      <c r="H5" s="252"/>
      <c r="I5" s="253"/>
      <c r="J5" s="274" t="s">
        <v>2</v>
      </c>
      <c r="K5" s="276" t="s">
        <v>1</v>
      </c>
      <c r="L5" s="267" t="s">
        <v>3</v>
      </c>
      <c r="M5" s="268" t="s">
        <v>6</v>
      </c>
      <c r="N5" s="266" t="s">
        <v>7</v>
      </c>
      <c r="O5" s="267"/>
      <c r="P5" s="267"/>
      <c r="Q5" s="268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82"/>
      <c r="B6" s="282"/>
      <c r="C6" s="282"/>
      <c r="D6" s="257"/>
      <c r="E6" s="259"/>
      <c r="F6" s="255"/>
      <c r="G6" s="84" t="s">
        <v>34</v>
      </c>
      <c r="H6" s="85" t="s">
        <v>35</v>
      </c>
      <c r="I6" s="86" t="s">
        <v>36</v>
      </c>
      <c r="J6" s="275"/>
      <c r="K6" s="277"/>
      <c r="L6" s="278"/>
      <c r="M6" s="279"/>
      <c r="N6" s="84" t="s">
        <v>37</v>
      </c>
      <c r="O6" s="85" t="s">
        <v>38</v>
      </c>
      <c r="P6" s="85" t="s">
        <v>34</v>
      </c>
      <c r="Q6" s="86" t="s">
        <v>36</v>
      </c>
      <c r="R6" s="226"/>
      <c r="S6" s="226"/>
      <c r="T6" s="226"/>
      <c r="U6" s="22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3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9" t="s">
        <v>100</v>
      </c>
      <c r="C11" s="70" t="s">
        <v>101</v>
      </c>
      <c r="D11" s="48"/>
      <c r="E11" s="49">
        <v>1</v>
      </c>
      <c r="F11" s="50"/>
      <c r="G11" s="51"/>
      <c r="H11" s="49"/>
      <c r="I11" s="50"/>
      <c r="J11" s="52" t="s">
        <v>101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0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0"/>
      <c r="C13" s="71" t="s">
        <v>102</v>
      </c>
      <c r="D13" s="29"/>
      <c r="E13" s="30">
        <v>1</v>
      </c>
      <c r="F13" s="31"/>
      <c r="G13" s="32"/>
      <c r="H13" s="30"/>
      <c r="I13" s="31"/>
      <c r="J13" s="57" t="s">
        <v>102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41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36" t="s">
        <v>103</v>
      </c>
      <c r="C15" s="75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37"/>
      <c r="C16" s="58" t="s">
        <v>105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37"/>
      <c r="C17" s="58" t="s">
        <v>106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38"/>
      <c r="C18" s="74" t="s">
        <v>107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9"/>
      <c r="C19" s="70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0"/>
      <c r="C20" s="71" t="s">
        <v>109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0"/>
      <c r="C21" s="71" t="s">
        <v>110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1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33" t="s">
        <v>111</v>
      </c>
      <c r="C23" s="75"/>
      <c r="D23" s="5"/>
      <c r="E23" s="6"/>
      <c r="F23" s="7"/>
      <c r="G23" s="8"/>
      <c r="H23" s="6"/>
      <c r="I23" s="7"/>
      <c r="J23" s="88" t="s">
        <v>114</v>
      </c>
      <c r="K23" s="10"/>
      <c r="L23" s="11"/>
      <c r="M23" s="12">
        <v>1</v>
      </c>
      <c r="N23" s="73"/>
      <c r="O23" s="11">
        <v>1</v>
      </c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234"/>
      <c r="C24" s="58" t="s">
        <v>112</v>
      </c>
      <c r="D24" s="13"/>
      <c r="E24" s="4">
        <v>1</v>
      </c>
      <c r="F24" s="14"/>
      <c r="G24" s="15"/>
      <c r="H24" s="4"/>
      <c r="I24" s="14"/>
      <c r="J24" s="47" t="s">
        <v>115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34"/>
      <c r="C25" s="58" t="s">
        <v>113</v>
      </c>
      <c r="D25" s="13"/>
      <c r="E25" s="4">
        <v>1</v>
      </c>
      <c r="F25" s="14"/>
      <c r="G25" s="15"/>
      <c r="H25" s="4"/>
      <c r="I25" s="14"/>
      <c r="J25" s="47" t="s">
        <v>116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35"/>
      <c r="C26" s="74"/>
      <c r="D26" s="21"/>
      <c r="E26" s="22"/>
      <c r="F26" s="23"/>
      <c r="G26" s="24"/>
      <c r="H26" s="22"/>
      <c r="I26" s="23"/>
      <c r="J26" s="25" t="s">
        <v>117</v>
      </c>
      <c r="K26" s="26"/>
      <c r="L26" s="27"/>
      <c r="M26" s="28">
        <v>1</v>
      </c>
      <c r="N26" s="69"/>
      <c r="O26" s="27">
        <v>1</v>
      </c>
      <c r="P26" s="27">
        <v>1</v>
      </c>
      <c r="Q26" s="28"/>
    </row>
    <row r="27" spans="1:17" s="1" customFormat="1" ht="16.149999999999999" customHeight="1" thickBot="1" x14ac:dyDescent="0.35">
      <c r="A27" s="75">
        <v>21</v>
      </c>
      <c r="B27" s="242" t="s">
        <v>118</v>
      </c>
      <c r="C27" s="70" t="s">
        <v>101</v>
      </c>
      <c r="D27" s="48"/>
      <c r="E27" s="49">
        <v>1</v>
      </c>
      <c r="F27" s="50"/>
      <c r="G27" s="51"/>
      <c r="H27" s="49"/>
      <c r="I27" s="50"/>
      <c r="J27" s="52" t="s">
        <v>101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3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3"/>
      <c r="C29" s="71" t="s">
        <v>102</v>
      </c>
      <c r="D29" s="29"/>
      <c r="E29" s="30">
        <v>1</v>
      </c>
      <c r="F29" s="31"/>
      <c r="G29" s="32"/>
      <c r="H29" s="30"/>
      <c r="I29" s="31"/>
      <c r="J29" s="57" t="s">
        <v>102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4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5" t="s">
        <v>119</v>
      </c>
      <c r="C31" s="90" t="s">
        <v>120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6"/>
      <c r="C32" s="99" t="s">
        <v>121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6"/>
      <c r="C33" s="99" t="s">
        <v>122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7"/>
      <c r="C34" s="108" t="s">
        <v>123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2"/>
      <c r="C35" s="126" t="s">
        <v>124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43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3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4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33" t="s">
        <v>125</v>
      </c>
      <c r="C39" s="75"/>
      <c r="D39" s="5"/>
      <c r="E39" s="6"/>
      <c r="F39" s="7"/>
      <c r="G39" s="8"/>
      <c r="H39" s="6"/>
      <c r="I39" s="7"/>
      <c r="J39" s="88" t="s">
        <v>114</v>
      </c>
      <c r="K39" s="10"/>
      <c r="L39" s="11">
        <v>1</v>
      </c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34"/>
      <c r="C40" s="58" t="s">
        <v>112</v>
      </c>
      <c r="D40" s="13"/>
      <c r="E40" s="4">
        <v>1</v>
      </c>
      <c r="F40" s="14"/>
      <c r="G40" s="15"/>
      <c r="H40" s="4"/>
      <c r="I40" s="14"/>
      <c r="J40" s="47" t="s">
        <v>115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4"/>
      <c r="C41" s="58" t="s">
        <v>113</v>
      </c>
      <c r="D41" s="13"/>
      <c r="E41" s="4">
        <v>1</v>
      </c>
      <c r="F41" s="14"/>
      <c r="G41" s="15"/>
      <c r="H41" s="4"/>
      <c r="I41" s="14"/>
      <c r="J41" s="47" t="s">
        <v>116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35"/>
      <c r="C42" s="74"/>
      <c r="D42" s="21"/>
      <c r="E42" s="22"/>
      <c r="F42" s="23"/>
      <c r="G42" s="24"/>
      <c r="H42" s="22"/>
      <c r="I42" s="23"/>
      <c r="J42" s="25" t="s">
        <v>117</v>
      </c>
      <c r="K42" s="26"/>
      <c r="L42" s="27"/>
      <c r="M42" s="28">
        <v>1</v>
      </c>
      <c r="N42" s="69">
        <v>1</v>
      </c>
      <c r="O42" s="27">
        <v>1</v>
      </c>
      <c r="P42" s="27"/>
      <c r="Q42" s="28"/>
    </row>
    <row r="43" spans="1:17" s="1" customFormat="1" ht="16.149999999999999" customHeight="1" thickBot="1" x14ac:dyDescent="0.35">
      <c r="A43" s="75">
        <v>37</v>
      </c>
      <c r="B43" s="242" t="s">
        <v>126</v>
      </c>
      <c r="C43" s="70" t="s">
        <v>101</v>
      </c>
      <c r="D43" s="48"/>
      <c r="E43" s="49">
        <v>1</v>
      </c>
      <c r="F43" s="50"/>
      <c r="G43" s="51"/>
      <c r="H43" s="49"/>
      <c r="I43" s="50"/>
      <c r="J43" s="52" t="s">
        <v>101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3"/>
      <c r="C44" s="71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3"/>
      <c r="C45" s="71" t="s">
        <v>102</v>
      </c>
      <c r="D45" s="29"/>
      <c r="E45" s="30">
        <v>1</v>
      </c>
      <c r="F45" s="31"/>
      <c r="G45" s="32"/>
      <c r="H45" s="30"/>
      <c r="I45" s="31"/>
      <c r="J45" s="57" t="s">
        <v>102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3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5" t="s">
        <v>127</v>
      </c>
      <c r="C47" s="90" t="s">
        <v>128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6"/>
      <c r="C48" s="99" t="s">
        <v>129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6"/>
      <c r="C49" s="99" t="s">
        <v>130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7"/>
      <c r="C50" s="108" t="s">
        <v>131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48"/>
      <c r="C51" s="126" t="s">
        <v>132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0"/>
      <c r="C52" s="71" t="s">
        <v>133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0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1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5" t="s">
        <v>134</v>
      </c>
      <c r="C55" s="90">
        <v>1</v>
      </c>
      <c r="D55" s="91">
        <v>1</v>
      </c>
      <c r="E55" s="92"/>
      <c r="F55" s="93"/>
      <c r="G55" s="91"/>
      <c r="H55" s="92"/>
      <c r="I55" s="93"/>
      <c r="J55" s="94">
        <v>1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6"/>
      <c r="C56" s="99">
        <v>2</v>
      </c>
      <c r="D56" s="100">
        <v>1</v>
      </c>
      <c r="E56" s="101"/>
      <c r="F56" s="102"/>
      <c r="G56" s="100"/>
      <c r="H56" s="101"/>
      <c r="I56" s="102"/>
      <c r="J56" s="103">
        <v>2</v>
      </c>
      <c r="K56" s="104"/>
      <c r="L56" s="18"/>
      <c r="M56" s="19">
        <v>1</v>
      </c>
      <c r="N56" s="20"/>
      <c r="O56" s="18">
        <v>1</v>
      </c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46"/>
      <c r="C57" s="99">
        <v>3</v>
      </c>
      <c r="D57" s="100">
        <v>1</v>
      </c>
      <c r="E57" s="101"/>
      <c r="F57" s="102"/>
      <c r="G57" s="100"/>
      <c r="H57" s="101"/>
      <c r="I57" s="102"/>
      <c r="J57" s="103">
        <v>3</v>
      </c>
      <c r="K57" s="104"/>
      <c r="L57" s="18"/>
      <c r="M57" s="19">
        <v>1</v>
      </c>
      <c r="N57" s="20"/>
      <c r="O57" s="18"/>
      <c r="P57" s="18">
        <v>1</v>
      </c>
      <c r="Q57" s="19"/>
    </row>
    <row r="58" spans="1:17" s="1" customFormat="1" ht="16.149999999999999" customHeight="1" thickBot="1" x14ac:dyDescent="0.35">
      <c r="A58" s="75">
        <v>52</v>
      </c>
      <c r="B58" s="247"/>
      <c r="C58" s="108" t="s">
        <v>135</v>
      </c>
      <c r="D58" s="109">
        <v>1</v>
      </c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39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0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0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1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5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6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6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7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39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0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0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1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9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0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2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3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3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5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5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2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3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3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4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4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5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5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5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2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3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3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4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4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5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5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5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2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3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3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4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4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5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5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5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2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3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3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4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4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5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5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5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42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43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43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44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49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50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50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51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42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43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43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44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49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50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50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51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00" t="s">
        <v>4</v>
      </c>
      <c r="B131" s="301"/>
      <c r="C131" s="140">
        <f>SUM(D131:F131)</f>
        <v>32</v>
      </c>
      <c r="D131" s="10">
        <f t="shared" ref="D131:I131" si="0">SUM(D7:D114)</f>
        <v>4</v>
      </c>
      <c r="E131" s="11">
        <f t="shared" si="0"/>
        <v>28</v>
      </c>
      <c r="F131" s="12">
        <f t="shared" si="0"/>
        <v>0</v>
      </c>
      <c r="G131" s="73">
        <f t="shared" si="0"/>
        <v>0</v>
      </c>
      <c r="H131" s="11">
        <f t="shared" si="0"/>
        <v>0</v>
      </c>
      <c r="I131" s="12">
        <f t="shared" si="0"/>
        <v>0</v>
      </c>
      <c r="J131" s="9">
        <f>SUM(K131:M131)</f>
        <v>19</v>
      </c>
      <c r="K131" s="10">
        <f t="shared" ref="K131:Q131" si="1">SUM(K7:K114)</f>
        <v>1</v>
      </c>
      <c r="L131" s="11">
        <f t="shared" si="1"/>
        <v>9</v>
      </c>
      <c r="M131" s="12">
        <f t="shared" si="1"/>
        <v>9</v>
      </c>
      <c r="N131" s="73">
        <f t="shared" si="1"/>
        <v>2</v>
      </c>
      <c r="O131" s="11">
        <f t="shared" si="1"/>
        <v>5</v>
      </c>
      <c r="P131" s="11">
        <f t="shared" si="1"/>
        <v>8</v>
      </c>
      <c r="Q131" s="12">
        <f t="shared" si="1"/>
        <v>0</v>
      </c>
    </row>
    <row r="132" spans="1:18" s="1" customFormat="1" ht="16.149999999999999" customHeight="1" thickBot="1" x14ac:dyDescent="0.35">
      <c r="A132" s="298"/>
      <c r="B132" s="299"/>
      <c r="C132" s="141"/>
      <c r="D132" s="144">
        <f>D131/C131</f>
        <v>0.125</v>
      </c>
      <c r="E132" s="142">
        <f>E131/C131</f>
        <v>0.875</v>
      </c>
      <c r="F132" s="143">
        <f>F131/C131</f>
        <v>0</v>
      </c>
      <c r="G132" s="69"/>
      <c r="H132" s="27"/>
      <c r="I132" s="28"/>
      <c r="J132" s="25"/>
      <c r="K132" s="144">
        <f>K131/J131</f>
        <v>5.2631578947368418E-2</v>
      </c>
      <c r="L132" s="142">
        <f>L131/J131</f>
        <v>0.47368421052631576</v>
      </c>
      <c r="M132" s="143">
        <f>M131/J131</f>
        <v>0.47368421052631576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3" t="s">
        <v>86</v>
      </c>
      <c r="B134" s="264"/>
      <c r="C134" s="264"/>
      <c r="D134" s="264"/>
      <c r="E134" s="264"/>
      <c r="F134" s="264"/>
      <c r="G134" s="264"/>
      <c r="H134" s="264"/>
      <c r="I134" s="265"/>
      <c r="J134" s="295" t="s">
        <v>94</v>
      </c>
      <c r="K134" s="296"/>
      <c r="L134" s="296"/>
      <c r="M134" s="296"/>
      <c r="N134" s="296"/>
      <c r="O134" s="296"/>
      <c r="P134" s="296"/>
      <c r="Q134" s="297"/>
    </row>
    <row r="135" spans="1:18" ht="16.149999999999999" customHeight="1" x14ac:dyDescent="0.3">
      <c r="A135" s="256" t="s">
        <v>62</v>
      </c>
      <c r="B135" s="227" t="s">
        <v>87</v>
      </c>
      <c r="C135" s="229"/>
      <c r="D135" s="258" t="s">
        <v>91</v>
      </c>
      <c r="E135" s="260" t="s">
        <v>92</v>
      </c>
      <c r="F135" s="260"/>
      <c r="G135" s="262"/>
      <c r="H135" s="252"/>
      <c r="I135" s="253"/>
      <c r="J135" s="256" t="s">
        <v>56</v>
      </c>
      <c r="K135" s="227" t="s">
        <v>57</v>
      </c>
      <c r="L135" s="228"/>
      <c r="M135" s="228"/>
      <c r="N135" s="229"/>
      <c r="O135" s="258" t="s">
        <v>59</v>
      </c>
      <c r="P135" s="258" t="s">
        <v>60</v>
      </c>
      <c r="Q135" s="254" t="s">
        <v>58</v>
      </c>
    </row>
    <row r="136" spans="1:18" ht="16.149999999999999" customHeight="1" thickBot="1" x14ac:dyDescent="0.35">
      <c r="A136" s="257"/>
      <c r="B136" s="230"/>
      <c r="C136" s="232"/>
      <c r="D136" s="259"/>
      <c r="E136" s="261"/>
      <c r="F136" s="261"/>
      <c r="G136" s="145"/>
      <c r="H136" s="145"/>
      <c r="I136" s="146"/>
      <c r="J136" s="257"/>
      <c r="K136" s="230"/>
      <c r="L136" s="231"/>
      <c r="M136" s="231"/>
      <c r="N136" s="232"/>
      <c r="O136" s="259"/>
      <c r="P136" s="259"/>
      <c r="Q136" s="255"/>
    </row>
    <row r="137" spans="1:18" ht="16.149999999999999" customHeight="1" thickBot="1" x14ac:dyDescent="0.35">
      <c r="A137" s="66">
        <v>1</v>
      </c>
      <c r="B137" s="269" t="s">
        <v>84</v>
      </c>
      <c r="C137" s="270"/>
      <c r="D137" s="59"/>
      <c r="E137" s="59">
        <v>1</v>
      </c>
      <c r="F137" s="59"/>
      <c r="G137" s="59"/>
      <c r="H137" s="59"/>
      <c r="I137" s="63"/>
      <c r="J137" s="66">
        <v>1</v>
      </c>
      <c r="K137" s="292" t="s">
        <v>70</v>
      </c>
      <c r="L137" s="293"/>
      <c r="M137" s="293"/>
      <c r="N137" s="294"/>
      <c r="O137" s="67"/>
      <c r="P137" s="67"/>
      <c r="Q137" s="68"/>
    </row>
    <row r="138" spans="1:18" ht="16.149999999999999" customHeight="1" thickBot="1" x14ac:dyDescent="0.35">
      <c r="A138" s="26"/>
      <c r="B138" s="271"/>
      <c r="C138" s="272"/>
      <c r="D138" s="27"/>
      <c r="E138" s="27"/>
      <c r="F138" s="27"/>
      <c r="G138" s="27"/>
      <c r="H138" s="27"/>
      <c r="I138" s="177"/>
      <c r="J138" s="26">
        <v>2</v>
      </c>
      <c r="K138" s="289" t="s">
        <v>93</v>
      </c>
      <c r="L138" s="290"/>
      <c r="M138" s="290"/>
      <c r="N138" s="291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2024-09-11T01:11:04Z</cp:lastPrinted>
  <dcterms:created xsi:type="dcterms:W3CDTF">2013-10-17T05:27:34Z</dcterms:created>
  <dcterms:modified xsi:type="dcterms:W3CDTF">2024-09-25T06:46:56Z</dcterms:modified>
</cp:coreProperties>
</file>