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67" i="1" l="1"/>
  <c r="E67" i="1"/>
  <c r="F67" i="1"/>
  <c r="G67" i="1"/>
  <c r="H67" i="1"/>
  <c r="I67" i="1"/>
  <c r="K67" i="1"/>
  <c r="L67" i="1"/>
  <c r="M67" i="1"/>
  <c r="N67" i="1"/>
  <c r="O67" i="1"/>
  <c r="P67" i="1"/>
  <c r="Q67" i="1"/>
  <c r="C67" i="1" l="1"/>
  <c r="E68" i="1" s="1"/>
  <c r="J67" i="1"/>
  <c r="K68" i="1" s="1"/>
  <c r="I32" i="3"/>
  <c r="I35" i="3"/>
  <c r="I23" i="3"/>
  <c r="M68" i="1" l="1"/>
  <c r="D68" i="1"/>
  <c r="F68" i="1"/>
  <c r="L68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<sst xmlns="http://schemas.openxmlformats.org/spreadsheetml/2006/main" count="161" uniqueCount="137">
  <si>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</si>
  <si>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</si>
  <si>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</si>
  <si>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</si>
  <si>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</si>
  <si>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</si>
  <si>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</si>
  <si>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</si>
  <si>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</si>
  <si>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</si>
  <si>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</si>
  <si>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</si>
  <si>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</si>
  <si>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</si>
  <si>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</si>
  <si>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</si>
  <si>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</si>
  <si>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</si>
  <si>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</si>
  <si>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</si>
  <si>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</si>
  <si>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</si>
  <si>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</si>
  <si>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</si>
  <si>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</si>
  <si>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</si>
  <si>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</si>
  <si>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</si>
  <si>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</si>
  <si>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</si>
  <si>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</si>
  <si>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</si>
  <si>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</si>
  <si>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</si>
  <si>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</si>
  <si>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</si>
  <si>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</si>
  <si>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</si>
  <si>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</si>
  <si>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</si>
  <si>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</si>
  <si>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</si>
  <si>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</si>
  <si>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</si>
  <si>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</si>
  <si>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</si>
  <si>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</si>
  <si>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</si>
  <si>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</si>
  <si>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</si>
  <si>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</si>
  <si>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</si>
  <si>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</si>
  <si>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</si>
  <si>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</si>
  <si>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</si>
  <si>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</si>
  <si>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</si>
  <si>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</si>
  <si>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</si>
  <si>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</si>
  <si>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</si>
  <si>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</si>
  <si>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</si>
  <si>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</si>
  <si>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</si>
  <si>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</si>
  <si>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</si>
  <si>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</si>
  <si>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</si>
  <si>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</si>
  <si>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</si>
  <si>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</si>
  <si>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</si>
  <si>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</si>
  <si>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</si>
  <si>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</si>
  <si>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</si>
  <si>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</si>
  <si>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</si>
  <si>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</si>
  <si>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</si>
  <si>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</si>
  <si>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</si>
  <si>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</si>
  <si>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</si>
  <si>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</si>
  <si>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</si>
  <si>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</si>
  <si>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</si>
  <si>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</si>
  <si>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</si>
  <si>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</si>
  <si>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</si>
  <si>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</si>
  <si>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</si>
  <si>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</si>
  <si>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</si>
  <si>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</si>
  <si>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</si>
  <si>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</si>
  <si>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1층 실내</t>
    <phoneticPr fontId="1" type="noConversion"/>
  </si>
  <si>
    <t>만성감염병실</t>
    <phoneticPr fontId="1" type="noConversion"/>
  </si>
  <si>
    <t>접수/수납</t>
    <phoneticPr fontId="1" type="noConversion"/>
  </si>
  <si>
    <t>신체.적성검사실</t>
    <phoneticPr fontId="1" type="noConversion"/>
  </si>
  <si>
    <t>진료실</t>
    <phoneticPr fontId="1" type="noConversion"/>
  </si>
  <si>
    <t>사전연명의료/의향서상담실</t>
    <phoneticPr fontId="1" type="noConversion"/>
  </si>
  <si>
    <t>모유수유실</t>
    <phoneticPr fontId="1" type="noConversion"/>
  </si>
  <si>
    <t>치과진료실</t>
    <phoneticPr fontId="1" type="noConversion"/>
  </si>
  <si>
    <t>예진실</t>
    <phoneticPr fontId="1" type="noConversion"/>
  </si>
  <si>
    <t>예방접종실</t>
    <phoneticPr fontId="1" type="noConversion"/>
  </si>
  <si>
    <t>물리치료실</t>
    <phoneticPr fontId="1" type="noConversion"/>
  </si>
  <si>
    <t>한방진료실</t>
    <phoneticPr fontId="1" type="noConversion"/>
  </si>
  <si>
    <t>운동처방실</t>
    <phoneticPr fontId="1" type="noConversion"/>
  </si>
  <si>
    <t>2층 화장실</t>
    <phoneticPr fontId="1" type="noConversion"/>
  </si>
  <si>
    <t>2층 실내</t>
    <phoneticPr fontId="1" type="noConversion"/>
  </si>
  <si>
    <t>임상병리실</t>
    <phoneticPr fontId="1" type="noConversion"/>
  </si>
  <si>
    <t>다목적실</t>
    <phoneticPr fontId="1" type="noConversion"/>
  </si>
  <si>
    <t>방사선실</t>
    <phoneticPr fontId="1" type="noConversion"/>
  </si>
  <si>
    <t>소장실</t>
    <phoneticPr fontId="1" type="noConversion"/>
  </si>
  <si>
    <t>소회의실</t>
    <phoneticPr fontId="1" type="noConversion"/>
  </si>
  <si>
    <t>보건행정과</t>
    <phoneticPr fontId="1" type="noConversion"/>
  </si>
  <si>
    <t>1-2계단</t>
    <phoneticPr fontId="1" type="noConversion"/>
  </si>
  <si>
    <t>상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</si>
  <si>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</si>
  <si>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</si>
  <si>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</si>
  <si>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승강기</t>
    <phoneticPr fontId="1" type="noConversion"/>
  </si>
  <si>
    <t>내부</t>
    <phoneticPr fontId="1" type="noConversion"/>
  </si>
  <si>
    <t>지하1-1계단</t>
    <phoneticPr fontId="1" type="noConversion"/>
  </si>
  <si>
    <t>지하1 실내</t>
    <phoneticPr fontId="1" type="noConversion"/>
  </si>
  <si>
    <t>식당</t>
    <phoneticPr fontId="1" type="noConversion"/>
  </si>
  <si>
    <t>옥천군 보건소</t>
    <phoneticPr fontId="1" type="noConversion"/>
  </si>
  <si>
    <t>2층</t>
    <phoneticPr fontId="1" type="noConversion"/>
  </si>
  <si>
    <t>오건군 옥천읍 삼양로8길 10</t>
    <phoneticPr fontId="1" type="noConversion"/>
  </si>
  <si>
    <t>지역 의료 보건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</si>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</sst>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6" xfId="0" applyNumberFormat="1" applyFont="1" applyBorder="1" applyAlignment="1">
      <alignment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170731</xdr:colOff>
      <xdr:row>3</xdr:row>
      <xdr:rowOff>80873</xdr:rowOff>
    </xdr:from>
    <xdr:to>
      <xdr:col>7</xdr:col>
      <xdr:colOff>69318</xdr:colOff>
      <xdr:row>5</xdr:row>
      <xdr:rowOff>133430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1014" y="709882"/>
          <a:ext cx="554554" cy="555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S21" sqref="S2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6" t="s">
        <v>39</v>
      </c>
      <c r="B1" s="197"/>
      <c r="C1" s="197"/>
      <c r="D1" s="197"/>
      <c r="E1" s="197"/>
      <c r="F1" s="197"/>
      <c r="G1" s="197"/>
      <c r="H1" s="197"/>
    </row>
    <row r="2" spans="1:9" ht="3.75" customHeight="1" thickBot="1" x14ac:dyDescent="0.35">
      <c r="A2" s="207"/>
      <c r="B2" s="207"/>
      <c r="C2" s="207"/>
      <c r="D2" s="207"/>
      <c r="E2" s="207"/>
      <c r="F2" s="207"/>
      <c r="G2" s="207"/>
      <c r="H2" s="207"/>
    </row>
    <row r="3" spans="1:9" ht="20.100000000000001" customHeight="1" x14ac:dyDescent="0.3">
      <c r="A3" s="210" t="s">
        <v>47</v>
      </c>
      <c r="B3" s="211"/>
      <c r="C3" s="165" t="s">
        <v>132</v>
      </c>
      <c r="D3" s="163" t="s">
        <v>50</v>
      </c>
      <c r="E3" s="172" t="s">
        <v>134</v>
      </c>
      <c r="F3" s="172"/>
      <c r="G3" s="172"/>
      <c r="H3" s="173"/>
    </row>
    <row r="4" spans="1:9" ht="20.100000000000001" customHeight="1" x14ac:dyDescent="0.3">
      <c r="A4" s="212" t="s">
        <v>48</v>
      </c>
      <c r="B4" s="213"/>
      <c r="C4" s="166" t="s">
        <v>133</v>
      </c>
      <c r="D4" s="164" t="s">
        <v>69</v>
      </c>
      <c r="E4" s="170" t="s">
        <v>135</v>
      </c>
      <c r="F4" s="170"/>
      <c r="G4" s="170"/>
      <c r="H4" s="171"/>
    </row>
    <row r="5" spans="1:9" ht="20.100000000000001" customHeight="1" thickBot="1" x14ac:dyDescent="0.35">
      <c r="A5" s="214" t="s">
        <v>49</v>
      </c>
      <c r="B5" s="215"/>
      <c r="C5" s="168">
        <v>45470</v>
      </c>
      <c r="D5" s="59" t="s">
        <v>51</v>
      </c>
      <c r="E5" s="169" t="s">
        <v>136</v>
      </c>
      <c r="F5" s="169"/>
      <c r="G5" s="208" t="s">
        <v>52</v>
      </c>
      <c r="H5" s="209"/>
    </row>
    <row r="6" spans="1:9" ht="20.100000000000001" customHeight="1" x14ac:dyDescent="0.3">
      <c r="A6" s="201" t="s">
        <v>10</v>
      </c>
      <c r="B6" s="186"/>
      <c r="C6" s="186"/>
      <c r="D6" s="186" t="s">
        <v>30</v>
      </c>
      <c r="E6" s="186"/>
      <c r="F6" s="203" t="s">
        <v>29</v>
      </c>
      <c r="G6" s="186" t="s">
        <v>42</v>
      </c>
      <c r="H6" s="205" t="s">
        <v>15</v>
      </c>
      <c r="I6" s="177" t="s">
        <v>31</v>
      </c>
    </row>
    <row r="7" spans="1:9" ht="20.100000000000001" customHeight="1" thickBot="1" x14ac:dyDescent="0.35">
      <c r="A7" s="202"/>
      <c r="B7" s="187"/>
      <c r="C7" s="187"/>
      <c r="D7" s="61" t="s">
        <v>13</v>
      </c>
      <c r="E7" s="61" t="s">
        <v>14</v>
      </c>
      <c r="F7" s="204"/>
      <c r="G7" s="187"/>
      <c r="H7" s="206"/>
      <c r="I7" s="177"/>
    </row>
    <row r="8" spans="1:9" ht="18.95" customHeight="1" x14ac:dyDescent="0.3">
      <c r="A8" s="178" t="s">
        <v>11</v>
      </c>
      <c r="B8" s="199" t="s">
        <v>46</v>
      </c>
      <c r="C8" s="141" t="s">
        <v>65</v>
      </c>
      <c r="D8" s="141">
        <v>1</v>
      </c>
      <c r="E8" s="141"/>
      <c r="F8" s="141"/>
      <c r="G8" s="142"/>
      <c r="H8" s="143"/>
      <c r="I8" s="3" t="str">
        <f>IF(D8=1,"0",IF(E8=1,"1",IF(F8=1,"2",IF(G8=1,"3"))))</f>
        <v>0</v>
      </c>
    </row>
    <row r="9" spans="1:9" ht="18.95" customHeight="1" x14ac:dyDescent="0.3">
      <c r="A9" s="179"/>
      <c r="B9" s="200"/>
      <c r="C9" s="144" t="s">
        <v>71</v>
      </c>
      <c r="D9" s="144">
        <v>1</v>
      </c>
      <c r="E9" s="144"/>
      <c r="F9" s="144"/>
      <c r="G9" s="145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179"/>
      <c r="B10" s="198" t="s">
        <v>12</v>
      </c>
      <c r="C10" s="198"/>
      <c r="D10" s="146"/>
      <c r="E10" s="146">
        <v>1</v>
      </c>
      <c r="F10" s="146"/>
      <c r="G10" s="147"/>
      <c r="H10" s="148"/>
      <c r="I10" s="3" t="str">
        <f t="shared" si="0"/>
        <v>1</v>
      </c>
    </row>
    <row r="11" spans="1:9" ht="18.95" customHeight="1" x14ac:dyDescent="0.3">
      <c r="A11" s="179"/>
      <c r="B11" s="188" t="s">
        <v>81</v>
      </c>
      <c r="C11" s="138" t="s">
        <v>73</v>
      </c>
      <c r="D11" s="144"/>
      <c r="E11" s="144"/>
      <c r="F11" s="144"/>
      <c r="G11" s="145">
        <v>1</v>
      </c>
      <c r="H11" s="60"/>
      <c r="I11" s="3" t="str">
        <f t="shared" si="0"/>
        <v>3</v>
      </c>
    </row>
    <row r="12" spans="1:9" ht="18.95" customHeight="1" x14ac:dyDescent="0.3">
      <c r="A12" s="179"/>
      <c r="B12" s="189"/>
      <c r="C12" s="138" t="s">
        <v>72</v>
      </c>
      <c r="D12" s="144"/>
      <c r="E12" s="144"/>
      <c r="F12" s="144"/>
      <c r="G12" s="145">
        <v>1</v>
      </c>
      <c r="H12" s="60"/>
      <c r="I12" s="3" t="str">
        <f t="shared" si="0"/>
        <v>3</v>
      </c>
    </row>
    <row r="13" spans="1:9" ht="18.95" customHeight="1" x14ac:dyDescent="0.3">
      <c r="A13" s="179"/>
      <c r="B13" s="195"/>
      <c r="C13" s="138" t="s">
        <v>66</v>
      </c>
      <c r="D13" s="144"/>
      <c r="E13" s="144"/>
      <c r="F13" s="144"/>
      <c r="G13" s="145">
        <v>1</v>
      </c>
      <c r="H13" s="60"/>
      <c r="I13" s="3" t="str">
        <f t="shared" si="0"/>
        <v>3</v>
      </c>
    </row>
    <row r="14" spans="1:9" ht="18.95" customHeight="1" thickBot="1" x14ac:dyDescent="0.35">
      <c r="A14" s="180"/>
      <c r="B14" s="181" t="s">
        <v>16</v>
      </c>
      <c r="C14" s="181"/>
      <c r="D14" s="149"/>
      <c r="E14" s="149"/>
      <c r="F14" s="149"/>
      <c r="G14" s="150">
        <v>1</v>
      </c>
      <c r="H14" s="151"/>
      <c r="I14" s="3" t="str">
        <f t="shared" si="0"/>
        <v>3</v>
      </c>
    </row>
    <row r="15" spans="1:9" ht="18.95" customHeight="1" x14ac:dyDescent="0.3">
      <c r="A15" s="178" t="s">
        <v>53</v>
      </c>
      <c r="B15" s="183" t="s">
        <v>40</v>
      </c>
      <c r="C15" s="137" t="s">
        <v>41</v>
      </c>
      <c r="D15" s="141">
        <v>1</v>
      </c>
      <c r="E15" s="141"/>
      <c r="F15" s="141"/>
      <c r="G15" s="142"/>
      <c r="H15" s="143"/>
      <c r="I15" s="3" t="str">
        <f t="shared" si="0"/>
        <v>0</v>
      </c>
    </row>
    <row r="16" spans="1:9" ht="18.95" customHeight="1" x14ac:dyDescent="0.3">
      <c r="A16" s="179"/>
      <c r="B16" s="184"/>
      <c r="C16" s="138" t="s">
        <v>63</v>
      </c>
      <c r="D16" s="144"/>
      <c r="E16" s="144"/>
      <c r="F16" s="144">
        <v>1</v>
      </c>
      <c r="G16" s="145"/>
      <c r="H16" s="60"/>
      <c r="I16" s="3" t="str">
        <f t="shared" si="0"/>
        <v>2</v>
      </c>
    </row>
    <row r="17" spans="1:9" ht="18.95" customHeight="1" x14ac:dyDescent="0.3">
      <c r="A17" s="179"/>
      <c r="B17" s="185" t="s">
        <v>17</v>
      </c>
      <c r="C17" s="185"/>
      <c r="D17" s="146"/>
      <c r="E17" s="146">
        <v>1</v>
      </c>
      <c r="F17" s="146"/>
      <c r="G17" s="147"/>
      <c r="H17" s="148"/>
      <c r="I17" s="3" t="str">
        <f t="shared" si="0"/>
        <v>1</v>
      </c>
    </row>
    <row r="18" spans="1:9" ht="18.95" customHeight="1" x14ac:dyDescent="0.3">
      <c r="A18" s="179"/>
      <c r="B18" s="188" t="s">
        <v>18</v>
      </c>
      <c r="C18" s="138" t="s">
        <v>88</v>
      </c>
      <c r="D18" s="144"/>
      <c r="E18" s="144"/>
      <c r="F18" s="144"/>
      <c r="G18" s="145">
        <v>1</v>
      </c>
      <c r="H18" s="60"/>
      <c r="I18" s="3" t="str">
        <f t="shared" si="0"/>
        <v>3</v>
      </c>
    </row>
    <row r="19" spans="1:9" ht="18.95" customHeight="1" x14ac:dyDescent="0.3">
      <c r="A19" s="179"/>
      <c r="B19" s="195"/>
      <c r="C19" s="138" t="s">
        <v>19</v>
      </c>
      <c r="D19" s="144"/>
      <c r="E19" s="144">
        <v>1</v>
      </c>
      <c r="F19" s="144"/>
      <c r="G19" s="145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179"/>
      <c r="B20" s="185" t="s">
        <v>18</v>
      </c>
      <c r="C20" s="185"/>
      <c r="D20" s="146"/>
      <c r="E20" s="146">
        <v>1</v>
      </c>
      <c r="F20" s="146"/>
      <c r="G20" s="147"/>
      <c r="H20" s="148"/>
      <c r="I20" s="3" t="str">
        <f t="shared" si="0"/>
        <v>1</v>
      </c>
    </row>
    <row r="21" spans="1:9" ht="18.95" customHeight="1" x14ac:dyDescent="0.3">
      <c r="A21" s="179"/>
      <c r="B21" s="188" t="s">
        <v>20</v>
      </c>
      <c r="C21" s="138" t="s">
        <v>44</v>
      </c>
      <c r="D21" s="144"/>
      <c r="E21" s="144"/>
      <c r="F21" s="144"/>
      <c r="G21" s="145">
        <v>1</v>
      </c>
      <c r="H21" s="60"/>
      <c r="I21" s="3" t="str">
        <f t="shared" si="0"/>
        <v>3</v>
      </c>
    </row>
    <row r="22" spans="1:9" ht="18.95" customHeight="1" x14ac:dyDescent="0.3">
      <c r="A22" s="179"/>
      <c r="B22" s="189"/>
      <c r="C22" s="138" t="s">
        <v>43</v>
      </c>
      <c r="D22" s="144">
        <v>1</v>
      </c>
      <c r="E22" s="144"/>
      <c r="F22" s="144"/>
      <c r="G22" s="145"/>
      <c r="H22" s="60"/>
      <c r="I22" s="3" t="str">
        <f t="shared" si="0"/>
        <v>0</v>
      </c>
    </row>
    <row r="23" spans="1:9" ht="18.95" customHeight="1" x14ac:dyDescent="0.3">
      <c r="A23" s="179"/>
      <c r="B23" s="189"/>
      <c r="C23" s="138" t="s">
        <v>64</v>
      </c>
      <c r="D23" s="144"/>
      <c r="E23" s="144">
        <v>1</v>
      </c>
      <c r="F23" s="144"/>
      <c r="G23" s="145"/>
      <c r="H23" s="60"/>
      <c r="I23" s="3" t="str">
        <f t="shared" ref="I23" si="2">IF(D23=1,"0",IF(E23=1,"1",IF(F23=1,"2",IF(G23=1,"3"))))</f>
        <v>1</v>
      </c>
    </row>
    <row r="24" spans="1:9" ht="18.95" customHeight="1" x14ac:dyDescent="0.3">
      <c r="A24" s="179"/>
      <c r="B24" s="185" t="s">
        <v>20</v>
      </c>
      <c r="C24" s="185"/>
      <c r="D24" s="146"/>
      <c r="E24" s="146">
        <v>1</v>
      </c>
      <c r="F24" s="146"/>
      <c r="G24" s="147"/>
      <c r="H24" s="148"/>
      <c r="I24" s="3" t="str">
        <f t="shared" si="0"/>
        <v>1</v>
      </c>
    </row>
    <row r="25" spans="1:9" ht="18.95" customHeight="1" x14ac:dyDescent="0.3">
      <c r="A25" s="179"/>
      <c r="B25" s="188" t="s">
        <v>21</v>
      </c>
      <c r="C25" s="138" t="s">
        <v>78</v>
      </c>
      <c r="D25" s="144">
        <v>1</v>
      </c>
      <c r="E25" s="144"/>
      <c r="F25" s="144"/>
      <c r="G25" s="145"/>
      <c r="H25" s="60"/>
      <c r="I25" s="3" t="str">
        <f t="shared" si="0"/>
        <v>0</v>
      </c>
    </row>
    <row r="26" spans="1:9" ht="33" x14ac:dyDescent="0.3">
      <c r="A26" s="179"/>
      <c r="B26" s="189"/>
      <c r="C26" s="138" t="s">
        <v>79</v>
      </c>
      <c r="D26" s="144">
        <v>1</v>
      </c>
      <c r="E26" s="144"/>
      <c r="F26" s="144"/>
      <c r="G26" s="145"/>
      <c r="H26" s="60"/>
      <c r="I26" s="3" t="str">
        <f t="shared" si="0"/>
        <v>0</v>
      </c>
    </row>
    <row r="27" spans="1:9" ht="18.95" customHeight="1" x14ac:dyDescent="0.3">
      <c r="A27" s="179"/>
      <c r="B27" s="189"/>
      <c r="C27" s="138" t="s">
        <v>77</v>
      </c>
      <c r="D27" s="144"/>
      <c r="E27" s="144">
        <v>1</v>
      </c>
      <c r="F27" s="144"/>
      <c r="G27" s="145"/>
      <c r="H27" s="60"/>
      <c r="I27" s="3" t="str">
        <f t="shared" si="0"/>
        <v>1</v>
      </c>
    </row>
    <row r="28" spans="1:9" ht="33" x14ac:dyDescent="0.3">
      <c r="A28" s="179"/>
      <c r="B28" s="189"/>
      <c r="C28" s="138" t="s">
        <v>80</v>
      </c>
      <c r="D28" s="144">
        <v>1</v>
      </c>
      <c r="E28" s="144"/>
      <c r="F28" s="144"/>
      <c r="G28" s="145"/>
      <c r="H28" s="60"/>
      <c r="I28" s="3" t="str">
        <f t="shared" si="0"/>
        <v>0</v>
      </c>
    </row>
    <row r="29" spans="1:9" ht="18.95" customHeight="1" x14ac:dyDescent="0.3">
      <c r="A29" s="179"/>
      <c r="B29" s="189"/>
      <c r="C29" s="138" t="s">
        <v>33</v>
      </c>
      <c r="D29" s="144"/>
      <c r="E29" s="144"/>
      <c r="F29" s="144"/>
      <c r="G29" s="145">
        <v>1</v>
      </c>
      <c r="H29" s="60"/>
      <c r="I29" s="3" t="str">
        <f t="shared" si="0"/>
        <v>3</v>
      </c>
    </row>
    <row r="30" spans="1:9" ht="18.95" customHeight="1" x14ac:dyDescent="0.3">
      <c r="A30" s="179"/>
      <c r="B30" s="185" t="s">
        <v>21</v>
      </c>
      <c r="C30" s="185"/>
      <c r="D30" s="146"/>
      <c r="E30" s="146">
        <v>1</v>
      </c>
      <c r="F30" s="146"/>
      <c r="G30" s="147"/>
      <c r="H30" s="148"/>
      <c r="I30" s="3" t="str">
        <f t="shared" si="0"/>
        <v>1</v>
      </c>
    </row>
    <row r="31" spans="1:9" ht="18.95" customHeight="1" x14ac:dyDescent="0.3">
      <c r="A31" s="179"/>
      <c r="B31" s="188" t="s">
        <v>54</v>
      </c>
      <c r="C31" s="138" t="s">
        <v>95</v>
      </c>
      <c r="D31" s="144"/>
      <c r="E31" s="144"/>
      <c r="F31" s="144"/>
      <c r="G31" s="145">
        <v>1</v>
      </c>
      <c r="H31" s="60"/>
      <c r="I31" s="3" t="str">
        <f t="shared" si="0"/>
        <v>3</v>
      </c>
    </row>
    <row r="32" spans="1:9" ht="18.95" customHeight="1" x14ac:dyDescent="0.3">
      <c r="A32" s="179"/>
      <c r="B32" s="195"/>
      <c r="C32" s="138" t="s">
        <v>85</v>
      </c>
      <c r="D32" s="144"/>
      <c r="E32" s="144"/>
      <c r="F32" s="144"/>
      <c r="G32" s="145">
        <v>1</v>
      </c>
      <c r="H32" s="60"/>
      <c r="I32" s="3" t="str">
        <f t="shared" si="0"/>
        <v>3</v>
      </c>
    </row>
    <row r="33" spans="1:9" ht="18.95" customHeight="1" x14ac:dyDescent="0.3">
      <c r="A33" s="179"/>
      <c r="B33" s="185" t="s">
        <v>22</v>
      </c>
      <c r="C33" s="185"/>
      <c r="D33" s="146"/>
      <c r="E33" s="146"/>
      <c r="F33" s="146"/>
      <c r="G33" s="147">
        <v>1</v>
      </c>
      <c r="H33" s="148"/>
      <c r="I33" s="3" t="str">
        <f t="shared" si="0"/>
        <v>3</v>
      </c>
    </row>
    <row r="34" spans="1:9" ht="18.95" customHeight="1" x14ac:dyDescent="0.3">
      <c r="A34" s="179"/>
      <c r="B34" s="188" t="s">
        <v>89</v>
      </c>
      <c r="C34" s="138" t="s">
        <v>44</v>
      </c>
      <c r="D34" s="144"/>
      <c r="E34" s="144"/>
      <c r="F34" s="144"/>
      <c r="G34" s="145">
        <v>1</v>
      </c>
      <c r="H34" s="60"/>
      <c r="I34" s="3" t="str">
        <f t="shared" si="0"/>
        <v>3</v>
      </c>
    </row>
    <row r="35" spans="1:9" ht="18.95" customHeight="1" x14ac:dyDescent="0.3">
      <c r="A35" s="182"/>
      <c r="B35" s="195"/>
      <c r="C35" s="139" t="s">
        <v>67</v>
      </c>
      <c r="D35" s="152"/>
      <c r="E35" s="152"/>
      <c r="F35" s="152"/>
      <c r="G35" s="153">
        <v>1</v>
      </c>
      <c r="H35" s="154"/>
      <c r="I35" s="3" t="str">
        <f t="shared" si="0"/>
        <v>3</v>
      </c>
    </row>
    <row r="36" spans="1:9" ht="18.95" customHeight="1" thickBot="1" x14ac:dyDescent="0.35">
      <c r="A36" s="180"/>
      <c r="B36" s="181" t="s">
        <v>23</v>
      </c>
      <c r="C36" s="181"/>
      <c r="D36" s="149"/>
      <c r="E36" s="149"/>
      <c r="F36" s="149"/>
      <c r="G36" s="150">
        <v>1</v>
      </c>
      <c r="H36" s="151"/>
      <c r="I36" s="3" t="str">
        <f t="shared" si="0"/>
        <v>3</v>
      </c>
    </row>
    <row r="37" spans="1:9" ht="18.95" customHeight="1" x14ac:dyDescent="0.3">
      <c r="A37" s="178" t="s">
        <v>24</v>
      </c>
      <c r="B37" s="194" t="s">
        <v>25</v>
      </c>
      <c r="C37" s="137" t="s">
        <v>45</v>
      </c>
      <c r="D37" s="141"/>
      <c r="E37" s="141"/>
      <c r="F37" s="141">
        <v>1</v>
      </c>
      <c r="G37" s="142"/>
      <c r="H37" s="143"/>
      <c r="I37" s="3" t="str">
        <f t="shared" si="0"/>
        <v>2</v>
      </c>
    </row>
    <row r="38" spans="1:9" ht="18.95" customHeight="1" x14ac:dyDescent="0.3">
      <c r="A38" s="179"/>
      <c r="B38" s="189"/>
      <c r="C38" s="138" t="s">
        <v>75</v>
      </c>
      <c r="D38" s="144"/>
      <c r="E38" s="144"/>
      <c r="F38" s="144">
        <v>1</v>
      </c>
      <c r="G38" s="145"/>
      <c r="H38" s="60"/>
      <c r="I38" s="3" t="str">
        <f t="shared" si="0"/>
        <v>2</v>
      </c>
    </row>
    <row r="39" spans="1:9" ht="18.95" customHeight="1" thickBot="1" x14ac:dyDescent="0.35">
      <c r="A39" s="180"/>
      <c r="B39" s="181" t="s">
        <v>25</v>
      </c>
      <c r="C39" s="181"/>
      <c r="D39" s="149"/>
      <c r="E39" s="149"/>
      <c r="F39" s="149">
        <v>1</v>
      </c>
      <c r="G39" s="150"/>
      <c r="H39" s="151"/>
      <c r="I39" s="3" t="str">
        <f t="shared" si="0"/>
        <v>2</v>
      </c>
    </row>
    <row r="40" spans="1:9" ht="18.95" customHeight="1" x14ac:dyDescent="0.3">
      <c r="A40" s="174" t="s">
        <v>26</v>
      </c>
      <c r="B40" s="137" t="s">
        <v>27</v>
      </c>
      <c r="C40" s="137" t="s">
        <v>83</v>
      </c>
      <c r="D40" s="141"/>
      <c r="E40" s="141">
        <v>1</v>
      </c>
      <c r="F40" s="141"/>
      <c r="G40" s="142"/>
      <c r="H40" s="143"/>
      <c r="I40" s="3" t="str">
        <f t="shared" si="0"/>
        <v>1</v>
      </c>
    </row>
    <row r="41" spans="1:9" ht="18.95" customHeight="1" x14ac:dyDescent="0.3">
      <c r="A41" s="175"/>
      <c r="B41" s="185" t="s">
        <v>27</v>
      </c>
      <c r="C41" s="185"/>
      <c r="D41" s="146"/>
      <c r="E41" s="146">
        <v>1</v>
      </c>
      <c r="F41" s="146"/>
      <c r="G41" s="147"/>
      <c r="H41" s="148"/>
      <c r="I41" s="3" t="str">
        <f t="shared" si="0"/>
        <v>1</v>
      </c>
    </row>
    <row r="42" spans="1:9" ht="18.95" customHeight="1" x14ac:dyDescent="0.3">
      <c r="A42" s="175"/>
      <c r="B42" s="140" t="s">
        <v>82</v>
      </c>
      <c r="C42" s="155" t="s">
        <v>76</v>
      </c>
      <c r="D42" s="156"/>
      <c r="E42" s="156"/>
      <c r="F42" s="156">
        <v>1</v>
      </c>
      <c r="G42" s="157"/>
      <c r="H42" s="158"/>
      <c r="I42" s="3" t="str">
        <f t="shared" si="0"/>
        <v>2</v>
      </c>
    </row>
    <row r="43" spans="1:9" ht="18.95" customHeight="1" thickBot="1" x14ac:dyDescent="0.35">
      <c r="A43" s="176"/>
      <c r="B43" s="193" t="s">
        <v>55</v>
      </c>
      <c r="C43" s="193"/>
      <c r="D43" s="159"/>
      <c r="E43" s="159"/>
      <c r="F43" s="159">
        <v>1</v>
      </c>
      <c r="G43" s="160"/>
      <c r="H43" s="161"/>
      <c r="I43" s="3" t="str">
        <f t="shared" si="0"/>
        <v>2</v>
      </c>
    </row>
    <row r="44" spans="1:9" ht="66.75" customHeight="1" thickBot="1" x14ac:dyDescent="0.35">
      <c r="A44" s="162" t="s">
        <v>28</v>
      </c>
      <c r="B44" s="190"/>
      <c r="C44" s="191"/>
      <c r="D44" s="191"/>
      <c r="E44" s="191"/>
      <c r="F44" s="191"/>
      <c r="G44" s="191"/>
      <c r="H44" s="19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4"/>
  <sheetViews>
    <sheetView view="pageBreakPreview" zoomScaleNormal="100" zoomScaleSheetLayoutView="100" workbookViewId="0">
      <pane ySplit="6" topLeftCell="A46" activePane="bottomLeft" state="frozen"/>
      <selection pane="bottomLeft" activeCell="C67" sqref="C67:Q6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2" t="s">
        <v>32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75"/>
    </row>
    <row r="2" spans="1:24" ht="12" x14ac:dyDescent="0.3">
      <c r="A2" s="76"/>
      <c r="B2" s="256" t="s">
        <v>74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77"/>
      <c r="O2" s="78" t="s">
        <v>9</v>
      </c>
      <c r="P2" s="254">
        <v>45470</v>
      </c>
      <c r="Q2" s="254"/>
      <c r="R2" s="79"/>
    </row>
    <row r="3" spans="1:24" ht="12.75" thickBot="1" x14ac:dyDescent="0.35">
      <c r="A3" s="80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77"/>
      <c r="O3" s="81" t="s">
        <v>8</v>
      </c>
      <c r="P3" s="255" t="s">
        <v>136</v>
      </c>
      <c r="Q3" s="255"/>
      <c r="R3" s="82"/>
    </row>
    <row r="4" spans="1:24" s="1" customFormat="1" ht="12.75" thickBot="1" x14ac:dyDescent="0.35">
      <c r="A4" s="241" t="s">
        <v>0</v>
      </c>
      <c r="B4" s="251" t="s">
        <v>68</v>
      </c>
      <c r="C4" s="248" t="s">
        <v>61</v>
      </c>
      <c r="D4" s="249"/>
      <c r="E4" s="249"/>
      <c r="F4" s="249"/>
      <c r="G4" s="249"/>
      <c r="H4" s="249"/>
      <c r="I4" s="250"/>
      <c r="J4" s="248" t="s">
        <v>5</v>
      </c>
      <c r="K4" s="249"/>
      <c r="L4" s="249"/>
      <c r="M4" s="249"/>
      <c r="N4" s="249"/>
      <c r="O4" s="249"/>
      <c r="P4" s="249"/>
      <c r="Q4" s="250"/>
      <c r="R4" s="259"/>
      <c r="S4" s="259"/>
      <c r="T4" s="259"/>
      <c r="U4" s="259"/>
      <c r="V4" s="259"/>
      <c r="W4" s="259"/>
      <c r="X4" s="259"/>
    </row>
    <row r="5" spans="1:24" s="1" customFormat="1" ht="12" x14ac:dyDescent="0.3">
      <c r="A5" s="242"/>
      <c r="B5" s="242"/>
      <c r="C5" s="241" t="s">
        <v>2</v>
      </c>
      <c r="D5" s="252" t="s">
        <v>1</v>
      </c>
      <c r="E5" s="244" t="s">
        <v>3</v>
      </c>
      <c r="F5" s="246" t="s">
        <v>6</v>
      </c>
      <c r="G5" s="263" t="s">
        <v>7</v>
      </c>
      <c r="H5" s="263"/>
      <c r="I5" s="264"/>
      <c r="J5" s="233" t="s">
        <v>2</v>
      </c>
      <c r="K5" s="235" t="s">
        <v>1</v>
      </c>
      <c r="L5" s="237" t="s">
        <v>3</v>
      </c>
      <c r="M5" s="239" t="s">
        <v>6</v>
      </c>
      <c r="N5" s="269" t="s">
        <v>7</v>
      </c>
      <c r="O5" s="237"/>
      <c r="P5" s="237"/>
      <c r="Q5" s="239"/>
      <c r="R5" s="259"/>
      <c r="S5" s="259"/>
      <c r="T5" s="259"/>
      <c r="U5" s="259"/>
      <c r="V5" s="259"/>
      <c r="W5" s="259"/>
      <c r="X5" s="259"/>
    </row>
    <row r="6" spans="1:24" s="1" customFormat="1" ht="24.75" thickBot="1" x14ac:dyDescent="0.35">
      <c r="A6" s="243"/>
      <c r="B6" s="243"/>
      <c r="C6" s="243"/>
      <c r="D6" s="253"/>
      <c r="E6" s="245"/>
      <c r="F6" s="247"/>
      <c r="G6" s="83" t="s">
        <v>34</v>
      </c>
      <c r="H6" s="84" t="s">
        <v>35</v>
      </c>
      <c r="I6" s="85" t="s">
        <v>36</v>
      </c>
      <c r="J6" s="234"/>
      <c r="K6" s="236"/>
      <c r="L6" s="238"/>
      <c r="M6" s="240"/>
      <c r="N6" s="83" t="s">
        <v>37</v>
      </c>
      <c r="O6" s="84" t="s">
        <v>38</v>
      </c>
      <c r="P6" s="84" t="s">
        <v>34</v>
      </c>
      <c r="Q6" s="85" t="s">
        <v>36</v>
      </c>
      <c r="R6" s="259"/>
      <c r="S6" s="259"/>
      <c r="T6" s="259"/>
      <c r="U6" s="259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75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2"/>
      <c r="O7" s="11"/>
      <c r="P7" s="11">
        <v>1</v>
      </c>
      <c r="Q7" s="12"/>
    </row>
    <row r="8" spans="1:24" s="1" customFormat="1" ht="16.149999999999999" customHeight="1" thickBot="1" x14ac:dyDescent="0.35">
      <c r="A8" s="74">
        <v>2</v>
      </c>
      <c r="B8" s="276"/>
      <c r="C8" s="57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4">
        <v>3</v>
      </c>
      <c r="B9" s="276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4">
        <v>4</v>
      </c>
      <c r="B10" s="277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270" t="s">
        <v>98</v>
      </c>
      <c r="C11" s="69" t="s">
        <v>99</v>
      </c>
      <c r="D11" s="47"/>
      <c r="E11" s="48">
        <v>1</v>
      </c>
      <c r="F11" s="49"/>
      <c r="G11" s="50"/>
      <c r="H11" s="48"/>
      <c r="I11" s="49"/>
      <c r="J11" s="51" t="s">
        <v>99</v>
      </c>
      <c r="K11" s="52"/>
      <c r="L11" s="53">
        <v>1</v>
      </c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4">
        <v>6</v>
      </c>
      <c r="B12" s="271"/>
      <c r="C12" s="70"/>
      <c r="D12" s="29"/>
      <c r="E12" s="30"/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4">
        <v>7</v>
      </c>
      <c r="B13" s="271"/>
      <c r="C13" s="70" t="s">
        <v>100</v>
      </c>
      <c r="D13" s="29"/>
      <c r="E13" s="30">
        <v>1</v>
      </c>
      <c r="F13" s="31"/>
      <c r="G13" s="32"/>
      <c r="H13" s="30"/>
      <c r="I13" s="31"/>
      <c r="J13" s="56" t="s">
        <v>100</v>
      </c>
      <c r="K13" s="33"/>
      <c r="L13" s="34">
        <v>1</v>
      </c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4">
        <v>8</v>
      </c>
      <c r="B14" s="272"/>
      <c r="C14" s="71"/>
      <c r="D14" s="37"/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4">
        <v>9</v>
      </c>
      <c r="B15" s="278" t="s">
        <v>101</v>
      </c>
      <c r="C15" s="74" t="s">
        <v>102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2"/>
      <c r="O15" s="11"/>
      <c r="P15" s="11"/>
      <c r="Q15" s="12"/>
    </row>
    <row r="16" spans="1:24" s="1" customFormat="1" ht="16.149999999999999" customHeight="1" thickBot="1" x14ac:dyDescent="0.35">
      <c r="A16" s="74">
        <v>10</v>
      </c>
      <c r="B16" s="279"/>
      <c r="C16" s="57" t="s">
        <v>103</v>
      </c>
      <c r="D16" s="13"/>
      <c r="E16" s="4">
        <v>1</v>
      </c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4">
        <v>11</v>
      </c>
      <c r="B17" s="279"/>
      <c r="C17" s="57" t="s">
        <v>104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4">
        <v>12</v>
      </c>
      <c r="B18" s="280"/>
      <c r="C18" s="73" t="s">
        <v>105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4">
        <v>13</v>
      </c>
      <c r="B19" s="270"/>
      <c r="C19" s="69" t="s">
        <v>106</v>
      </c>
      <c r="D19" s="47"/>
      <c r="E19" s="48">
        <v>1</v>
      </c>
      <c r="F19" s="49"/>
      <c r="G19" s="50"/>
      <c r="H19" s="48"/>
      <c r="I19" s="49"/>
      <c r="J19" s="51"/>
      <c r="K19" s="52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4">
        <v>14</v>
      </c>
      <c r="B20" s="271"/>
      <c r="C20" s="70" t="s">
        <v>107</v>
      </c>
      <c r="D20" s="29"/>
      <c r="E20" s="30">
        <v>1</v>
      </c>
      <c r="F20" s="31"/>
      <c r="G20" s="32"/>
      <c r="H20" s="30"/>
      <c r="I20" s="31"/>
      <c r="J20" s="56"/>
      <c r="K20" s="33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4">
        <v>15</v>
      </c>
      <c r="B21" s="271"/>
      <c r="C21" s="70" t="s">
        <v>108</v>
      </c>
      <c r="D21" s="29"/>
      <c r="E21" s="30">
        <v>1</v>
      </c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4">
        <v>16</v>
      </c>
      <c r="B22" s="272"/>
      <c r="C22" s="71" t="s">
        <v>109</v>
      </c>
      <c r="D22" s="37"/>
      <c r="E22" s="38">
        <v>1</v>
      </c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4">
        <v>17</v>
      </c>
      <c r="B23" s="275"/>
      <c r="C23" s="74" t="s">
        <v>110</v>
      </c>
      <c r="D23" s="5"/>
      <c r="E23" s="6">
        <v>1</v>
      </c>
      <c r="F23" s="7"/>
      <c r="G23" s="8"/>
      <c r="H23" s="6"/>
      <c r="I23" s="7"/>
      <c r="J23" s="87"/>
      <c r="K23" s="10"/>
      <c r="L23" s="11"/>
      <c r="M23" s="12"/>
      <c r="N23" s="72"/>
      <c r="O23" s="11"/>
      <c r="P23" s="11"/>
      <c r="Q23" s="12"/>
    </row>
    <row r="24" spans="1:17" s="1" customFormat="1" ht="16.149999999999999" customHeight="1" thickBot="1" x14ac:dyDescent="0.35">
      <c r="A24" s="74">
        <v>18</v>
      </c>
      <c r="B24" s="276"/>
      <c r="C24" s="57" t="s">
        <v>111</v>
      </c>
      <c r="D24" s="13"/>
      <c r="E24" s="4">
        <v>1</v>
      </c>
      <c r="F24" s="14"/>
      <c r="G24" s="15"/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4">
        <v>19</v>
      </c>
      <c r="B25" s="276"/>
      <c r="C25" s="57" t="s">
        <v>112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4">
        <v>20</v>
      </c>
      <c r="B26" s="277"/>
      <c r="C26" s="73" t="s">
        <v>113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4">
        <v>21</v>
      </c>
      <c r="B27" s="219" t="s">
        <v>114</v>
      </c>
      <c r="C27" s="69" t="s">
        <v>99</v>
      </c>
      <c r="D27" s="47"/>
      <c r="E27" s="48">
        <v>1</v>
      </c>
      <c r="F27" s="49"/>
      <c r="G27" s="50"/>
      <c r="H27" s="48"/>
      <c r="I27" s="49"/>
      <c r="J27" s="51" t="s">
        <v>99</v>
      </c>
      <c r="K27" s="52"/>
      <c r="L27" s="53">
        <v>1</v>
      </c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4">
        <v>22</v>
      </c>
      <c r="B28" s="220"/>
      <c r="C28" s="70"/>
      <c r="D28" s="29"/>
      <c r="E28" s="30"/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4">
        <v>23</v>
      </c>
      <c r="B29" s="220"/>
      <c r="C29" s="70" t="s">
        <v>100</v>
      </c>
      <c r="D29" s="29"/>
      <c r="E29" s="30">
        <v>1</v>
      </c>
      <c r="F29" s="31"/>
      <c r="G29" s="32"/>
      <c r="H29" s="30"/>
      <c r="I29" s="31"/>
      <c r="J29" s="56" t="s">
        <v>100</v>
      </c>
      <c r="K29" s="33"/>
      <c r="L29" s="34">
        <v>1</v>
      </c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4">
        <v>24</v>
      </c>
      <c r="B30" s="221"/>
      <c r="C30" s="88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4">
        <v>25</v>
      </c>
      <c r="B31" s="281" t="s">
        <v>115</v>
      </c>
      <c r="C31" s="89" t="s">
        <v>116</v>
      </c>
      <c r="D31" s="90"/>
      <c r="E31" s="91">
        <v>1</v>
      </c>
      <c r="F31" s="92"/>
      <c r="G31" s="90"/>
      <c r="H31" s="91"/>
      <c r="I31" s="92"/>
      <c r="J31" s="93"/>
      <c r="K31" s="94"/>
      <c r="L31" s="95"/>
      <c r="M31" s="96"/>
      <c r="N31" s="97"/>
      <c r="O31" s="95"/>
      <c r="P31" s="95"/>
      <c r="Q31" s="96"/>
    </row>
    <row r="32" spans="1:17" s="1" customFormat="1" ht="16.149999999999999" customHeight="1" thickBot="1" x14ac:dyDescent="0.35">
      <c r="A32" s="74">
        <v>26</v>
      </c>
      <c r="B32" s="282"/>
      <c r="C32" s="98" t="s">
        <v>117</v>
      </c>
      <c r="D32" s="99"/>
      <c r="E32" s="100">
        <v>1</v>
      </c>
      <c r="F32" s="101"/>
      <c r="G32" s="99"/>
      <c r="H32" s="100"/>
      <c r="I32" s="101"/>
      <c r="J32" s="102"/>
      <c r="K32" s="103"/>
      <c r="L32" s="104"/>
      <c r="M32" s="105"/>
      <c r="N32" s="106"/>
      <c r="O32" s="104"/>
      <c r="P32" s="104"/>
      <c r="Q32" s="105"/>
    </row>
    <row r="33" spans="1:17" s="1" customFormat="1" ht="16.149999999999999" customHeight="1" thickBot="1" x14ac:dyDescent="0.35">
      <c r="A33" s="74">
        <v>27</v>
      </c>
      <c r="B33" s="282"/>
      <c r="C33" s="98" t="s">
        <v>118</v>
      </c>
      <c r="D33" s="99"/>
      <c r="E33" s="100">
        <v>1</v>
      </c>
      <c r="F33" s="101"/>
      <c r="G33" s="99"/>
      <c r="H33" s="100"/>
      <c r="I33" s="101"/>
      <c r="J33" s="102"/>
      <c r="K33" s="103"/>
      <c r="L33" s="104"/>
      <c r="M33" s="105"/>
      <c r="N33" s="106"/>
      <c r="O33" s="104"/>
      <c r="P33" s="104"/>
      <c r="Q33" s="105"/>
    </row>
    <row r="34" spans="1:17" s="1" customFormat="1" ht="16.149999999999999" customHeight="1" thickBot="1" x14ac:dyDescent="0.35">
      <c r="A34" s="74">
        <v>28</v>
      </c>
      <c r="B34" s="283"/>
      <c r="C34" s="107" t="s">
        <v>119</v>
      </c>
      <c r="D34" s="108"/>
      <c r="E34" s="109">
        <v>1</v>
      </c>
      <c r="F34" s="110"/>
      <c r="G34" s="108"/>
      <c r="H34" s="109"/>
      <c r="I34" s="110"/>
      <c r="J34" s="111"/>
      <c r="K34" s="112"/>
      <c r="L34" s="113"/>
      <c r="M34" s="114"/>
      <c r="N34" s="115"/>
      <c r="O34" s="113"/>
      <c r="P34" s="113"/>
      <c r="Q34" s="114"/>
    </row>
    <row r="35" spans="1:17" s="1" customFormat="1" ht="16.149999999999999" customHeight="1" thickBot="1" x14ac:dyDescent="0.35">
      <c r="A35" s="74">
        <v>29</v>
      </c>
      <c r="B35" s="219"/>
      <c r="C35" s="125" t="s">
        <v>120</v>
      </c>
      <c r="D35" s="47"/>
      <c r="E35" s="48">
        <v>1</v>
      </c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4">
        <v>30</v>
      </c>
      <c r="B36" s="220"/>
      <c r="C36" s="70" t="s">
        <v>121</v>
      </c>
      <c r="D36" s="29"/>
      <c r="E36" s="30">
        <v>1</v>
      </c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4">
        <v>31</v>
      </c>
      <c r="B37" s="220"/>
      <c r="C37" s="70"/>
      <c r="D37" s="29"/>
      <c r="E37" s="30"/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4">
        <v>32</v>
      </c>
      <c r="B38" s="221"/>
      <c r="C38" s="71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4">
        <v>33</v>
      </c>
      <c r="B39" s="275" t="s">
        <v>122</v>
      </c>
      <c r="C39" s="74"/>
      <c r="D39" s="5"/>
      <c r="E39" s="6"/>
      <c r="F39" s="7"/>
      <c r="G39" s="8"/>
      <c r="H39" s="6"/>
      <c r="I39" s="7"/>
      <c r="J39" s="87" t="s">
        <v>123</v>
      </c>
      <c r="K39" s="10"/>
      <c r="L39" s="11">
        <v>1</v>
      </c>
      <c r="M39" s="12"/>
      <c r="N39" s="72"/>
      <c r="O39" s="11"/>
      <c r="P39" s="11"/>
      <c r="Q39" s="12"/>
    </row>
    <row r="40" spans="1:17" s="1" customFormat="1" ht="16.149999999999999" customHeight="1" thickBot="1" x14ac:dyDescent="0.35">
      <c r="A40" s="74">
        <v>34</v>
      </c>
      <c r="B40" s="276"/>
      <c r="C40" s="57"/>
      <c r="D40" s="13"/>
      <c r="E40" s="4"/>
      <c r="F40" s="14"/>
      <c r="G40" s="15"/>
      <c r="H40" s="4"/>
      <c r="I40" s="14"/>
      <c r="J40" s="46" t="s">
        <v>125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4">
        <v>35</v>
      </c>
      <c r="B41" s="276"/>
      <c r="C41" s="57"/>
      <c r="D41" s="13"/>
      <c r="E41" s="4"/>
      <c r="F41" s="14"/>
      <c r="G41" s="15"/>
      <c r="H41" s="4"/>
      <c r="I41" s="14"/>
      <c r="J41" s="46" t="s">
        <v>126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4">
        <v>36</v>
      </c>
      <c r="B42" s="277"/>
      <c r="C42" s="73"/>
      <c r="D42" s="21"/>
      <c r="E42" s="22"/>
      <c r="F42" s="23"/>
      <c r="G42" s="24"/>
      <c r="H42" s="22"/>
      <c r="I42" s="23"/>
      <c r="J42" s="25" t="s">
        <v>124</v>
      </c>
      <c r="K42" s="26"/>
      <c r="L42" s="27">
        <v>1</v>
      </c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4">
        <v>37</v>
      </c>
      <c r="B43" s="219" t="s">
        <v>129</v>
      </c>
      <c r="C43" s="69"/>
      <c r="D43" s="47"/>
      <c r="E43" s="48"/>
      <c r="F43" s="49"/>
      <c r="G43" s="50"/>
      <c r="H43" s="48"/>
      <c r="I43" s="49"/>
      <c r="J43" s="51" t="s">
        <v>123</v>
      </c>
      <c r="K43" s="52"/>
      <c r="L43" s="53">
        <v>1</v>
      </c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4">
        <v>38</v>
      </c>
      <c r="B44" s="220"/>
      <c r="C44" s="70"/>
      <c r="D44" s="29"/>
      <c r="E44" s="30"/>
      <c r="F44" s="31"/>
      <c r="G44" s="32"/>
      <c r="H44" s="30"/>
      <c r="I44" s="31"/>
      <c r="J44" s="56" t="s">
        <v>125</v>
      </c>
      <c r="K44" s="33"/>
      <c r="L44" s="34">
        <v>1</v>
      </c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4">
        <v>39</v>
      </c>
      <c r="B45" s="220"/>
      <c r="C45" s="70"/>
      <c r="D45" s="29"/>
      <c r="E45" s="30"/>
      <c r="F45" s="31"/>
      <c r="G45" s="32"/>
      <c r="H45" s="30"/>
      <c r="I45" s="31"/>
      <c r="J45" s="56" t="s">
        <v>126</v>
      </c>
      <c r="K45" s="33"/>
      <c r="L45" s="34">
        <v>1</v>
      </c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4">
        <v>40</v>
      </c>
      <c r="B46" s="220"/>
      <c r="C46" s="88"/>
      <c r="D46" s="116"/>
      <c r="E46" s="117"/>
      <c r="F46" s="118"/>
      <c r="G46" s="119"/>
      <c r="H46" s="117"/>
      <c r="I46" s="118"/>
      <c r="J46" s="120" t="s">
        <v>124</v>
      </c>
      <c r="K46" s="121"/>
      <c r="L46" s="122">
        <v>1</v>
      </c>
      <c r="M46" s="123"/>
      <c r="N46" s="124"/>
      <c r="O46" s="122"/>
      <c r="P46" s="122"/>
      <c r="Q46" s="123"/>
    </row>
    <row r="47" spans="1:17" s="1" customFormat="1" ht="16.149999999999999" customHeight="1" thickBot="1" x14ac:dyDescent="0.35">
      <c r="A47" s="74">
        <v>41</v>
      </c>
      <c r="B47" s="216" t="s">
        <v>130</v>
      </c>
      <c r="C47" s="89" t="s">
        <v>131</v>
      </c>
      <c r="D47" s="90"/>
      <c r="E47" s="91">
        <v>1</v>
      </c>
      <c r="F47" s="92"/>
      <c r="G47" s="90"/>
      <c r="H47" s="91"/>
      <c r="I47" s="92"/>
      <c r="J47" s="93"/>
      <c r="K47" s="94"/>
      <c r="L47" s="95"/>
      <c r="M47" s="96"/>
      <c r="N47" s="97"/>
      <c r="O47" s="95"/>
      <c r="P47" s="95"/>
      <c r="Q47" s="96"/>
    </row>
    <row r="48" spans="1:17" s="1" customFormat="1" ht="16.149999999999999" customHeight="1" thickBot="1" x14ac:dyDescent="0.35">
      <c r="A48" s="74">
        <v>42</v>
      </c>
      <c r="B48" s="217"/>
      <c r="C48" s="98"/>
      <c r="D48" s="99"/>
      <c r="E48" s="100"/>
      <c r="F48" s="101"/>
      <c r="G48" s="99"/>
      <c r="H48" s="100"/>
      <c r="I48" s="101"/>
      <c r="J48" s="102"/>
      <c r="K48" s="103"/>
      <c r="L48" s="104"/>
      <c r="M48" s="105"/>
      <c r="N48" s="106"/>
      <c r="O48" s="104"/>
      <c r="P48" s="104"/>
      <c r="Q48" s="105"/>
    </row>
    <row r="49" spans="1:18" s="1" customFormat="1" ht="16.149999999999999" customHeight="1" thickBot="1" x14ac:dyDescent="0.35">
      <c r="A49" s="74">
        <v>43</v>
      </c>
      <c r="B49" s="217"/>
      <c r="C49" s="98"/>
      <c r="D49" s="99"/>
      <c r="E49" s="100"/>
      <c r="F49" s="101"/>
      <c r="G49" s="99"/>
      <c r="H49" s="100"/>
      <c r="I49" s="101"/>
      <c r="J49" s="102"/>
      <c r="K49" s="103"/>
      <c r="L49" s="104"/>
      <c r="M49" s="105"/>
      <c r="N49" s="106"/>
      <c r="O49" s="104"/>
      <c r="P49" s="104"/>
      <c r="Q49" s="105"/>
    </row>
    <row r="50" spans="1:18" s="1" customFormat="1" ht="16.149999999999999" customHeight="1" thickBot="1" x14ac:dyDescent="0.35">
      <c r="A50" s="74">
        <v>44</v>
      </c>
      <c r="B50" s="218"/>
      <c r="C50" s="107"/>
      <c r="D50" s="108"/>
      <c r="E50" s="109"/>
      <c r="F50" s="110"/>
      <c r="G50" s="108"/>
      <c r="H50" s="109"/>
      <c r="I50" s="110"/>
      <c r="J50" s="111"/>
      <c r="K50" s="112"/>
      <c r="L50" s="113"/>
      <c r="M50" s="114"/>
      <c r="N50" s="115"/>
      <c r="O50" s="113"/>
      <c r="P50" s="113"/>
      <c r="Q50" s="114"/>
    </row>
    <row r="51" spans="1:18" s="1" customFormat="1" ht="16.149999999999999" customHeight="1" thickBot="1" x14ac:dyDescent="0.35">
      <c r="A51" s="74">
        <v>45</v>
      </c>
      <c r="B51" s="219" t="s">
        <v>127</v>
      </c>
      <c r="C51" s="69">
        <v>1</v>
      </c>
      <c r="D51" s="47">
        <v>1</v>
      </c>
      <c r="E51" s="48"/>
      <c r="F51" s="49"/>
      <c r="G51" s="50"/>
      <c r="H51" s="48"/>
      <c r="I51" s="49"/>
      <c r="J51" s="51">
        <v>1</v>
      </c>
      <c r="K51" s="52"/>
      <c r="L51" s="53"/>
      <c r="M51" s="54">
        <v>1</v>
      </c>
      <c r="N51" s="55"/>
      <c r="O51" s="53">
        <v>1</v>
      </c>
      <c r="P51" s="53">
        <v>1</v>
      </c>
      <c r="Q51" s="54"/>
    </row>
    <row r="52" spans="1:18" s="1" customFormat="1" ht="16.149999999999999" customHeight="1" thickBot="1" x14ac:dyDescent="0.35">
      <c r="A52" s="74">
        <v>46</v>
      </c>
      <c r="B52" s="220"/>
      <c r="C52" s="70">
        <v>2</v>
      </c>
      <c r="D52" s="29">
        <v>1</v>
      </c>
      <c r="E52" s="30"/>
      <c r="F52" s="31"/>
      <c r="G52" s="32"/>
      <c r="H52" s="30"/>
      <c r="I52" s="31"/>
      <c r="J52" s="56">
        <v>2</v>
      </c>
      <c r="K52" s="33"/>
      <c r="L52" s="34"/>
      <c r="M52" s="35">
        <v>1</v>
      </c>
      <c r="N52" s="36"/>
      <c r="O52" s="34">
        <v>1</v>
      </c>
      <c r="P52" s="34">
        <v>1</v>
      </c>
      <c r="Q52" s="35">
        <v>1</v>
      </c>
    </row>
    <row r="53" spans="1:18" s="1" customFormat="1" ht="16.149999999999999" customHeight="1" thickBot="1" x14ac:dyDescent="0.35">
      <c r="A53" s="74">
        <v>47</v>
      </c>
      <c r="B53" s="220"/>
      <c r="C53" s="70" t="s">
        <v>128</v>
      </c>
      <c r="D53" s="29">
        <v>1</v>
      </c>
      <c r="E53" s="30"/>
      <c r="F53" s="31"/>
      <c r="G53" s="32"/>
      <c r="H53" s="30"/>
      <c r="I53" s="31"/>
      <c r="J53" s="56"/>
      <c r="K53" s="33"/>
      <c r="L53" s="34"/>
      <c r="M53" s="35"/>
      <c r="N53" s="36"/>
      <c r="O53" s="34"/>
      <c r="P53" s="34"/>
      <c r="Q53" s="35"/>
    </row>
    <row r="54" spans="1:18" s="1" customFormat="1" ht="16.149999999999999" customHeight="1" thickBot="1" x14ac:dyDescent="0.35">
      <c r="A54" s="74">
        <v>48</v>
      </c>
      <c r="B54" s="220"/>
      <c r="C54" s="88"/>
      <c r="D54" s="116"/>
      <c r="E54" s="117"/>
      <c r="F54" s="118"/>
      <c r="G54" s="119"/>
      <c r="H54" s="117"/>
      <c r="I54" s="118"/>
      <c r="J54" s="120"/>
      <c r="K54" s="121"/>
      <c r="L54" s="122"/>
      <c r="M54" s="123"/>
      <c r="N54" s="124"/>
      <c r="O54" s="122"/>
      <c r="P54" s="122"/>
      <c r="Q54" s="123"/>
    </row>
    <row r="55" spans="1:18" s="1" customFormat="1" ht="16.149999999999999" customHeight="1" thickBot="1" x14ac:dyDescent="0.35">
      <c r="A55" s="74">
        <v>113</v>
      </c>
      <c r="B55" s="216"/>
      <c r="C55" s="89"/>
      <c r="D55" s="126"/>
      <c r="E55" s="91"/>
      <c r="F55" s="92"/>
      <c r="G55" s="90"/>
      <c r="H55" s="91"/>
      <c r="I55" s="92"/>
      <c r="J55" s="93"/>
      <c r="K55" s="94"/>
      <c r="L55" s="95"/>
      <c r="M55" s="96"/>
      <c r="N55" s="97"/>
      <c r="O55" s="95"/>
      <c r="P55" s="95"/>
      <c r="Q55" s="96"/>
      <c r="R55" s="129"/>
    </row>
    <row r="56" spans="1:18" s="1" customFormat="1" ht="16.149999999999999" customHeight="1" thickBot="1" x14ac:dyDescent="0.35">
      <c r="A56" s="74">
        <v>114</v>
      </c>
      <c r="B56" s="217"/>
      <c r="C56" s="98"/>
      <c r="D56" s="127"/>
      <c r="E56" s="100"/>
      <c r="F56" s="101"/>
      <c r="G56" s="99"/>
      <c r="H56" s="100"/>
      <c r="I56" s="101"/>
      <c r="J56" s="102"/>
      <c r="K56" s="103"/>
      <c r="L56" s="104"/>
      <c r="M56" s="105"/>
      <c r="N56" s="106"/>
      <c r="O56" s="104"/>
      <c r="P56" s="104"/>
      <c r="Q56" s="105"/>
      <c r="R56" s="129"/>
    </row>
    <row r="57" spans="1:18" s="1" customFormat="1" ht="16.149999999999999" customHeight="1" thickBot="1" x14ac:dyDescent="0.35">
      <c r="A57" s="74">
        <v>115</v>
      </c>
      <c r="B57" s="217"/>
      <c r="C57" s="98"/>
      <c r="D57" s="127"/>
      <c r="E57" s="100"/>
      <c r="F57" s="101"/>
      <c r="G57" s="99"/>
      <c r="H57" s="100"/>
      <c r="I57" s="101"/>
      <c r="J57" s="102"/>
      <c r="K57" s="103"/>
      <c r="L57" s="104"/>
      <c r="M57" s="105"/>
      <c r="N57" s="106"/>
      <c r="O57" s="104"/>
      <c r="P57" s="104"/>
      <c r="Q57" s="105"/>
      <c r="R57" s="129"/>
    </row>
    <row r="58" spans="1:18" s="1" customFormat="1" ht="16.149999999999999" customHeight="1" thickBot="1" x14ac:dyDescent="0.35">
      <c r="A58" s="74">
        <v>116</v>
      </c>
      <c r="B58" s="218"/>
      <c r="C58" s="107"/>
      <c r="D58" s="128"/>
      <c r="E58" s="109"/>
      <c r="F58" s="110"/>
      <c r="G58" s="108"/>
      <c r="H58" s="109"/>
      <c r="I58" s="110"/>
      <c r="J58" s="111"/>
      <c r="K58" s="112"/>
      <c r="L58" s="113"/>
      <c r="M58" s="114"/>
      <c r="N58" s="115"/>
      <c r="O58" s="113"/>
      <c r="P58" s="113"/>
      <c r="Q58" s="114"/>
      <c r="R58" s="129"/>
    </row>
    <row r="59" spans="1:18" s="1" customFormat="1" ht="16.149999999999999" customHeight="1" thickBot="1" x14ac:dyDescent="0.35">
      <c r="A59" s="74">
        <v>117</v>
      </c>
      <c r="B59" s="219"/>
      <c r="C59" s="69"/>
      <c r="D59" s="47"/>
      <c r="E59" s="48"/>
      <c r="F59" s="49"/>
      <c r="G59" s="50"/>
      <c r="H59" s="48"/>
      <c r="I59" s="49"/>
      <c r="J59" s="51"/>
      <c r="K59" s="52"/>
      <c r="L59" s="53"/>
      <c r="M59" s="54"/>
      <c r="N59" s="55"/>
      <c r="O59" s="53"/>
      <c r="P59" s="53"/>
      <c r="Q59" s="54"/>
    </row>
    <row r="60" spans="1:18" s="1" customFormat="1" ht="16.149999999999999" customHeight="1" thickBot="1" x14ac:dyDescent="0.35">
      <c r="A60" s="74">
        <v>118</v>
      </c>
      <c r="B60" s="220"/>
      <c r="C60" s="70"/>
      <c r="D60" s="29"/>
      <c r="E60" s="30"/>
      <c r="F60" s="31"/>
      <c r="G60" s="32"/>
      <c r="H60" s="30"/>
      <c r="I60" s="31"/>
      <c r="J60" s="56"/>
      <c r="K60" s="33"/>
      <c r="L60" s="34"/>
      <c r="M60" s="35"/>
      <c r="N60" s="36"/>
      <c r="O60" s="34"/>
      <c r="P60" s="34"/>
      <c r="Q60" s="35"/>
    </row>
    <row r="61" spans="1:18" s="1" customFormat="1" ht="16.149999999999999" customHeight="1" thickBot="1" x14ac:dyDescent="0.35">
      <c r="A61" s="74">
        <v>119</v>
      </c>
      <c r="B61" s="220"/>
      <c r="C61" s="70"/>
      <c r="D61" s="29"/>
      <c r="E61" s="30"/>
      <c r="F61" s="31"/>
      <c r="G61" s="32"/>
      <c r="H61" s="30"/>
      <c r="I61" s="31"/>
      <c r="J61" s="56"/>
      <c r="K61" s="33"/>
      <c r="L61" s="34"/>
      <c r="M61" s="35"/>
      <c r="N61" s="36"/>
      <c r="O61" s="34"/>
      <c r="P61" s="34"/>
      <c r="Q61" s="35"/>
    </row>
    <row r="62" spans="1:18" s="1" customFormat="1" ht="16.149999999999999" customHeight="1" thickBot="1" x14ac:dyDescent="0.35">
      <c r="A62" s="74">
        <v>120</v>
      </c>
      <c r="B62" s="221"/>
      <c r="C62" s="71"/>
      <c r="D62" s="37"/>
      <c r="E62" s="38"/>
      <c r="F62" s="39"/>
      <c r="G62" s="40"/>
      <c r="H62" s="38"/>
      <c r="I62" s="39"/>
      <c r="J62" s="41"/>
      <c r="K62" s="42"/>
      <c r="L62" s="43"/>
      <c r="M62" s="44"/>
      <c r="N62" s="45"/>
      <c r="O62" s="43"/>
      <c r="P62" s="43"/>
      <c r="Q62" s="44"/>
    </row>
    <row r="63" spans="1:18" s="1" customFormat="1" ht="16.149999999999999" customHeight="1" thickBot="1" x14ac:dyDescent="0.35">
      <c r="A63" s="74">
        <v>121</v>
      </c>
      <c r="B63" s="216"/>
      <c r="C63" s="89"/>
      <c r="D63" s="126"/>
      <c r="E63" s="91"/>
      <c r="F63" s="92"/>
      <c r="G63" s="90"/>
      <c r="H63" s="91"/>
      <c r="I63" s="92"/>
      <c r="J63" s="93"/>
      <c r="K63" s="94"/>
      <c r="L63" s="95"/>
      <c r="M63" s="96"/>
      <c r="N63" s="97"/>
      <c r="O63" s="95"/>
      <c r="P63" s="95"/>
      <c r="Q63" s="96"/>
      <c r="R63" s="129"/>
    </row>
    <row r="64" spans="1:18" s="1" customFormat="1" ht="16.149999999999999" customHeight="1" thickBot="1" x14ac:dyDescent="0.35">
      <c r="A64" s="74">
        <v>122</v>
      </c>
      <c r="B64" s="217"/>
      <c r="C64" s="98"/>
      <c r="D64" s="127"/>
      <c r="E64" s="100"/>
      <c r="F64" s="101"/>
      <c r="G64" s="99"/>
      <c r="H64" s="100"/>
      <c r="I64" s="101"/>
      <c r="J64" s="102"/>
      <c r="K64" s="103"/>
      <c r="L64" s="104"/>
      <c r="M64" s="105"/>
      <c r="N64" s="106"/>
      <c r="O64" s="104"/>
      <c r="P64" s="104"/>
      <c r="Q64" s="105"/>
      <c r="R64" s="129"/>
    </row>
    <row r="65" spans="1:18" s="1" customFormat="1" ht="16.149999999999999" customHeight="1" thickBot="1" x14ac:dyDescent="0.35">
      <c r="A65" s="74">
        <v>123</v>
      </c>
      <c r="B65" s="217"/>
      <c r="C65" s="98"/>
      <c r="D65" s="127"/>
      <c r="E65" s="100"/>
      <c r="F65" s="101"/>
      <c r="G65" s="99"/>
      <c r="H65" s="100"/>
      <c r="I65" s="101"/>
      <c r="J65" s="102"/>
      <c r="K65" s="103"/>
      <c r="L65" s="104"/>
      <c r="M65" s="105"/>
      <c r="N65" s="106"/>
      <c r="O65" s="104"/>
      <c r="P65" s="104"/>
      <c r="Q65" s="105"/>
      <c r="R65" s="129"/>
    </row>
    <row r="66" spans="1:18" s="1" customFormat="1" ht="16.149999999999999" customHeight="1" thickBot="1" x14ac:dyDescent="0.35">
      <c r="A66" s="74">
        <v>124</v>
      </c>
      <c r="B66" s="218"/>
      <c r="C66" s="107"/>
      <c r="D66" s="128"/>
      <c r="E66" s="109"/>
      <c r="F66" s="110"/>
      <c r="G66" s="108"/>
      <c r="H66" s="109"/>
      <c r="I66" s="110"/>
      <c r="J66" s="111"/>
      <c r="K66" s="112"/>
      <c r="L66" s="113"/>
      <c r="M66" s="114"/>
      <c r="N66" s="115"/>
      <c r="O66" s="113"/>
      <c r="P66" s="113"/>
      <c r="Q66" s="114"/>
      <c r="R66" s="129"/>
    </row>
    <row r="67" spans="1:18" s="1" customFormat="1" ht="16.149999999999999" customHeight="1" x14ac:dyDescent="0.3">
      <c r="A67" s="289" t="s">
        <v>4</v>
      </c>
      <c r="B67" s="290"/>
      <c r="C67" s="130">
        <f>SUM(D67:F67)</f>
        <v>26</v>
      </c>
      <c r="D67" s="10">
        <f t="shared" ref="D67:I67" si="0">SUM(D7:D54)</f>
        <v>3</v>
      </c>
      <c r="E67" s="11">
        <f t="shared" si="0"/>
        <v>23</v>
      </c>
      <c r="F67" s="12">
        <f t="shared" si="0"/>
        <v>0</v>
      </c>
      <c r="G67" s="72">
        <f t="shared" si="0"/>
        <v>0</v>
      </c>
      <c r="H67" s="11">
        <f t="shared" si="0"/>
        <v>0</v>
      </c>
      <c r="I67" s="12">
        <f t="shared" si="0"/>
        <v>0</v>
      </c>
      <c r="J67" s="9">
        <f>SUM(K67:M67)</f>
        <v>16</v>
      </c>
      <c r="K67" s="10">
        <f t="shared" ref="K67:Q67" si="1">SUM(K7:K54)</f>
        <v>1</v>
      </c>
      <c r="L67" s="11">
        <f t="shared" si="1"/>
        <v>12</v>
      </c>
      <c r="M67" s="12">
        <f t="shared" si="1"/>
        <v>3</v>
      </c>
      <c r="N67" s="72">
        <f t="shared" si="1"/>
        <v>0</v>
      </c>
      <c r="O67" s="11">
        <f t="shared" si="1"/>
        <v>2</v>
      </c>
      <c r="P67" s="11">
        <f t="shared" si="1"/>
        <v>3</v>
      </c>
      <c r="Q67" s="12">
        <f t="shared" si="1"/>
        <v>1</v>
      </c>
    </row>
    <row r="68" spans="1:18" s="1" customFormat="1" ht="16.149999999999999" customHeight="1" thickBot="1" x14ac:dyDescent="0.35">
      <c r="A68" s="287"/>
      <c r="B68" s="288"/>
      <c r="C68" s="131"/>
      <c r="D68" s="134">
        <f>D67/C67</f>
        <v>0.11538461538461539</v>
      </c>
      <c r="E68" s="132">
        <f>E67/C67</f>
        <v>0.88461538461538458</v>
      </c>
      <c r="F68" s="133">
        <f>F67/C67</f>
        <v>0</v>
      </c>
      <c r="G68" s="68"/>
      <c r="H68" s="27"/>
      <c r="I68" s="28"/>
      <c r="J68" s="25"/>
      <c r="K68" s="134">
        <f>K67/J67</f>
        <v>6.25E-2</v>
      </c>
      <c r="L68" s="132">
        <f>L67/J67</f>
        <v>0.75</v>
      </c>
      <c r="M68" s="133">
        <f>M67/J67</f>
        <v>0.1875</v>
      </c>
      <c r="N68" s="68"/>
      <c r="O68" s="27"/>
      <c r="P68" s="27"/>
      <c r="Q68" s="28"/>
    </row>
    <row r="69" spans="1:18" s="1" customFormat="1" ht="16.149999999999999" customHeight="1" thickBot="1" x14ac:dyDescent="0.35"/>
    <row r="70" spans="1:18" ht="16.149999999999999" customHeight="1" thickBot="1" x14ac:dyDescent="0.35">
      <c r="A70" s="248" t="s">
        <v>86</v>
      </c>
      <c r="B70" s="249"/>
      <c r="C70" s="249"/>
      <c r="D70" s="249"/>
      <c r="E70" s="249"/>
      <c r="F70" s="249"/>
      <c r="G70" s="249"/>
      <c r="H70" s="249"/>
      <c r="I70" s="250"/>
      <c r="J70" s="284" t="s">
        <v>94</v>
      </c>
      <c r="K70" s="285"/>
      <c r="L70" s="285"/>
      <c r="M70" s="285"/>
      <c r="N70" s="285"/>
      <c r="O70" s="285"/>
      <c r="P70" s="285"/>
      <c r="Q70" s="286"/>
    </row>
    <row r="71" spans="1:18" ht="16.149999999999999" customHeight="1" x14ac:dyDescent="0.3">
      <c r="A71" s="252" t="s">
        <v>62</v>
      </c>
      <c r="B71" s="265" t="s">
        <v>87</v>
      </c>
      <c r="C71" s="266"/>
      <c r="D71" s="244" t="s">
        <v>91</v>
      </c>
      <c r="E71" s="260" t="s">
        <v>92</v>
      </c>
      <c r="F71" s="260"/>
      <c r="G71" s="262"/>
      <c r="H71" s="263"/>
      <c r="I71" s="264"/>
      <c r="J71" s="252" t="s">
        <v>56</v>
      </c>
      <c r="K71" s="265" t="s">
        <v>57</v>
      </c>
      <c r="L71" s="273"/>
      <c r="M71" s="273"/>
      <c r="N71" s="266"/>
      <c r="O71" s="244" t="s">
        <v>59</v>
      </c>
      <c r="P71" s="244" t="s">
        <v>60</v>
      </c>
      <c r="Q71" s="246" t="s">
        <v>58</v>
      </c>
    </row>
    <row r="72" spans="1:18" ht="16.149999999999999" customHeight="1" thickBot="1" x14ac:dyDescent="0.35">
      <c r="A72" s="253"/>
      <c r="B72" s="267"/>
      <c r="C72" s="268"/>
      <c r="D72" s="245"/>
      <c r="E72" s="261"/>
      <c r="F72" s="261"/>
      <c r="G72" s="135"/>
      <c r="H72" s="135"/>
      <c r="I72" s="136"/>
      <c r="J72" s="253"/>
      <c r="K72" s="267"/>
      <c r="L72" s="274"/>
      <c r="M72" s="274"/>
      <c r="N72" s="268"/>
      <c r="O72" s="245"/>
      <c r="P72" s="245"/>
      <c r="Q72" s="247"/>
    </row>
    <row r="73" spans="1:18" ht="16.149999999999999" customHeight="1" thickBot="1" x14ac:dyDescent="0.35">
      <c r="A73" s="65">
        <v>1</v>
      </c>
      <c r="B73" s="228" t="s">
        <v>84</v>
      </c>
      <c r="C73" s="229"/>
      <c r="D73" s="58"/>
      <c r="E73" s="58">
        <v>1</v>
      </c>
      <c r="F73" s="58"/>
      <c r="G73" s="58"/>
      <c r="H73" s="58"/>
      <c r="I73" s="62"/>
      <c r="J73" s="65">
        <v>1</v>
      </c>
      <c r="K73" s="225" t="s">
        <v>70</v>
      </c>
      <c r="L73" s="226"/>
      <c r="M73" s="226"/>
      <c r="N73" s="227"/>
      <c r="O73" s="66"/>
      <c r="P73" s="66">
        <v>1</v>
      </c>
      <c r="Q73" s="67"/>
    </row>
    <row r="74" spans="1:18" ht="16.149999999999999" customHeight="1" thickBot="1" x14ac:dyDescent="0.35">
      <c r="A74" s="26"/>
      <c r="B74" s="230"/>
      <c r="C74" s="231"/>
      <c r="D74" s="27"/>
      <c r="E74" s="27"/>
      <c r="F74" s="27"/>
      <c r="G74" s="27"/>
      <c r="H74" s="27"/>
      <c r="I74" s="167"/>
      <c r="J74" s="26">
        <v>2</v>
      </c>
      <c r="K74" s="222" t="s">
        <v>93</v>
      </c>
      <c r="L74" s="223"/>
      <c r="M74" s="223"/>
      <c r="N74" s="224"/>
      <c r="O74" s="63"/>
      <c r="P74" s="63"/>
      <c r="Q74" s="64"/>
    </row>
  </sheetData>
  <mergeCells count="58">
    <mergeCell ref="G5:I5"/>
    <mergeCell ref="Q71:Q72"/>
    <mergeCell ref="B39:B42"/>
    <mergeCell ref="B23:B26"/>
    <mergeCell ref="B7:B10"/>
    <mergeCell ref="B15:B18"/>
    <mergeCell ref="B19:B22"/>
    <mergeCell ref="B35:B38"/>
    <mergeCell ref="B27:B30"/>
    <mergeCell ref="B31:B34"/>
    <mergeCell ref="O71:O72"/>
    <mergeCell ref="P71:P72"/>
    <mergeCell ref="J70:Q70"/>
    <mergeCell ref="A68:B68"/>
    <mergeCell ref="A67:B67"/>
    <mergeCell ref="J71:J72"/>
    <mergeCell ref="R4:X4"/>
    <mergeCell ref="A71:A72"/>
    <mergeCell ref="D71:D72"/>
    <mergeCell ref="E71:E72"/>
    <mergeCell ref="F71:F72"/>
    <mergeCell ref="G71:I71"/>
    <mergeCell ref="A70:I70"/>
    <mergeCell ref="B71:C72"/>
    <mergeCell ref="R5:R6"/>
    <mergeCell ref="S5:S6"/>
    <mergeCell ref="T5:T6"/>
    <mergeCell ref="U5:U6"/>
    <mergeCell ref="N5:Q5"/>
    <mergeCell ref="B11:B14"/>
    <mergeCell ref="V5:X5"/>
    <mergeCell ref="K71:N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63:B66"/>
    <mergeCell ref="B59:B62"/>
    <mergeCell ref="B55:B58"/>
    <mergeCell ref="B43:B46"/>
    <mergeCell ref="K74:N74"/>
    <mergeCell ref="K73:N73"/>
    <mergeCell ref="B73:C73"/>
    <mergeCell ref="B74:C74"/>
    <mergeCell ref="B47:B50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2024-09-11T01:11:17Z</cp:lastPrinted>
  <dcterms:created xsi:type="dcterms:W3CDTF">2013-10-17T05:27:34Z</dcterms:created>
  <dcterms:modified xsi:type="dcterms:W3CDTF">2024-09-25T06:56:55Z</dcterms:modified>
</cp:coreProperties>
</file>