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체크리스트'!$A$1:$Q$90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D83" i="1" l="1"/>
  <c r="E83" i="1"/>
  <c r="F83" i="1"/>
  <c r="G83" i="1"/>
  <c r="H83" i="1"/>
  <c r="I83" i="1"/>
  <c r="K83" i="1"/>
  <c r="L83" i="1"/>
  <c r="M83" i="1"/>
  <c r="N83" i="1"/>
  <c r="O83" i="1"/>
  <c r="P83" i="1"/>
  <c r="Q83" i="1"/>
  <c r="C83" i="1" l="1"/>
  <c r="E84" i="1" s="1"/>
  <c r="J83" i="1"/>
  <c r="K84" i="1" s="1"/>
  <c r="I32" i="3"/>
  <c r="I35" i="3"/>
  <c r="I23" i="3"/>
  <c r="M84" i="1" l="1"/>
  <c r="D84" i="1"/>
  <c r="F84" i="1"/>
  <c r="L84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<sst xmlns="http://schemas.openxmlformats.org/spreadsheetml/2006/main" count="154" uniqueCount="132">
  <si>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</si>
  <si>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</si>
  <si>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</si>
  <si>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</si>
  <si>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</si>
  <si>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</si>
  <si>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</si>
  <si>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</si>
  <si>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</si>
  <si>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</si>
  <si>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</si>
  <si>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</si>
  <si>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</si>
  <si>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</si>
  <si>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</si>
  <si>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</si>
  <si>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</si>
  <si>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</si>
  <si>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</si>
  <si>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</si>
  <si>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</si>
  <si>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</si>
  <si>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</si>
  <si>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</si>
  <si>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</si>
  <si>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</si>
  <si>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</si>
  <si>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</si>
  <si>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</si>
  <si>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</si>
  <si>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</si>
  <si>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</si>
  <si>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</si>
  <si>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</si>
  <si>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</si>
  <si>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</si>
  <si>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</si>
  <si>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</si>
  <si>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</si>
  <si>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</si>
  <si>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</si>
  <si>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</si>
  <si>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</si>
  <si>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</si>
  <si>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</si>
  <si>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</si>
  <si>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</si>
  <si>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</si>
  <si>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</si>
  <si>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</si>
  <si>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</si>
  <si>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</si>
  <si>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</si>
  <si>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</si>
  <si>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</si>
  <si>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</si>
  <si>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</si>
  <si>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</si>
  <si>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</si>
  <si>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</si>
  <si>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</si>
  <si>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</si>
  <si>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</si>
  <si>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</si>
  <si>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</si>
  <si>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</si>
  <si>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</si>
  <si>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</si>
  <si>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</si>
  <si>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</si>
  <si>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</si>
  <si>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</si>
  <si>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</si>
  <si>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</si>
  <si>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</si>
  <si>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</si>
  <si>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</si>
  <si>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</si>
  <si>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</si>
  <si>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</si>
  <si>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</si>
  <si>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</si>
  <si>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</si>
  <si>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</si>
  <si>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</si>
  <si>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</si>
  <si>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</si>
  <si>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</si>
  <si>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</si>
  <si>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</si>
  <si>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</si>
  <si>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</si>
  <si>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</si>
  <si>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</si>
  <si>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</si>
  <si>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</si>
  <si>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</si>
  <si>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</si>
  <si>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음성군보건소</t>
    <phoneticPr fontId="1" type="noConversion"/>
  </si>
  <si>
    <t>충북 음성군 음성읍 중앙로 49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</si>
  <si>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</si>
  <si>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</si>
  <si>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</si>
  <si>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</si>
  <si>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</si>
  <si>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</si>
  <si>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</si>
  <si>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</si>
  <si>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</si>
  <si>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</si>
  <si>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</si>
  <si>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2층 실내</t>
    <phoneticPr fontId="1" type="noConversion"/>
  </si>
  <si>
    <t>한바어브실</t>
    <phoneticPr fontId="1" type="noConversion"/>
  </si>
  <si>
    <t>종합사무실</t>
    <phoneticPr fontId="1" type="noConversion"/>
  </si>
  <si>
    <t>구강교육실</t>
    <phoneticPr fontId="1" type="noConversion"/>
  </si>
  <si>
    <t>소장실</t>
    <phoneticPr fontId="1" type="noConversion"/>
  </si>
  <si>
    <t>1-2 계단</t>
    <phoneticPr fontId="1" type="noConversion"/>
  </si>
  <si>
    <t>상참</t>
    <phoneticPr fontId="1" type="noConversion"/>
  </si>
  <si>
    <t>하참</t>
    <phoneticPr fontId="1" type="noConversion"/>
  </si>
  <si>
    <t>1층 화장실</t>
    <phoneticPr fontId="1" type="noConversion"/>
  </si>
  <si>
    <t>1층 실내</t>
    <phoneticPr fontId="1" type="noConversion"/>
  </si>
  <si>
    <t>임상병리실</t>
    <phoneticPr fontId="1" type="noConversion"/>
  </si>
  <si>
    <t>진료실</t>
    <phoneticPr fontId="1" type="noConversion"/>
  </si>
  <si>
    <t>예방접종실</t>
    <phoneticPr fontId="1" type="noConversion"/>
  </si>
  <si>
    <t>X선실</t>
    <phoneticPr fontId="1" type="noConversion"/>
  </si>
  <si>
    <t>모유수유실</t>
    <phoneticPr fontId="1" type="noConversion"/>
  </si>
  <si>
    <t>승강기</t>
    <phoneticPr fontId="1" type="noConversion"/>
  </si>
  <si>
    <t>내부</t>
    <phoneticPr fontId="1" type="noConversion"/>
  </si>
  <si>
    <t>2층</t>
    <phoneticPr fontId="1" type="noConversion"/>
  </si>
  <si>
    <t>이해란</t>
    <phoneticPr fontId="1" type="noConversion"/>
  </si>
  <si>
    <t>지역 의료 보건</t>
    <phoneticPr fontId="1" type="noConversion"/>
  </si>
  <si>
    <t>3층건물이나 3층 전체를 창고로 사용하고 있어 조사 제외. 장애인화장실에 점자표지판, 점자블록 설치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</si>
</sst>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612321</xdr:colOff>
      <xdr:row>3</xdr:row>
      <xdr:rowOff>126353</xdr:rowOff>
    </xdr:from>
    <xdr:to>
      <xdr:col>7</xdr:col>
      <xdr:colOff>510908</xdr:colOff>
      <xdr:row>5</xdr:row>
      <xdr:rowOff>178910</xdr:rowOff>
    </xdr:to>
    <xdr:pic>
      <xdr:nvPicPr>
        <xdr:cNvPr id="2" name="그림 1" descr="C:\Users\SOYEON LEE\Desktop\지출서류\2차 지출서류\이해란도장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15979" y1="31414" x2="15979" y2="31414"/>
                      <a14:foregroundMark x1="25258" y1="39267" x2="25258" y2="39267"/>
                      <a14:foregroundMark x1="39691" y1="37173" x2="39691" y2="37173"/>
                      <a14:foregroundMark x1="54639" y1="16230" x2="54639" y2="16230"/>
                      <a14:foregroundMark x1="60309" y1="23037" x2="60309" y2="23037"/>
                      <a14:foregroundMark x1="59794" y1="35079" x2="59794" y2="35079"/>
                      <a14:foregroundMark x1="71134" y1="58115" x2="71134" y2="58115"/>
                      <a14:foregroundMark x1="45876" y1="65445" x2="45876" y2="65445"/>
                      <a14:foregroundMark x1="25258" y1="70681" x2="25258" y2="70681"/>
                      <a14:foregroundMark x1="83505" y1="56545" x2="83505" y2="56545"/>
                      <a14:foregroundMark x1="76804" y1="76963" x2="76804" y2="76963"/>
                      <a14:foregroundMark x1="81443" y1="85864" x2="81443" y2="85864"/>
                      <a14:foregroundMark x1="81443" y1="16754" x2="81443" y2="16754"/>
                      <a14:backgroundMark x1="94330" y1="91099" x2="94330" y2="91099"/>
                      <a14:backgroundMark x1="53093" y1="47644" x2="53093" y2="47644"/>
                      <a14:backgroundMark x1="26804" y1="54450" x2="26804" y2="54450"/>
                      <a14:backgroundMark x1="40206" y1="10995" x2="40206" y2="10995"/>
                      <a14:backgroundMark x1="86598" y1="39791" x2="86598" y2="39791"/>
                      <a14:backgroundMark x1="79381" y1="66492" x2="79381" y2="66492"/>
                      <a14:backgroundMark x1="75258" y1="48168" x2="75258" y2="48168"/>
                      <a14:backgroundMark x1="75258" y1="48168" x2="75258" y2="4816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7372" y="748394"/>
          <a:ext cx="559505" cy="538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20" activePane="bottomRight" state="frozen"/>
      <selection pane="topRight" activeCell="C1" sqref="C1"/>
      <selection pane="bottomLeft" activeCell="A6" sqref="A6"/>
      <selection pane="bottomRight" activeCell="D40" sqref="D39:D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99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6" t="s">
        <v>128</v>
      </c>
      <c r="D4" s="174" t="s">
        <v>69</v>
      </c>
      <c r="E4" s="180" t="s">
        <v>130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45530</v>
      </c>
      <c r="D5" s="60" t="s">
        <v>51</v>
      </c>
      <c r="E5" s="179" t="s">
        <v>129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8.95" customHeight="1" x14ac:dyDescent="0.3">
      <c r="A12" s="189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9"/>
      <c r="B13" s="205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9"/>
      <c r="B16" s="194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9"/>
      <c r="B20" s="195" t="s">
        <v>18</v>
      </c>
      <c r="C20" s="195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89"/>
      <c r="B22" s="199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9"/>
      <c r="B23" s="199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9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189"/>
      <c r="B38" s="199"/>
      <c r="C38" s="148" t="s">
        <v>75</v>
      </c>
      <c r="D38" s="154"/>
      <c r="E38" s="154"/>
      <c r="F38" s="154">
        <v>1</v>
      </c>
      <c r="G38" s="155"/>
      <c r="H38" s="61"/>
      <c r="I38" s="3" t="str">
        <f t="shared" si="0"/>
        <v>2</v>
      </c>
    </row>
    <row r="39" spans="1:9" ht="18.95" customHeight="1" thickBot="1" x14ac:dyDescent="0.35">
      <c r="A39" s="190"/>
      <c r="B39" s="191" t="s">
        <v>25</v>
      </c>
      <c r="C39" s="191"/>
      <c r="D39" s="159"/>
      <c r="E39" s="159"/>
      <c r="F39" s="159">
        <v>1</v>
      </c>
      <c r="G39" s="160"/>
      <c r="H39" s="161"/>
      <c r="I39" s="3" t="str">
        <f t="shared" si="0"/>
        <v>2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85"/>
      <c r="B41" s="195" t="s">
        <v>27</v>
      </c>
      <c r="C41" s="195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 t="s">
        <v>131</v>
      </c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0"/>
  <sheetViews>
    <sheetView view="pageBreakPreview" zoomScaleNormal="100" zoomScaleSheetLayoutView="100" workbookViewId="0">
      <pane ySplit="6" topLeftCell="A7" activePane="bottomLeft" state="frozen"/>
      <selection pane="bottomLeft" activeCell="I26" sqref="I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2" t="s">
        <v>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76"/>
    </row>
    <row r="2" spans="1:24" ht="12" x14ac:dyDescent="0.3">
      <c r="A2" s="77"/>
      <c r="B2" s="282" t="s">
        <v>74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78"/>
      <c r="O2" s="79" t="s">
        <v>9</v>
      </c>
      <c r="P2" s="280">
        <v>45530</v>
      </c>
      <c r="Q2" s="280"/>
      <c r="R2" s="80"/>
    </row>
    <row r="3" spans="1:24" ht="12.75" thickBot="1" x14ac:dyDescent="0.35">
      <c r="A3" s="81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78"/>
      <c r="O3" s="82" t="s">
        <v>8</v>
      </c>
      <c r="P3" s="281" t="s">
        <v>129</v>
      </c>
      <c r="Q3" s="281"/>
      <c r="R3" s="83"/>
    </row>
    <row r="4" spans="1:24" s="1" customFormat="1" ht="12.75" thickBot="1" x14ac:dyDescent="0.35">
      <c r="A4" s="271" t="s">
        <v>0</v>
      </c>
      <c r="B4" s="279" t="s">
        <v>68</v>
      </c>
      <c r="C4" s="276" t="s">
        <v>61</v>
      </c>
      <c r="D4" s="277"/>
      <c r="E4" s="277"/>
      <c r="F4" s="277"/>
      <c r="G4" s="277"/>
      <c r="H4" s="277"/>
      <c r="I4" s="278"/>
      <c r="J4" s="276" t="s">
        <v>5</v>
      </c>
      <c r="K4" s="277"/>
      <c r="L4" s="277"/>
      <c r="M4" s="277"/>
      <c r="N4" s="277"/>
      <c r="O4" s="277"/>
      <c r="P4" s="277"/>
      <c r="Q4" s="278"/>
      <c r="R4" s="285"/>
      <c r="S4" s="285"/>
      <c r="T4" s="285"/>
      <c r="U4" s="285"/>
      <c r="V4" s="285"/>
      <c r="W4" s="285"/>
      <c r="X4" s="285"/>
    </row>
    <row r="5" spans="1:24" s="1" customFormat="1" ht="12" x14ac:dyDescent="0.3">
      <c r="A5" s="272"/>
      <c r="B5" s="272"/>
      <c r="C5" s="271" t="s">
        <v>2</v>
      </c>
      <c r="D5" s="260" t="s">
        <v>1</v>
      </c>
      <c r="E5" s="255" t="s">
        <v>3</v>
      </c>
      <c r="F5" s="274" t="s">
        <v>6</v>
      </c>
      <c r="G5" s="289" t="s">
        <v>7</v>
      </c>
      <c r="H5" s="289"/>
      <c r="I5" s="290"/>
      <c r="J5" s="263" t="s">
        <v>2</v>
      </c>
      <c r="K5" s="265" t="s">
        <v>1</v>
      </c>
      <c r="L5" s="267" t="s">
        <v>3</v>
      </c>
      <c r="M5" s="269" t="s">
        <v>6</v>
      </c>
      <c r="N5" s="291" t="s">
        <v>7</v>
      </c>
      <c r="O5" s="267"/>
      <c r="P5" s="267"/>
      <c r="Q5" s="269"/>
      <c r="R5" s="285"/>
      <c r="S5" s="285"/>
      <c r="T5" s="285"/>
      <c r="U5" s="285"/>
      <c r="V5" s="285"/>
      <c r="W5" s="285"/>
      <c r="X5" s="285"/>
    </row>
    <row r="6" spans="1:24" s="1" customFormat="1" ht="24.75" thickBot="1" x14ac:dyDescent="0.35">
      <c r="A6" s="273"/>
      <c r="B6" s="273"/>
      <c r="C6" s="273"/>
      <c r="D6" s="261"/>
      <c r="E6" s="256"/>
      <c r="F6" s="275"/>
      <c r="G6" s="84" t="s">
        <v>34</v>
      </c>
      <c r="H6" s="85" t="s">
        <v>35</v>
      </c>
      <c r="I6" s="86" t="s">
        <v>36</v>
      </c>
      <c r="J6" s="264"/>
      <c r="K6" s="266"/>
      <c r="L6" s="268"/>
      <c r="M6" s="270"/>
      <c r="N6" s="84" t="s">
        <v>37</v>
      </c>
      <c r="O6" s="85" t="s">
        <v>38</v>
      </c>
      <c r="P6" s="85" t="s">
        <v>34</v>
      </c>
      <c r="Q6" s="86" t="s">
        <v>36</v>
      </c>
      <c r="R6" s="285"/>
      <c r="S6" s="285"/>
      <c r="T6" s="285"/>
      <c r="U6" s="285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6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9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9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8" t="s">
        <v>100</v>
      </c>
      <c r="C11" s="70"/>
      <c r="D11" s="48"/>
      <c r="E11" s="49"/>
      <c r="F11" s="50"/>
      <c r="G11" s="51"/>
      <c r="H11" s="49"/>
      <c r="I11" s="50"/>
      <c r="J11" s="52" t="s">
        <v>101</v>
      </c>
      <c r="K11" s="53"/>
      <c r="L11" s="54"/>
      <c r="M11" s="55">
        <v>1</v>
      </c>
      <c r="N11" s="56"/>
      <c r="O11" s="54">
        <v>1</v>
      </c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39"/>
      <c r="C12" s="71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39"/>
      <c r="C13" s="71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0"/>
      <c r="C14" s="72"/>
      <c r="D14" s="38"/>
      <c r="E14" s="39"/>
      <c r="F14" s="40"/>
      <c r="G14" s="41"/>
      <c r="H14" s="39"/>
      <c r="I14" s="40"/>
      <c r="J14" s="42" t="s">
        <v>102</v>
      </c>
      <c r="K14" s="43"/>
      <c r="L14" s="44"/>
      <c r="M14" s="45">
        <v>1</v>
      </c>
      <c r="N14" s="46"/>
      <c r="O14" s="44">
        <v>1</v>
      </c>
      <c r="P14" s="44"/>
      <c r="Q14" s="45">
        <v>1</v>
      </c>
    </row>
    <row r="15" spans="1:24" s="1" customFormat="1" ht="16.149999999999999" customHeight="1" thickBot="1" x14ac:dyDescent="0.35">
      <c r="A15" s="75">
        <v>9</v>
      </c>
      <c r="B15" s="299" t="s">
        <v>103</v>
      </c>
      <c r="C15" s="75" t="s">
        <v>104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00"/>
      <c r="C16" s="58" t="s">
        <v>105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00"/>
      <c r="C17" s="58" t="s">
        <v>106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1"/>
      <c r="C18" s="74" t="s">
        <v>107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8" t="s">
        <v>108</v>
      </c>
      <c r="C19" s="70" t="s">
        <v>109</v>
      </c>
      <c r="D19" s="48"/>
      <c r="E19" s="49">
        <v>1</v>
      </c>
      <c r="F19" s="50"/>
      <c r="G19" s="51"/>
      <c r="H19" s="49"/>
      <c r="I19" s="50"/>
      <c r="J19" s="52" t="s">
        <v>109</v>
      </c>
      <c r="K19" s="53"/>
      <c r="L19" s="54">
        <v>1</v>
      </c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39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39"/>
      <c r="C21" s="71" t="s">
        <v>110</v>
      </c>
      <c r="D21" s="29"/>
      <c r="E21" s="30">
        <v>1</v>
      </c>
      <c r="F21" s="31"/>
      <c r="G21" s="32"/>
      <c r="H21" s="30"/>
      <c r="I21" s="31"/>
      <c r="J21" s="57" t="s">
        <v>110</v>
      </c>
      <c r="K21" s="34"/>
      <c r="L21" s="35">
        <v>1</v>
      </c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40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96" t="s">
        <v>111</v>
      </c>
      <c r="C23" s="75" t="s">
        <v>112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97"/>
      <c r="C24" s="58" t="s">
        <v>113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7"/>
      <c r="C25" s="58" t="s">
        <v>114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8"/>
      <c r="C26" s="74" t="s">
        <v>115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41" t="s">
        <v>116</v>
      </c>
      <c r="C27" s="70"/>
      <c r="D27" s="48"/>
      <c r="E27" s="49"/>
      <c r="F27" s="50"/>
      <c r="G27" s="51"/>
      <c r="H27" s="49"/>
      <c r="I27" s="50"/>
      <c r="J27" s="52" t="s">
        <v>101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5">
        <v>22</v>
      </c>
      <c r="B28" s="242"/>
      <c r="C28" s="71"/>
      <c r="D28" s="29"/>
      <c r="E28" s="30"/>
      <c r="F28" s="31"/>
      <c r="G28" s="32"/>
      <c r="H28" s="30"/>
      <c r="I28" s="31"/>
      <c r="J28" s="57" t="s">
        <v>117</v>
      </c>
      <c r="K28" s="34"/>
      <c r="L28" s="35"/>
      <c r="M28" s="36">
        <v>1</v>
      </c>
      <c r="N28" s="37"/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5">
        <v>23</v>
      </c>
      <c r="B29" s="242"/>
      <c r="C29" s="71"/>
      <c r="D29" s="29"/>
      <c r="E29" s="30"/>
      <c r="F29" s="31"/>
      <c r="G29" s="32"/>
      <c r="H29" s="30"/>
      <c r="I29" s="31"/>
      <c r="J29" s="57" t="s">
        <v>118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5">
        <v>24</v>
      </c>
      <c r="B30" s="243"/>
      <c r="C30" s="89"/>
      <c r="D30" s="38"/>
      <c r="E30" s="39"/>
      <c r="F30" s="40"/>
      <c r="G30" s="41"/>
      <c r="H30" s="39"/>
      <c r="I30" s="40"/>
      <c r="J30" s="42" t="s">
        <v>102</v>
      </c>
      <c r="K30" s="43"/>
      <c r="L30" s="44"/>
      <c r="M30" s="45">
        <v>1</v>
      </c>
      <c r="N30" s="46"/>
      <c r="O30" s="44">
        <v>1</v>
      </c>
      <c r="P30" s="44">
        <v>1</v>
      </c>
      <c r="Q30" s="45"/>
    </row>
    <row r="31" spans="1:17" s="1" customFormat="1" ht="16.149999999999999" customHeight="1" thickBot="1" x14ac:dyDescent="0.35">
      <c r="A31" s="75">
        <v>25</v>
      </c>
      <c r="B31" s="292" t="s">
        <v>119</v>
      </c>
      <c r="C31" s="90" t="s">
        <v>109</v>
      </c>
      <c r="D31" s="91"/>
      <c r="E31" s="92">
        <v>1</v>
      </c>
      <c r="F31" s="93"/>
      <c r="G31" s="91"/>
      <c r="H31" s="92"/>
      <c r="I31" s="93"/>
      <c r="J31" s="94" t="s">
        <v>109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93"/>
      <c r="C32" s="99"/>
      <c r="D32" s="100"/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93"/>
      <c r="C33" s="99" t="s">
        <v>110</v>
      </c>
      <c r="D33" s="100"/>
      <c r="E33" s="101">
        <v>1</v>
      </c>
      <c r="F33" s="102"/>
      <c r="G33" s="100"/>
      <c r="H33" s="101"/>
      <c r="I33" s="102"/>
      <c r="J33" s="103" t="s">
        <v>110</v>
      </c>
      <c r="K33" s="104"/>
      <c r="L33" s="105">
        <v>1</v>
      </c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94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1" t="s">
        <v>120</v>
      </c>
      <c r="C35" s="126" t="s">
        <v>121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42"/>
      <c r="C36" s="71" t="s">
        <v>122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2"/>
      <c r="C37" s="71" t="s">
        <v>123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43"/>
      <c r="C38" s="72" t="s">
        <v>124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96"/>
      <c r="C39" s="75" t="s">
        <v>125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97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97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98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1" t="s">
        <v>126</v>
      </c>
      <c r="C43" s="70">
        <v>1</v>
      </c>
      <c r="D43" s="48">
        <v>1</v>
      </c>
      <c r="E43" s="49"/>
      <c r="F43" s="50"/>
      <c r="G43" s="51"/>
      <c r="H43" s="49"/>
      <c r="I43" s="50"/>
      <c r="J43" s="52">
        <v>1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2"/>
      <c r="C44" s="71">
        <v>2</v>
      </c>
      <c r="D44" s="29">
        <v>1</v>
      </c>
      <c r="E44" s="30"/>
      <c r="F44" s="31"/>
      <c r="G44" s="32"/>
      <c r="H44" s="30"/>
      <c r="I44" s="31"/>
      <c r="J44" s="57">
        <v>2</v>
      </c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42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42"/>
      <c r="C46" s="89" t="s">
        <v>127</v>
      </c>
      <c r="D46" s="117">
        <v>1</v>
      </c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92"/>
      <c r="C47" s="90"/>
      <c r="D47" s="91"/>
      <c r="E47" s="92"/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93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93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94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95"/>
      <c r="C51" s="126"/>
      <c r="D51" s="127"/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39"/>
      <c r="C52" s="71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39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0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92"/>
      <c r="C55" s="90"/>
      <c r="D55" s="91"/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93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93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94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38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39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39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0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92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93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93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94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38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39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39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0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4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5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5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46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1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2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2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3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4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5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5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46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x14ac:dyDescent="0.3">
      <c r="A83" s="247" t="s">
        <v>4</v>
      </c>
      <c r="B83" s="248"/>
      <c r="C83" s="140">
        <f>SUM(D83:F83)</f>
        <v>20</v>
      </c>
      <c r="D83" s="10">
        <f t="shared" ref="D83:I83" si="0">SUM(D7:D82)</f>
        <v>8</v>
      </c>
      <c r="E83" s="11">
        <f t="shared" si="0"/>
        <v>12</v>
      </c>
      <c r="F83" s="12">
        <f t="shared" si="0"/>
        <v>0</v>
      </c>
      <c r="G83" s="73">
        <f t="shared" si="0"/>
        <v>0</v>
      </c>
      <c r="H83" s="11">
        <f t="shared" si="0"/>
        <v>0</v>
      </c>
      <c r="I83" s="12">
        <f t="shared" si="0"/>
        <v>0</v>
      </c>
      <c r="J83" s="9">
        <f>SUM(K83:M83)</f>
        <v>14</v>
      </c>
      <c r="K83" s="10">
        <f t="shared" ref="K83:Q83" si="1">SUM(K7:K82)</f>
        <v>1</v>
      </c>
      <c r="L83" s="11">
        <f t="shared" si="1"/>
        <v>4</v>
      </c>
      <c r="M83" s="12">
        <f t="shared" si="1"/>
        <v>9</v>
      </c>
      <c r="N83" s="73">
        <f t="shared" si="1"/>
        <v>1</v>
      </c>
      <c r="O83" s="11">
        <f t="shared" si="1"/>
        <v>5</v>
      </c>
      <c r="P83" s="11">
        <f t="shared" si="1"/>
        <v>7</v>
      </c>
      <c r="Q83" s="12">
        <f t="shared" si="1"/>
        <v>2</v>
      </c>
    </row>
    <row r="84" spans="1:18" s="1" customFormat="1" ht="16.149999999999999" customHeight="1" thickBot="1" x14ac:dyDescent="0.35">
      <c r="A84" s="236"/>
      <c r="B84" s="237"/>
      <c r="C84" s="141"/>
      <c r="D84" s="144">
        <f>D83/C83</f>
        <v>0.4</v>
      </c>
      <c r="E84" s="142">
        <f>E83/C83</f>
        <v>0.6</v>
      </c>
      <c r="F84" s="143">
        <f>F83/C83</f>
        <v>0</v>
      </c>
      <c r="G84" s="69"/>
      <c r="H84" s="27"/>
      <c r="I84" s="28"/>
      <c r="J84" s="25"/>
      <c r="K84" s="144">
        <f>K83/J83</f>
        <v>7.1428571428571425E-2</v>
      </c>
      <c r="L84" s="142">
        <f>L83/J83</f>
        <v>0.2857142857142857</v>
      </c>
      <c r="M84" s="143">
        <f>M83/J83</f>
        <v>0.6428571428571429</v>
      </c>
      <c r="N84" s="69"/>
      <c r="O84" s="27"/>
      <c r="P84" s="27"/>
      <c r="Q84" s="28"/>
    </row>
    <row r="85" spans="1:18" s="1" customFormat="1" ht="16.149999999999999" customHeight="1" thickBot="1" x14ac:dyDescent="0.35"/>
    <row r="86" spans="1:18" ht="16.149999999999999" customHeight="1" thickBot="1" x14ac:dyDescent="0.35">
      <c r="A86" s="276" t="s">
        <v>86</v>
      </c>
      <c r="B86" s="277"/>
      <c r="C86" s="277"/>
      <c r="D86" s="277"/>
      <c r="E86" s="277"/>
      <c r="F86" s="277"/>
      <c r="G86" s="277"/>
      <c r="H86" s="277"/>
      <c r="I86" s="278"/>
      <c r="J86" s="257" t="s">
        <v>94</v>
      </c>
      <c r="K86" s="258"/>
      <c r="L86" s="258"/>
      <c r="M86" s="258"/>
      <c r="N86" s="258"/>
      <c r="O86" s="258"/>
      <c r="P86" s="258"/>
      <c r="Q86" s="259"/>
    </row>
    <row r="87" spans="1:18" ht="16.149999999999999" customHeight="1" x14ac:dyDescent="0.3">
      <c r="A87" s="260" t="s">
        <v>62</v>
      </c>
      <c r="B87" s="230" t="s">
        <v>87</v>
      </c>
      <c r="C87" s="232"/>
      <c r="D87" s="255" t="s">
        <v>91</v>
      </c>
      <c r="E87" s="286" t="s">
        <v>92</v>
      </c>
      <c r="F87" s="286"/>
      <c r="G87" s="288"/>
      <c r="H87" s="289"/>
      <c r="I87" s="290"/>
      <c r="J87" s="260" t="s">
        <v>56</v>
      </c>
      <c r="K87" s="230" t="s">
        <v>57</v>
      </c>
      <c r="L87" s="231"/>
      <c r="M87" s="231"/>
      <c r="N87" s="232"/>
      <c r="O87" s="255" t="s">
        <v>59</v>
      </c>
      <c r="P87" s="255" t="s">
        <v>60</v>
      </c>
      <c r="Q87" s="274" t="s">
        <v>58</v>
      </c>
    </row>
    <row r="88" spans="1:18" ht="16.149999999999999" customHeight="1" thickBot="1" x14ac:dyDescent="0.35">
      <c r="A88" s="261"/>
      <c r="B88" s="233"/>
      <c r="C88" s="235"/>
      <c r="D88" s="256"/>
      <c r="E88" s="287"/>
      <c r="F88" s="287"/>
      <c r="G88" s="145"/>
      <c r="H88" s="145"/>
      <c r="I88" s="146"/>
      <c r="J88" s="261"/>
      <c r="K88" s="233"/>
      <c r="L88" s="234"/>
      <c r="M88" s="234"/>
      <c r="N88" s="235"/>
      <c r="O88" s="256"/>
      <c r="P88" s="256"/>
      <c r="Q88" s="275"/>
    </row>
    <row r="89" spans="1:18" ht="16.149999999999999" customHeight="1" thickBot="1" x14ac:dyDescent="0.35">
      <c r="A89" s="66">
        <v>1</v>
      </c>
      <c r="B89" s="226" t="s">
        <v>84</v>
      </c>
      <c r="C89" s="227"/>
      <c r="D89" s="59"/>
      <c r="E89" s="59">
        <v>1</v>
      </c>
      <c r="F89" s="59"/>
      <c r="G89" s="59"/>
      <c r="H89" s="59"/>
      <c r="I89" s="63"/>
      <c r="J89" s="66">
        <v>1</v>
      </c>
      <c r="K89" s="252" t="s">
        <v>70</v>
      </c>
      <c r="L89" s="253"/>
      <c r="M89" s="253"/>
      <c r="N89" s="254"/>
      <c r="O89" s="67"/>
      <c r="P89" s="67">
        <v>1</v>
      </c>
      <c r="Q89" s="68"/>
    </row>
    <row r="90" spans="1:18" ht="16.149999999999999" customHeight="1" thickBot="1" x14ac:dyDescent="0.35">
      <c r="A90" s="26"/>
      <c r="B90" s="228"/>
      <c r="C90" s="229"/>
      <c r="D90" s="27"/>
      <c r="E90" s="27"/>
      <c r="F90" s="27"/>
      <c r="G90" s="27"/>
      <c r="H90" s="27"/>
      <c r="I90" s="177"/>
      <c r="J90" s="26">
        <v>2</v>
      </c>
      <c r="K90" s="249" t="s">
        <v>93</v>
      </c>
      <c r="L90" s="250"/>
      <c r="M90" s="250"/>
      <c r="N90" s="251"/>
      <c r="O90" s="64"/>
      <c r="P90" s="64"/>
      <c r="Q90" s="65"/>
    </row>
  </sheetData>
  <mergeCells count="62">
    <mergeCell ref="V5:X5"/>
    <mergeCell ref="G5:I5"/>
    <mergeCell ref="Q87:Q88"/>
    <mergeCell ref="B59:B62"/>
    <mergeCell ref="B47:B50"/>
    <mergeCell ref="B51:B54"/>
    <mergeCell ref="B79:B82"/>
    <mergeCell ref="B27:B30"/>
    <mergeCell ref="B31:B34"/>
    <mergeCell ref="B39:B42"/>
    <mergeCell ref="B23:B26"/>
    <mergeCell ref="B7:B10"/>
    <mergeCell ref="B15:B18"/>
    <mergeCell ref="B19:B22"/>
    <mergeCell ref="B35:B38"/>
    <mergeCell ref="B43:B46"/>
    <mergeCell ref="B87:C88"/>
    <mergeCell ref="R5:R6"/>
    <mergeCell ref="S5:S6"/>
    <mergeCell ref="T5:T6"/>
    <mergeCell ref="U5:U6"/>
    <mergeCell ref="N5:Q5"/>
    <mergeCell ref="B55:B58"/>
    <mergeCell ref="B11:B14"/>
    <mergeCell ref="B63:B66"/>
    <mergeCell ref="P2:Q2"/>
    <mergeCell ref="P3:Q3"/>
    <mergeCell ref="J4:Q4"/>
    <mergeCell ref="B2:M3"/>
    <mergeCell ref="R4:X4"/>
    <mergeCell ref="O87:O88"/>
    <mergeCell ref="P87:P88"/>
    <mergeCell ref="J86:Q86"/>
    <mergeCell ref="J87:J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89:C89"/>
    <mergeCell ref="B90:C90"/>
    <mergeCell ref="K87:N88"/>
    <mergeCell ref="A84:B84"/>
    <mergeCell ref="B67:B70"/>
    <mergeCell ref="B75:B78"/>
    <mergeCell ref="B71:B74"/>
    <mergeCell ref="A83:B83"/>
    <mergeCell ref="K90:N90"/>
    <mergeCell ref="K89:N89"/>
    <mergeCell ref="A87:A88"/>
    <mergeCell ref="D87:D88"/>
    <mergeCell ref="E87:E88"/>
    <mergeCell ref="F87:F88"/>
    <mergeCell ref="G87:I87"/>
    <mergeCell ref="A86:I8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2024-09-11T01:11:32Z</cp:lastPrinted>
  <dcterms:created xsi:type="dcterms:W3CDTF">2013-10-17T05:27:34Z</dcterms:created>
  <dcterms:modified xsi:type="dcterms:W3CDTF">2024-09-25T07:04:23Z</dcterms:modified>
</cp:coreProperties>
</file>