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5" yWindow="135" windowWidth="15675" windowHeight="1438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체크리스트'!$A$1:$Q$98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D91" i="1" l="1"/>
  <c r="E91" i="1"/>
  <c r="F91" i="1"/>
  <c r="G91" i="1"/>
  <c r="H91" i="1"/>
  <c r="I91" i="1"/>
  <c r="K91" i="1"/>
  <c r="L91" i="1"/>
  <c r="M91" i="1"/>
  <c r="N91" i="1"/>
  <c r="O91" i="1"/>
  <c r="P91" i="1"/>
  <c r="Q91" i="1"/>
  <c r="C91" i="1" l="1"/>
  <c r="E92" i="1" s="1"/>
  <c r="J91" i="1"/>
  <c r="K92" i="1" s="1"/>
  <c r="I32" i="3"/>
  <c r="I35" i="3"/>
  <c r="I23" i="3"/>
  <c r="M92" i="1" l="1"/>
  <c r="D92" i="1"/>
  <c r="F92" i="1"/>
  <c r="L9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<sst xmlns="http://schemas.openxmlformats.org/spreadsheetml/2006/main" count="199" uniqueCount="161">
  <si>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</si>
  <si>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</si>
  <si>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</si>
  <si>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</si>
  <si>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</si>
  <si>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</si>
  <si>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</si>
  <si>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</si>
  <si>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</si>
  <si>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</si>
  <si>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</si>
  <si>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</si>
  <si>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</si>
  <si>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</si>
  <si>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</si>
  <si>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</si>
  <si>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</si>
  <si>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</si>
  <si>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</si>
  <si>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</si>
  <si>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</si>
  <si>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</si>
  <si>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</si>
  <si>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</si>
  <si>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</si>
  <si>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</si>
  <si>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</si>
  <si>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</si>
  <si>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</si>
  <si>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</si>
  <si>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</si>
  <si>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</si>
  <si>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</si>
  <si>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</si>
  <si>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</si>
  <si>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</si>
  <si>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</si>
  <si>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</si>
  <si>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</si>
  <si>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</si>
  <si>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</si>
  <si>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</si>
  <si>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</si>
  <si>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</si>
  <si>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</si>
  <si>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</si>
  <si>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</si>
  <si>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</si>
  <si>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</si>
  <si>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</si>
  <si>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</si>
  <si>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</si>
  <si>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</si>
  <si>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</si>
  <si>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</si>
  <si>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</si>
  <si>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</si>
  <si>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</si>
  <si>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</si>
  <si>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</si>
  <si>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</si>
  <si>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</si>
  <si>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</si>
  <si>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</si>
  <si>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</si>
  <si>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</si>
  <si>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</si>
  <si>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</si>
  <si>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</si>
  <si>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</si>
  <si>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</si>
  <si>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</si>
  <si>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</si>
  <si>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</si>
  <si>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</si>
  <si>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</si>
  <si>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</si>
  <si>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</si>
  <si>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</si>
  <si>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</si>
  <si>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</si>
  <si>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</si>
  <si>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</si>
  <si>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</si>
  <si>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</si>
  <si>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</si>
  <si>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</si>
  <si>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</si>
  <si>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</si>
  <si>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</si>
  <si>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</si>
  <si>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</si>
  <si>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</si>
  <si>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</si>
  <si>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</si>
  <si>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</si>
  <si>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</si>
  <si>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</si>
  <si>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제천시 보건소</t>
    <phoneticPr fontId="1" type="noConversion"/>
  </si>
  <si>
    <t>외부계단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</si>
  <si>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</si>
  <si>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</si>
  <si>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</si>
  <si>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</si>
  <si>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하</t>
    <phoneticPr fontId="1" type="noConversion"/>
  </si>
  <si>
    <t>상</t>
    <phoneticPr fontId="1" type="noConversion"/>
  </si>
  <si>
    <t>외부경사로</t>
    <phoneticPr fontId="1" type="noConversion"/>
  </si>
  <si>
    <t>4층</t>
    <phoneticPr fontId="1" type="noConversion"/>
  </si>
  <si>
    <t>4층 화장실</t>
    <phoneticPr fontId="1" type="noConversion"/>
  </si>
  <si>
    <t>남</t>
    <phoneticPr fontId="1" type="noConversion"/>
  </si>
  <si>
    <t>여</t>
    <phoneticPr fontId="1" type="noConversion"/>
  </si>
  <si>
    <t>4층 실내</t>
    <phoneticPr fontId="1" type="noConversion"/>
  </si>
  <si>
    <t>보충영양관리실</t>
    <phoneticPr fontId="1" type="noConversion"/>
  </si>
  <si>
    <t>소장실</t>
    <phoneticPr fontId="1" type="noConversion"/>
  </si>
  <si>
    <t>보건위생과</t>
    <phoneticPr fontId="1" type="noConversion"/>
  </si>
  <si>
    <t>건강관리과</t>
    <phoneticPr fontId="1" type="noConversion"/>
  </si>
  <si>
    <t>들마루</t>
    <phoneticPr fontId="1" type="noConversion"/>
  </si>
  <si>
    <t>치매안심센터</t>
    <phoneticPr fontId="1" type="noConversion"/>
  </si>
  <si>
    <t>치매안심교육실</t>
    <phoneticPr fontId="1" type="noConversion"/>
  </si>
  <si>
    <t>3-4 계단</t>
    <phoneticPr fontId="1" type="noConversion"/>
  </si>
  <si>
    <t>상참</t>
    <phoneticPr fontId="1" type="noConversion"/>
  </si>
  <si>
    <t>하참</t>
    <phoneticPr fontId="1" type="noConversion"/>
  </si>
  <si>
    <t>3층 화장실</t>
    <phoneticPr fontId="1" type="noConversion"/>
  </si>
  <si>
    <t>3층 실내</t>
    <phoneticPr fontId="1" type="noConversion"/>
  </si>
  <si>
    <t>심리상담실</t>
    <phoneticPr fontId="1" type="noConversion"/>
  </si>
  <si>
    <t>물리치료실</t>
    <phoneticPr fontId="1" type="noConversion"/>
  </si>
  <si>
    <t>재활센터</t>
    <phoneticPr fontId="1" type="noConversion"/>
  </si>
  <si>
    <t>상담실</t>
    <phoneticPr fontId="1" type="noConversion"/>
  </si>
  <si>
    <t>정신건강복지센터</t>
    <phoneticPr fontId="1" type="noConversion"/>
  </si>
  <si>
    <t>한의진료실</t>
    <phoneticPr fontId="1" type="noConversion"/>
  </si>
  <si>
    <t>프로그램실</t>
    <phoneticPr fontId="1" type="noConversion"/>
  </si>
  <si>
    <t>건강증진센터</t>
    <phoneticPr fontId="1" type="noConversion"/>
  </si>
  <si>
    <t>구강보건센터사무실</t>
    <phoneticPr fontId="1" type="noConversion"/>
  </si>
  <si>
    <t>고혈압당뇨교육센터</t>
    <phoneticPr fontId="1" type="noConversion"/>
  </si>
  <si>
    <t>구강보건센터교육실</t>
    <phoneticPr fontId="1" type="noConversion"/>
  </si>
  <si>
    <t>구강보건센터진료실</t>
    <phoneticPr fontId="1" type="noConversion"/>
  </si>
  <si>
    <t>2-3계단</t>
    <phoneticPr fontId="1" type="noConversion"/>
  </si>
  <si>
    <t>2층 화장실</t>
    <phoneticPr fontId="1" type="noConversion"/>
  </si>
  <si>
    <t>2층 실내</t>
    <phoneticPr fontId="1" type="noConversion"/>
  </si>
  <si>
    <t>결핵실</t>
    <phoneticPr fontId="1" type="noConversion"/>
  </si>
  <si>
    <t>금연상담실</t>
    <phoneticPr fontId="1" type="noConversion"/>
  </si>
  <si>
    <t>대회의실</t>
    <phoneticPr fontId="1" type="noConversion"/>
  </si>
  <si>
    <t>감염병관리과</t>
    <phoneticPr fontId="1" type="noConversion"/>
  </si>
  <si>
    <t>재난대응관리실</t>
    <phoneticPr fontId="1" type="noConversion"/>
  </si>
  <si>
    <t>방사선실</t>
    <phoneticPr fontId="1" type="noConversion"/>
  </si>
  <si>
    <t>임상병리실</t>
    <phoneticPr fontId="1" type="noConversion"/>
  </si>
  <si>
    <t>의무기록실</t>
    <phoneticPr fontId="1" type="noConversion"/>
  </si>
  <si>
    <t>모유수유실</t>
    <phoneticPr fontId="1" type="noConversion"/>
  </si>
  <si>
    <t>모자보건실</t>
    <phoneticPr fontId="1" type="noConversion"/>
  </si>
  <si>
    <t>예방접종실</t>
    <phoneticPr fontId="1" type="noConversion"/>
  </si>
  <si>
    <t>진료실2</t>
    <phoneticPr fontId="1" type="noConversion"/>
  </si>
  <si>
    <t>진료실1</t>
    <phoneticPr fontId="1" type="noConversion"/>
  </si>
  <si>
    <t>신체검사실</t>
    <phoneticPr fontId="1" type="noConversion"/>
  </si>
  <si>
    <t>제증명발급</t>
    <phoneticPr fontId="1" type="noConversion"/>
  </si>
  <si>
    <t>민원접수</t>
    <phoneticPr fontId="1" type="noConversion"/>
  </si>
  <si>
    <t>승강기</t>
    <phoneticPr fontId="1" type="noConversion"/>
  </si>
  <si>
    <t>내부</t>
    <phoneticPr fontId="1" type="noConversion"/>
  </si>
  <si>
    <t>1층은 제천시청 교통과에서 사용으로 조사시 2~4층만 조사실시</t>
    <phoneticPr fontId="1" type="noConversion"/>
  </si>
  <si>
    <t>제천시 의림대로 242</t>
    <phoneticPr fontId="1" type="noConversion"/>
  </si>
  <si>
    <t>이해란</t>
    <phoneticPr fontId="1" type="noConversion"/>
  </si>
  <si>
    <t>지역 의료 보건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</si>
</sst>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257175</xdr:colOff>
      <xdr:row>3</xdr:row>
      <xdr:rowOff>85725</xdr:rowOff>
    </xdr:from>
    <xdr:to>
      <xdr:col>7</xdr:col>
      <xdr:colOff>155762</xdr:colOff>
      <xdr:row>5</xdr:row>
      <xdr:rowOff>138282</xdr:rowOff>
    </xdr:to>
    <xdr:pic>
      <xdr:nvPicPr>
        <xdr:cNvPr id="2" name="그림 1" descr="C:\Users\SOYEON LEE\Desktop\지출서류\2차 지출서류\이해란도장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15979" y1="31414" x2="15979" y2="31414"/>
                      <a14:foregroundMark x1="25258" y1="39267" x2="25258" y2="39267"/>
                      <a14:foregroundMark x1="39691" y1="37173" x2="39691" y2="37173"/>
                      <a14:foregroundMark x1="54639" y1="16230" x2="54639" y2="16230"/>
                      <a14:foregroundMark x1="60309" y1="23037" x2="60309" y2="23037"/>
                      <a14:foregroundMark x1="59794" y1="35079" x2="59794" y2="35079"/>
                      <a14:foregroundMark x1="71134" y1="58115" x2="71134" y2="58115"/>
                      <a14:foregroundMark x1="45876" y1="65445" x2="45876" y2="65445"/>
                      <a14:foregroundMark x1="25258" y1="70681" x2="25258" y2="70681"/>
                      <a14:foregroundMark x1="83505" y1="56545" x2="83505" y2="56545"/>
                      <a14:foregroundMark x1="76804" y1="76963" x2="76804" y2="76963"/>
                      <a14:foregroundMark x1="81443" y1="85864" x2="81443" y2="85864"/>
                      <a14:foregroundMark x1="81443" y1="16754" x2="81443" y2="16754"/>
                      <a14:backgroundMark x1="94330" y1="91099" x2="94330" y2="91099"/>
                      <a14:backgroundMark x1="53093" y1="47644" x2="53093" y2="47644"/>
                      <a14:backgroundMark x1="26804" y1="54450" x2="26804" y2="54450"/>
                      <a14:backgroundMark x1="40206" y1="10995" x2="40206" y2="10995"/>
                      <a14:backgroundMark x1="86598" y1="39791" x2="86598" y2="39791"/>
                      <a14:backgroundMark x1="79381" y1="66492" x2="79381" y2="66492"/>
                      <a14:backgroundMark x1="75258" y1="48168" x2="75258" y2="48168"/>
                      <a14:backgroundMark x1="75258" y1="48168" x2="75258" y2="4816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714375"/>
          <a:ext cx="555812" cy="547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23" activePane="bottomRight" state="frozen"/>
      <selection pane="topRight" activeCell="C1" sqref="C1"/>
      <selection pane="bottomLeft" activeCell="A6" sqref="A6"/>
      <selection pane="bottomRight" activeCell="D42" sqref="D42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6" t="s">
        <v>39</v>
      </c>
      <c r="B1" s="207"/>
      <c r="C1" s="207"/>
      <c r="D1" s="207"/>
      <c r="E1" s="207"/>
      <c r="F1" s="207"/>
      <c r="G1" s="207"/>
      <c r="H1" s="207"/>
    </row>
    <row r="2" spans="1:9" ht="3.75" customHeight="1" thickBot="1" x14ac:dyDescent="0.35">
      <c r="A2" s="217"/>
      <c r="B2" s="217"/>
      <c r="C2" s="217"/>
      <c r="D2" s="217"/>
      <c r="E2" s="217"/>
      <c r="F2" s="217"/>
      <c r="G2" s="217"/>
      <c r="H2" s="217"/>
    </row>
    <row r="3" spans="1:9" ht="20.100000000000001" customHeight="1" x14ac:dyDescent="0.3">
      <c r="A3" s="220" t="s">
        <v>47</v>
      </c>
      <c r="B3" s="221"/>
      <c r="C3" s="175" t="s">
        <v>98</v>
      </c>
      <c r="D3" s="173" t="s">
        <v>50</v>
      </c>
      <c r="E3" s="182" t="s">
        <v>158</v>
      </c>
      <c r="F3" s="182"/>
      <c r="G3" s="182"/>
      <c r="H3" s="183"/>
    </row>
    <row r="4" spans="1:9" ht="20.100000000000001" customHeight="1" x14ac:dyDescent="0.3">
      <c r="A4" s="222" t="s">
        <v>48</v>
      </c>
      <c r="B4" s="223"/>
      <c r="C4" s="176" t="s">
        <v>107</v>
      </c>
      <c r="D4" s="174" t="s">
        <v>69</v>
      </c>
      <c r="E4" s="180" t="s">
        <v>160</v>
      </c>
      <c r="F4" s="180"/>
      <c r="G4" s="180"/>
      <c r="H4" s="181"/>
    </row>
    <row r="5" spans="1:9" ht="20.100000000000001" customHeight="1" thickBot="1" x14ac:dyDescent="0.35">
      <c r="A5" s="224" t="s">
        <v>49</v>
      </c>
      <c r="B5" s="225"/>
      <c r="C5" s="178">
        <v>45469</v>
      </c>
      <c r="D5" s="60" t="s">
        <v>51</v>
      </c>
      <c r="E5" s="179" t="s">
        <v>159</v>
      </c>
      <c r="F5" s="179"/>
      <c r="G5" s="218" t="s">
        <v>52</v>
      </c>
      <c r="H5" s="219"/>
    </row>
    <row r="6" spans="1:9" ht="20.100000000000001" customHeight="1" x14ac:dyDescent="0.3">
      <c r="A6" s="211" t="s">
        <v>10</v>
      </c>
      <c r="B6" s="196"/>
      <c r="C6" s="196"/>
      <c r="D6" s="196" t="s">
        <v>30</v>
      </c>
      <c r="E6" s="196"/>
      <c r="F6" s="213" t="s">
        <v>29</v>
      </c>
      <c r="G6" s="196" t="s">
        <v>42</v>
      </c>
      <c r="H6" s="215" t="s">
        <v>15</v>
      </c>
      <c r="I6" s="187" t="s">
        <v>31</v>
      </c>
    </row>
    <row r="7" spans="1:9" ht="20.100000000000001" customHeight="1" thickBot="1" x14ac:dyDescent="0.35">
      <c r="A7" s="212"/>
      <c r="B7" s="197"/>
      <c r="C7" s="197"/>
      <c r="D7" s="62" t="s">
        <v>13</v>
      </c>
      <c r="E7" s="62" t="s">
        <v>14</v>
      </c>
      <c r="F7" s="214"/>
      <c r="G7" s="197"/>
      <c r="H7" s="216"/>
      <c r="I7" s="187"/>
    </row>
    <row r="8" spans="1:9" ht="18.95" customHeight="1" x14ac:dyDescent="0.3">
      <c r="A8" s="188" t="s">
        <v>11</v>
      </c>
      <c r="B8" s="209" t="s">
        <v>46</v>
      </c>
      <c r="C8" s="151" t="s">
        <v>65</v>
      </c>
      <c r="D8" s="151"/>
      <c r="E8" s="151">
        <v>1</v>
      </c>
      <c r="F8" s="151"/>
      <c r="G8" s="152"/>
      <c r="H8" s="153"/>
      <c r="I8" s="3" t="str">
        <f>IF(D8=1,"0",IF(E8=1,"1",IF(F8=1,"2",IF(G8=1,"3"))))</f>
        <v>1</v>
      </c>
    </row>
    <row r="9" spans="1:9" ht="18.95" customHeight="1" x14ac:dyDescent="0.3">
      <c r="A9" s="189"/>
      <c r="B9" s="210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189"/>
      <c r="B10" s="208" t="s">
        <v>12</v>
      </c>
      <c r="C10" s="208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8.95" customHeight="1" x14ac:dyDescent="0.3">
      <c r="A11" s="189"/>
      <c r="B11" s="198" t="s">
        <v>81</v>
      </c>
      <c r="C11" s="148" t="s">
        <v>73</v>
      </c>
      <c r="D11" s="154"/>
      <c r="E11" s="154">
        <v>1</v>
      </c>
      <c r="F11" s="154"/>
      <c r="G11" s="155"/>
      <c r="H11" s="61"/>
      <c r="I11" s="3" t="str">
        <f t="shared" si="0"/>
        <v>1</v>
      </c>
    </row>
    <row r="12" spans="1:9" ht="18.95" customHeight="1" x14ac:dyDescent="0.3">
      <c r="A12" s="189"/>
      <c r="B12" s="199"/>
      <c r="C12" s="148" t="s">
        <v>72</v>
      </c>
      <c r="D12" s="154"/>
      <c r="E12" s="154">
        <v>1</v>
      </c>
      <c r="F12" s="154"/>
      <c r="G12" s="155"/>
      <c r="H12" s="61"/>
      <c r="I12" s="3" t="str">
        <f t="shared" si="0"/>
        <v>1</v>
      </c>
    </row>
    <row r="13" spans="1:9" ht="18.95" customHeight="1" x14ac:dyDescent="0.3">
      <c r="A13" s="189"/>
      <c r="B13" s="205"/>
      <c r="C13" s="148" t="s">
        <v>66</v>
      </c>
      <c r="D13" s="154"/>
      <c r="E13" s="154">
        <v>1</v>
      </c>
      <c r="F13" s="154"/>
      <c r="G13" s="155"/>
      <c r="H13" s="61"/>
      <c r="I13" s="3" t="str">
        <f t="shared" si="0"/>
        <v>1</v>
      </c>
    </row>
    <row r="14" spans="1:9" ht="18.95" customHeight="1" thickBot="1" x14ac:dyDescent="0.35">
      <c r="A14" s="190"/>
      <c r="B14" s="191" t="s">
        <v>16</v>
      </c>
      <c r="C14" s="191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188" t="s">
        <v>53</v>
      </c>
      <c r="B15" s="193" t="s">
        <v>40</v>
      </c>
      <c r="C15" s="147" t="s">
        <v>41</v>
      </c>
      <c r="D15" s="151">
        <v>1</v>
      </c>
      <c r="E15" s="151"/>
      <c r="F15" s="151"/>
      <c r="G15" s="152"/>
      <c r="H15" s="153"/>
      <c r="I15" s="3" t="str">
        <f t="shared" si="0"/>
        <v>0</v>
      </c>
    </row>
    <row r="16" spans="1:9" ht="18.95" customHeight="1" x14ac:dyDescent="0.3">
      <c r="A16" s="189"/>
      <c r="B16" s="194"/>
      <c r="C16" s="148" t="s">
        <v>63</v>
      </c>
      <c r="D16" s="154"/>
      <c r="E16" s="154"/>
      <c r="F16" s="154">
        <v>1</v>
      </c>
      <c r="G16" s="155"/>
      <c r="H16" s="61"/>
      <c r="I16" s="3" t="str">
        <f t="shared" si="0"/>
        <v>2</v>
      </c>
    </row>
    <row r="17" spans="1:9" ht="18.95" customHeight="1" x14ac:dyDescent="0.3">
      <c r="A17" s="189"/>
      <c r="B17" s="195" t="s">
        <v>17</v>
      </c>
      <c r="C17" s="195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189"/>
      <c r="B18" s="198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189"/>
      <c r="B19" s="205"/>
      <c r="C19" s="148" t="s">
        <v>19</v>
      </c>
      <c r="D19" s="154"/>
      <c r="E19" s="154">
        <v>1</v>
      </c>
      <c r="F19" s="154"/>
      <c r="G19" s="155"/>
      <c r="H19" s="61"/>
      <c r="I19" s="3" t="str">
        <f t="shared" ref="I19" si="1">IF(D19=1,"0",IF(E19=1,"1",IF(F19=1,"2",IF(G19=1,"3"))))</f>
        <v>1</v>
      </c>
    </row>
    <row r="20" spans="1:9" ht="18.95" customHeight="1" x14ac:dyDescent="0.3">
      <c r="A20" s="189"/>
      <c r="B20" s="195" t="s">
        <v>18</v>
      </c>
      <c r="C20" s="195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8.95" customHeight="1" x14ac:dyDescent="0.3">
      <c r="A21" s="189"/>
      <c r="B21" s="198" t="s">
        <v>20</v>
      </c>
      <c r="C21" s="148" t="s">
        <v>44</v>
      </c>
      <c r="D21" s="154"/>
      <c r="E21" s="154">
        <v>1</v>
      </c>
      <c r="F21" s="154"/>
      <c r="G21" s="155"/>
      <c r="H21" s="61"/>
      <c r="I21" s="3" t="str">
        <f t="shared" si="0"/>
        <v>1</v>
      </c>
    </row>
    <row r="22" spans="1:9" ht="18.95" customHeight="1" x14ac:dyDescent="0.3">
      <c r="A22" s="189"/>
      <c r="B22" s="199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189"/>
      <c r="B23" s="199"/>
      <c r="C23" s="148" t="s">
        <v>64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189"/>
      <c r="B24" s="195" t="s">
        <v>20</v>
      </c>
      <c r="C24" s="195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189"/>
      <c r="B25" s="198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189"/>
      <c r="B26" s="199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189"/>
      <c r="B27" s="199"/>
      <c r="C27" s="148" t="s">
        <v>77</v>
      </c>
      <c r="D27" s="154">
        <v>1</v>
      </c>
      <c r="E27" s="154"/>
      <c r="F27" s="154"/>
      <c r="G27" s="155"/>
      <c r="H27" s="61"/>
      <c r="I27" s="3" t="str">
        <f t="shared" si="0"/>
        <v>0</v>
      </c>
    </row>
    <row r="28" spans="1:9" ht="33" x14ac:dyDescent="0.3">
      <c r="A28" s="189"/>
      <c r="B28" s="199"/>
      <c r="C28" s="148" t="s">
        <v>80</v>
      </c>
      <c r="D28" s="154"/>
      <c r="E28" s="154">
        <v>1</v>
      </c>
      <c r="F28" s="154"/>
      <c r="G28" s="155"/>
      <c r="H28" s="61"/>
      <c r="I28" s="3" t="str">
        <f t="shared" si="0"/>
        <v>1</v>
      </c>
    </row>
    <row r="29" spans="1:9" ht="18.95" customHeight="1" x14ac:dyDescent="0.3">
      <c r="A29" s="189"/>
      <c r="B29" s="199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189"/>
      <c r="B30" s="195" t="s">
        <v>21</v>
      </c>
      <c r="C30" s="195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189"/>
      <c r="B31" s="198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189"/>
      <c r="B32" s="205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189"/>
      <c r="B33" s="195" t="s">
        <v>22</v>
      </c>
      <c r="C33" s="195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189"/>
      <c r="B34" s="198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192"/>
      <c r="B35" s="205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190"/>
      <c r="B36" s="191" t="s">
        <v>23</v>
      </c>
      <c r="C36" s="191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188" t="s">
        <v>24</v>
      </c>
      <c r="B37" s="204" t="s">
        <v>25</v>
      </c>
      <c r="C37" s="147" t="s">
        <v>45</v>
      </c>
      <c r="D37" s="151">
        <v>1</v>
      </c>
      <c r="E37" s="151"/>
      <c r="F37" s="151"/>
      <c r="G37" s="152"/>
      <c r="H37" s="153"/>
      <c r="I37" s="3" t="str">
        <f t="shared" si="0"/>
        <v>0</v>
      </c>
    </row>
    <row r="38" spans="1:9" ht="18.95" customHeight="1" x14ac:dyDescent="0.3">
      <c r="A38" s="189"/>
      <c r="B38" s="199"/>
      <c r="C38" s="148" t="s">
        <v>75</v>
      </c>
      <c r="D38" s="154"/>
      <c r="E38" s="154"/>
      <c r="F38" s="154">
        <v>1</v>
      </c>
      <c r="G38" s="155"/>
      <c r="H38" s="61"/>
      <c r="I38" s="3" t="str">
        <f t="shared" si="0"/>
        <v>2</v>
      </c>
    </row>
    <row r="39" spans="1:9" ht="18.95" customHeight="1" thickBot="1" x14ac:dyDescent="0.35">
      <c r="A39" s="190"/>
      <c r="B39" s="191" t="s">
        <v>25</v>
      </c>
      <c r="C39" s="191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184" t="s">
        <v>26</v>
      </c>
      <c r="B40" s="147" t="s">
        <v>27</v>
      </c>
      <c r="C40" s="147" t="s">
        <v>83</v>
      </c>
      <c r="D40" s="151">
        <v>1</v>
      </c>
      <c r="E40" s="151"/>
      <c r="F40" s="151"/>
      <c r="G40" s="152"/>
      <c r="H40" s="153"/>
      <c r="I40" s="3" t="str">
        <f t="shared" si="0"/>
        <v>0</v>
      </c>
    </row>
    <row r="41" spans="1:9" ht="18.95" customHeight="1" x14ac:dyDescent="0.3">
      <c r="A41" s="185"/>
      <c r="B41" s="195" t="s">
        <v>27</v>
      </c>
      <c r="C41" s="195"/>
      <c r="D41" s="156">
        <v>1</v>
      </c>
      <c r="E41" s="156"/>
      <c r="F41" s="156"/>
      <c r="G41" s="157"/>
      <c r="H41" s="158"/>
      <c r="I41" s="3" t="str">
        <f t="shared" si="0"/>
        <v>0</v>
      </c>
    </row>
    <row r="42" spans="1:9" ht="18.95" customHeight="1" x14ac:dyDescent="0.3">
      <c r="A42" s="185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186"/>
      <c r="B43" s="203" t="s">
        <v>55</v>
      </c>
      <c r="C43" s="203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00" t="s">
        <v>157</v>
      </c>
      <c r="C44" s="201"/>
      <c r="D44" s="201"/>
      <c r="E44" s="201"/>
      <c r="F44" s="201"/>
      <c r="G44" s="201"/>
      <c r="H44" s="20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8"/>
  <sheetViews>
    <sheetView view="pageBreakPreview" zoomScaleNormal="100" zoomScaleSheetLayoutView="100" workbookViewId="0">
      <pane ySplit="6" topLeftCell="A7" activePane="bottomLeft" state="frozen"/>
      <selection pane="bottomLeft" activeCell="K7" sqref="K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9" t="s">
        <v>32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76"/>
    </row>
    <row r="2" spans="1:24" ht="12" x14ac:dyDescent="0.3">
      <c r="A2" s="77"/>
      <c r="B2" s="279" t="s">
        <v>74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78"/>
      <c r="O2" s="79" t="s">
        <v>9</v>
      </c>
      <c r="P2" s="277">
        <v>45469</v>
      </c>
      <c r="Q2" s="277"/>
      <c r="R2" s="80"/>
    </row>
    <row r="3" spans="1:24" ht="12.75" thickBot="1" x14ac:dyDescent="0.35">
      <c r="A3" s="81"/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78"/>
      <c r="O3" s="82" t="s">
        <v>8</v>
      </c>
      <c r="P3" s="278" t="s">
        <v>159</v>
      </c>
      <c r="Q3" s="278"/>
      <c r="R3" s="83"/>
    </row>
    <row r="4" spans="1:24" s="1" customFormat="1" ht="12.75" thickBot="1" x14ac:dyDescent="0.35">
      <c r="A4" s="268" t="s">
        <v>0</v>
      </c>
      <c r="B4" s="276" t="s">
        <v>68</v>
      </c>
      <c r="C4" s="273" t="s">
        <v>61</v>
      </c>
      <c r="D4" s="274"/>
      <c r="E4" s="274"/>
      <c r="F4" s="274"/>
      <c r="G4" s="274"/>
      <c r="H4" s="274"/>
      <c r="I4" s="275"/>
      <c r="J4" s="273" t="s">
        <v>5</v>
      </c>
      <c r="K4" s="274"/>
      <c r="L4" s="274"/>
      <c r="M4" s="274"/>
      <c r="N4" s="274"/>
      <c r="O4" s="274"/>
      <c r="P4" s="274"/>
      <c r="Q4" s="275"/>
      <c r="R4" s="282"/>
      <c r="S4" s="282"/>
      <c r="T4" s="282"/>
      <c r="U4" s="282"/>
      <c r="V4" s="282"/>
      <c r="W4" s="282"/>
      <c r="X4" s="282"/>
    </row>
    <row r="5" spans="1:24" s="1" customFormat="1" ht="12" x14ac:dyDescent="0.3">
      <c r="A5" s="269"/>
      <c r="B5" s="269"/>
      <c r="C5" s="268" t="s">
        <v>2</v>
      </c>
      <c r="D5" s="253" t="s">
        <v>1</v>
      </c>
      <c r="E5" s="234" t="s">
        <v>3</v>
      </c>
      <c r="F5" s="271" t="s">
        <v>6</v>
      </c>
      <c r="G5" s="286" t="s">
        <v>7</v>
      </c>
      <c r="H5" s="286"/>
      <c r="I5" s="287"/>
      <c r="J5" s="260" t="s">
        <v>2</v>
      </c>
      <c r="K5" s="262" t="s">
        <v>1</v>
      </c>
      <c r="L5" s="264" t="s">
        <v>3</v>
      </c>
      <c r="M5" s="266" t="s">
        <v>6</v>
      </c>
      <c r="N5" s="292" t="s">
        <v>7</v>
      </c>
      <c r="O5" s="264"/>
      <c r="P5" s="264"/>
      <c r="Q5" s="266"/>
      <c r="R5" s="282"/>
      <c r="S5" s="282"/>
      <c r="T5" s="282"/>
      <c r="U5" s="282"/>
      <c r="V5" s="282"/>
      <c r="W5" s="282"/>
      <c r="X5" s="282"/>
    </row>
    <row r="6" spans="1:24" s="1" customFormat="1" ht="24.75" thickBot="1" x14ac:dyDescent="0.35">
      <c r="A6" s="270"/>
      <c r="B6" s="270"/>
      <c r="C6" s="270"/>
      <c r="D6" s="254"/>
      <c r="E6" s="235"/>
      <c r="F6" s="272"/>
      <c r="G6" s="84" t="s">
        <v>34</v>
      </c>
      <c r="H6" s="85" t="s">
        <v>35</v>
      </c>
      <c r="I6" s="86" t="s">
        <v>36</v>
      </c>
      <c r="J6" s="261"/>
      <c r="K6" s="263"/>
      <c r="L6" s="265"/>
      <c r="M6" s="267"/>
      <c r="N6" s="84" t="s">
        <v>37</v>
      </c>
      <c r="O6" s="85" t="s">
        <v>38</v>
      </c>
      <c r="P6" s="85" t="s">
        <v>34</v>
      </c>
      <c r="Q6" s="86" t="s">
        <v>36</v>
      </c>
      <c r="R6" s="282"/>
      <c r="S6" s="282"/>
      <c r="T6" s="282"/>
      <c r="U6" s="282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95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>
        <v>1</v>
      </c>
      <c r="L7" s="11"/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96"/>
      <c r="C8" s="58"/>
      <c r="D8" s="13"/>
      <c r="E8" s="4"/>
      <c r="F8" s="14"/>
      <c r="G8" s="15"/>
      <c r="H8" s="4"/>
      <c r="I8" s="14"/>
      <c r="J8" s="16" t="s">
        <v>90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296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97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44" t="s">
        <v>99</v>
      </c>
      <c r="C11" s="70" t="s">
        <v>100</v>
      </c>
      <c r="D11" s="48"/>
      <c r="E11" s="49"/>
      <c r="F11" s="50">
        <v>1</v>
      </c>
      <c r="G11" s="51">
        <v>1</v>
      </c>
      <c r="H11" s="49"/>
      <c r="I11" s="50">
        <v>1</v>
      </c>
      <c r="J11" s="52" t="s">
        <v>104</v>
      </c>
      <c r="K11" s="53"/>
      <c r="L11" s="54"/>
      <c r="M11" s="55">
        <v>1</v>
      </c>
      <c r="N11" s="56"/>
      <c r="O11" s="54"/>
      <c r="P11" s="54">
        <v>1</v>
      </c>
      <c r="Q11" s="55"/>
    </row>
    <row r="12" spans="1:24" s="1" customFormat="1" ht="16.149999999999999" customHeight="1" thickBot="1" x14ac:dyDescent="0.35">
      <c r="A12" s="75">
        <v>6</v>
      </c>
      <c r="B12" s="245"/>
      <c r="C12" s="71" t="s">
        <v>101</v>
      </c>
      <c r="D12" s="29"/>
      <c r="E12" s="30"/>
      <c r="F12" s="31">
        <v>1</v>
      </c>
      <c r="G12" s="32">
        <v>1</v>
      </c>
      <c r="H12" s="30"/>
      <c r="I12" s="31">
        <v>1</v>
      </c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45"/>
      <c r="C13" s="71" t="s">
        <v>102</v>
      </c>
      <c r="D13" s="29"/>
      <c r="E13" s="30"/>
      <c r="F13" s="31">
        <v>1</v>
      </c>
      <c r="G13" s="32">
        <v>1</v>
      </c>
      <c r="H13" s="30"/>
      <c r="I13" s="31">
        <v>1</v>
      </c>
      <c r="J13" s="57" t="s">
        <v>105</v>
      </c>
      <c r="K13" s="34"/>
      <c r="L13" s="35"/>
      <c r="M13" s="36">
        <v>1</v>
      </c>
      <c r="N13" s="37"/>
      <c r="O13" s="35"/>
      <c r="P13" s="35">
        <v>1</v>
      </c>
      <c r="Q13" s="36"/>
    </row>
    <row r="14" spans="1:24" s="1" customFormat="1" ht="16.149999999999999" customHeight="1" thickBot="1" x14ac:dyDescent="0.35">
      <c r="A14" s="75">
        <v>8</v>
      </c>
      <c r="B14" s="246"/>
      <c r="C14" s="72" t="s">
        <v>103</v>
      </c>
      <c r="D14" s="38"/>
      <c r="E14" s="39"/>
      <c r="F14" s="40">
        <v>1</v>
      </c>
      <c r="G14" s="41">
        <v>1</v>
      </c>
      <c r="H14" s="39"/>
      <c r="I14" s="40">
        <v>1</v>
      </c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98" t="s">
        <v>106</v>
      </c>
      <c r="C15" s="75" t="s">
        <v>100</v>
      </c>
      <c r="D15" s="5"/>
      <c r="E15" s="6"/>
      <c r="F15" s="7">
        <v>1</v>
      </c>
      <c r="G15" s="8">
        <v>1</v>
      </c>
      <c r="H15" s="6">
        <v>1</v>
      </c>
      <c r="I15" s="7">
        <v>1</v>
      </c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99"/>
      <c r="C16" s="58" t="s">
        <v>101</v>
      </c>
      <c r="D16" s="13"/>
      <c r="E16" s="4"/>
      <c r="F16" s="14">
        <v>1</v>
      </c>
      <c r="G16" s="15">
        <v>1</v>
      </c>
      <c r="H16" s="4">
        <v>1</v>
      </c>
      <c r="I16" s="14">
        <v>1</v>
      </c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99"/>
      <c r="C17" s="58" t="s">
        <v>102</v>
      </c>
      <c r="D17" s="13"/>
      <c r="E17" s="4"/>
      <c r="F17" s="14">
        <v>1</v>
      </c>
      <c r="G17" s="15"/>
      <c r="H17" s="4">
        <v>1</v>
      </c>
      <c r="I17" s="14">
        <v>1</v>
      </c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300"/>
      <c r="C18" s="74" t="s">
        <v>103</v>
      </c>
      <c r="D18" s="21"/>
      <c r="E18" s="22"/>
      <c r="F18" s="23">
        <v>1</v>
      </c>
      <c r="G18" s="24">
        <v>1</v>
      </c>
      <c r="H18" s="22">
        <v>1</v>
      </c>
      <c r="I18" s="23">
        <v>1</v>
      </c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44" t="s">
        <v>108</v>
      </c>
      <c r="C19" s="70" t="s">
        <v>109</v>
      </c>
      <c r="D19" s="48">
        <v>1</v>
      </c>
      <c r="E19" s="49"/>
      <c r="F19" s="50"/>
      <c r="G19" s="51"/>
      <c r="H19" s="49"/>
      <c r="I19" s="50"/>
      <c r="J19" s="52" t="s">
        <v>109</v>
      </c>
      <c r="K19" s="53"/>
      <c r="L19" s="54">
        <v>1</v>
      </c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45"/>
      <c r="C20" s="71"/>
      <c r="D20" s="29"/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45"/>
      <c r="C21" s="71" t="s">
        <v>110</v>
      </c>
      <c r="D21" s="29">
        <v>1</v>
      </c>
      <c r="E21" s="30"/>
      <c r="F21" s="31"/>
      <c r="G21" s="32"/>
      <c r="H21" s="30"/>
      <c r="I21" s="31"/>
      <c r="J21" s="57" t="s">
        <v>110</v>
      </c>
      <c r="K21" s="34"/>
      <c r="L21" s="35">
        <v>1</v>
      </c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46"/>
      <c r="C22" s="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95" t="s">
        <v>111</v>
      </c>
      <c r="C23" s="75" t="s">
        <v>112</v>
      </c>
      <c r="D23" s="5"/>
      <c r="E23" s="6">
        <v>1</v>
      </c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96"/>
      <c r="C24" s="58" t="s">
        <v>113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96"/>
      <c r="C25" s="58" t="s">
        <v>114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97"/>
      <c r="C26" s="74" t="s">
        <v>115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26"/>
      <c r="C27" s="70" t="s">
        <v>116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27"/>
      <c r="C28" s="71" t="s">
        <v>117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27"/>
      <c r="C29" s="71" t="s">
        <v>118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47"/>
      <c r="C30" s="89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39" t="s">
        <v>119</v>
      </c>
      <c r="C31" s="90"/>
      <c r="D31" s="91"/>
      <c r="E31" s="92"/>
      <c r="F31" s="93"/>
      <c r="G31" s="91"/>
      <c r="H31" s="92"/>
      <c r="I31" s="93"/>
      <c r="J31" s="94" t="s">
        <v>105</v>
      </c>
      <c r="K31" s="95"/>
      <c r="L31" s="96"/>
      <c r="M31" s="97">
        <v>1</v>
      </c>
      <c r="N31" s="98"/>
      <c r="O31" s="96">
        <v>1</v>
      </c>
      <c r="P31" s="96">
        <v>1</v>
      </c>
      <c r="Q31" s="97"/>
    </row>
    <row r="32" spans="1:17" s="1" customFormat="1" ht="16.149999999999999" customHeight="1" thickBot="1" x14ac:dyDescent="0.35">
      <c r="A32" s="75">
        <v>26</v>
      </c>
      <c r="B32" s="240"/>
      <c r="C32" s="99" t="s">
        <v>103</v>
      </c>
      <c r="D32" s="100"/>
      <c r="E32" s="101"/>
      <c r="F32" s="102">
        <v>1</v>
      </c>
      <c r="G32" s="100"/>
      <c r="H32" s="101">
        <v>1</v>
      </c>
      <c r="I32" s="102"/>
      <c r="J32" s="103" t="s">
        <v>120</v>
      </c>
      <c r="K32" s="104"/>
      <c r="L32" s="105">
        <v>1</v>
      </c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40"/>
      <c r="C33" s="99" t="s">
        <v>100</v>
      </c>
      <c r="D33" s="100"/>
      <c r="E33" s="101"/>
      <c r="F33" s="102">
        <v>1</v>
      </c>
      <c r="G33" s="100"/>
      <c r="H33" s="101">
        <v>1</v>
      </c>
      <c r="I33" s="102"/>
      <c r="J33" s="103" t="s">
        <v>121</v>
      </c>
      <c r="K33" s="104"/>
      <c r="L33" s="105">
        <v>1</v>
      </c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41"/>
      <c r="C34" s="108"/>
      <c r="D34" s="109"/>
      <c r="E34" s="110"/>
      <c r="F34" s="111"/>
      <c r="G34" s="109"/>
      <c r="H34" s="110"/>
      <c r="I34" s="111"/>
      <c r="J34" s="112" t="s">
        <v>104</v>
      </c>
      <c r="K34" s="113"/>
      <c r="L34" s="114"/>
      <c r="M34" s="115">
        <v>1</v>
      </c>
      <c r="N34" s="116"/>
      <c r="O34" s="114">
        <v>1</v>
      </c>
      <c r="P34" s="114">
        <v>1</v>
      </c>
      <c r="Q34" s="115"/>
    </row>
    <row r="35" spans="1:17" s="1" customFormat="1" ht="16.149999999999999" customHeight="1" thickBot="1" x14ac:dyDescent="0.35">
      <c r="A35" s="75">
        <v>29</v>
      </c>
      <c r="B35" s="226" t="s">
        <v>122</v>
      </c>
      <c r="C35" s="126" t="s">
        <v>109</v>
      </c>
      <c r="D35" s="48">
        <v>1</v>
      </c>
      <c r="E35" s="49"/>
      <c r="F35" s="50"/>
      <c r="G35" s="51"/>
      <c r="H35" s="49"/>
      <c r="I35" s="50"/>
      <c r="J35" s="52" t="s">
        <v>109</v>
      </c>
      <c r="K35" s="53"/>
      <c r="L35" s="54">
        <v>1</v>
      </c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27"/>
      <c r="C36" s="71"/>
      <c r="D36" s="29"/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27"/>
      <c r="C37" s="71" t="s">
        <v>110</v>
      </c>
      <c r="D37" s="29">
        <v>1</v>
      </c>
      <c r="E37" s="30"/>
      <c r="F37" s="31"/>
      <c r="G37" s="32"/>
      <c r="H37" s="30"/>
      <c r="I37" s="31"/>
      <c r="J37" s="57" t="s">
        <v>110</v>
      </c>
      <c r="K37" s="34"/>
      <c r="L37" s="35">
        <v>1</v>
      </c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47"/>
      <c r="C38" s="72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95" t="s">
        <v>123</v>
      </c>
      <c r="C39" s="75" t="s">
        <v>124</v>
      </c>
      <c r="D39" s="5"/>
      <c r="E39" s="6">
        <v>1</v>
      </c>
      <c r="F39" s="7"/>
      <c r="G39" s="8"/>
      <c r="H39" s="6"/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96"/>
      <c r="C40" s="58" t="s">
        <v>125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96"/>
      <c r="C41" s="58" t="s">
        <v>126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97"/>
      <c r="C42" s="74" t="s">
        <v>127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26"/>
      <c r="C43" s="70" t="s">
        <v>128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27"/>
      <c r="C44" s="71" t="s">
        <v>129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27"/>
      <c r="C45" s="71" t="s">
        <v>130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27"/>
      <c r="C46" s="89" t="s">
        <v>131</v>
      </c>
      <c r="D46" s="117"/>
      <c r="E46" s="118">
        <v>1</v>
      </c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39"/>
      <c r="C47" s="90" t="s">
        <v>132</v>
      </c>
      <c r="D47" s="91"/>
      <c r="E47" s="92">
        <v>1</v>
      </c>
      <c r="F47" s="93"/>
      <c r="G47" s="91"/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40"/>
      <c r="C48" s="99" t="s">
        <v>133</v>
      </c>
      <c r="D48" s="100"/>
      <c r="E48" s="101">
        <v>1</v>
      </c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40"/>
      <c r="C49" s="99" t="s">
        <v>134</v>
      </c>
      <c r="D49" s="100"/>
      <c r="E49" s="101">
        <v>1</v>
      </c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41"/>
      <c r="C50" s="108" t="s">
        <v>135</v>
      </c>
      <c r="D50" s="109"/>
      <c r="E50" s="110">
        <v>1</v>
      </c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301" t="s">
        <v>136</v>
      </c>
      <c r="C51" s="126"/>
      <c r="D51" s="127"/>
      <c r="E51" s="128"/>
      <c r="F51" s="129"/>
      <c r="G51" s="130"/>
      <c r="H51" s="128"/>
      <c r="I51" s="129"/>
      <c r="J51" s="131" t="s">
        <v>105</v>
      </c>
      <c r="K51" s="132"/>
      <c r="L51" s="133"/>
      <c r="M51" s="134">
        <v>1</v>
      </c>
      <c r="N51" s="135"/>
      <c r="O51" s="133">
        <v>1</v>
      </c>
      <c r="P51" s="133">
        <v>1</v>
      </c>
      <c r="Q51" s="134"/>
    </row>
    <row r="52" spans="1:17" s="1" customFormat="1" ht="16.149999999999999" customHeight="1" thickBot="1" x14ac:dyDescent="0.35">
      <c r="A52" s="75">
        <v>46</v>
      </c>
      <c r="B52" s="245"/>
      <c r="C52" s="71" t="s">
        <v>103</v>
      </c>
      <c r="D52" s="29"/>
      <c r="E52" s="30"/>
      <c r="F52" s="31">
        <v>1</v>
      </c>
      <c r="G52" s="32">
        <v>1</v>
      </c>
      <c r="H52" s="30">
        <v>1</v>
      </c>
      <c r="I52" s="31"/>
      <c r="J52" s="33" t="s">
        <v>120</v>
      </c>
      <c r="K52" s="34"/>
      <c r="L52" s="35">
        <v>1</v>
      </c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45"/>
      <c r="C53" s="71" t="s">
        <v>100</v>
      </c>
      <c r="D53" s="29"/>
      <c r="E53" s="30">
        <v>1</v>
      </c>
      <c r="F53" s="31"/>
      <c r="G53" s="32"/>
      <c r="H53" s="30"/>
      <c r="I53" s="31"/>
      <c r="J53" s="33" t="s">
        <v>121</v>
      </c>
      <c r="K53" s="34"/>
      <c r="L53" s="35">
        <v>1</v>
      </c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46"/>
      <c r="C54" s="72"/>
      <c r="D54" s="38"/>
      <c r="E54" s="39"/>
      <c r="F54" s="40"/>
      <c r="G54" s="41"/>
      <c r="H54" s="39"/>
      <c r="I54" s="40"/>
      <c r="J54" s="42" t="s">
        <v>104</v>
      </c>
      <c r="K54" s="43"/>
      <c r="L54" s="44"/>
      <c r="M54" s="45">
        <v>1</v>
      </c>
      <c r="N54" s="46"/>
      <c r="O54" s="44">
        <v>1</v>
      </c>
      <c r="P54" s="44">
        <v>1</v>
      </c>
      <c r="Q54" s="45"/>
    </row>
    <row r="55" spans="1:17" s="1" customFormat="1" ht="16.149999999999999" customHeight="1" thickBot="1" x14ac:dyDescent="0.35">
      <c r="A55" s="75">
        <v>49</v>
      </c>
      <c r="B55" s="239" t="s">
        <v>137</v>
      </c>
      <c r="C55" s="90" t="s">
        <v>109</v>
      </c>
      <c r="D55" s="91">
        <v>1</v>
      </c>
      <c r="E55" s="92"/>
      <c r="F55" s="93"/>
      <c r="G55" s="91"/>
      <c r="H55" s="92"/>
      <c r="I55" s="93"/>
      <c r="J55" s="94" t="s">
        <v>109</v>
      </c>
      <c r="K55" s="95"/>
      <c r="L55" s="11">
        <v>1</v>
      </c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40"/>
      <c r="C56" s="99"/>
      <c r="D56" s="100"/>
      <c r="E56" s="101"/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40"/>
      <c r="C57" s="99" t="s">
        <v>110</v>
      </c>
      <c r="D57" s="100">
        <v>1</v>
      </c>
      <c r="E57" s="101"/>
      <c r="F57" s="102"/>
      <c r="G57" s="100"/>
      <c r="H57" s="101"/>
      <c r="I57" s="102"/>
      <c r="J57" s="103" t="s">
        <v>110</v>
      </c>
      <c r="K57" s="104"/>
      <c r="L57" s="18">
        <v>1</v>
      </c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41"/>
      <c r="C58" s="108"/>
      <c r="D58" s="109"/>
      <c r="E58" s="110"/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44" t="s">
        <v>138</v>
      </c>
      <c r="C59" s="126" t="s">
        <v>139</v>
      </c>
      <c r="D59" s="127"/>
      <c r="E59" s="128">
        <v>1</v>
      </c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45"/>
      <c r="C60" s="71" t="s">
        <v>140</v>
      </c>
      <c r="D60" s="29"/>
      <c r="E60" s="30">
        <v>1</v>
      </c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45"/>
      <c r="C61" s="71" t="s">
        <v>141</v>
      </c>
      <c r="D61" s="29"/>
      <c r="E61" s="30">
        <v>1</v>
      </c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46"/>
      <c r="C62" s="72" t="s">
        <v>142</v>
      </c>
      <c r="D62" s="38"/>
      <c r="E62" s="39">
        <v>1</v>
      </c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39"/>
      <c r="C63" s="90" t="s">
        <v>143</v>
      </c>
      <c r="D63" s="136"/>
      <c r="E63" s="92">
        <v>1</v>
      </c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40"/>
      <c r="C64" s="99" t="s">
        <v>144</v>
      </c>
      <c r="D64" s="137"/>
      <c r="E64" s="101">
        <v>1</v>
      </c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40"/>
      <c r="C65" s="99" t="s">
        <v>145</v>
      </c>
      <c r="D65" s="137"/>
      <c r="E65" s="101">
        <v>1</v>
      </c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41"/>
      <c r="C66" s="108" t="s">
        <v>146</v>
      </c>
      <c r="D66" s="138"/>
      <c r="E66" s="110">
        <v>1</v>
      </c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44"/>
      <c r="C67" s="70" t="s">
        <v>147</v>
      </c>
      <c r="D67" s="48"/>
      <c r="E67" s="49">
        <v>1</v>
      </c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45"/>
      <c r="C68" s="71" t="s">
        <v>148</v>
      </c>
      <c r="D68" s="29"/>
      <c r="E68" s="30">
        <v>1</v>
      </c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45"/>
      <c r="C69" s="71" t="s">
        <v>149</v>
      </c>
      <c r="D69" s="29"/>
      <c r="E69" s="30">
        <v>1</v>
      </c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46"/>
      <c r="C70" s="72" t="s">
        <v>151</v>
      </c>
      <c r="D70" s="38"/>
      <c r="E70" s="39">
        <v>1</v>
      </c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48"/>
      <c r="C71" s="90" t="s">
        <v>150</v>
      </c>
      <c r="D71" s="136"/>
      <c r="E71" s="92">
        <v>1</v>
      </c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49"/>
      <c r="C72" s="99" t="s">
        <v>152</v>
      </c>
      <c r="D72" s="137"/>
      <c r="E72" s="101">
        <v>1</v>
      </c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49"/>
      <c r="C73" s="99" t="s">
        <v>153</v>
      </c>
      <c r="D73" s="137"/>
      <c r="E73" s="101">
        <v>1</v>
      </c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50"/>
      <c r="C74" s="108" t="s">
        <v>154</v>
      </c>
      <c r="D74" s="138"/>
      <c r="E74" s="110">
        <v>1</v>
      </c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26" t="s">
        <v>155</v>
      </c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27"/>
      <c r="C76" s="71">
        <v>2</v>
      </c>
      <c r="D76" s="29">
        <v>1</v>
      </c>
      <c r="E76" s="30"/>
      <c r="F76" s="31"/>
      <c r="G76" s="32"/>
      <c r="H76" s="30"/>
      <c r="I76" s="31"/>
      <c r="J76" s="57">
        <v>2</v>
      </c>
      <c r="K76" s="34">
        <v>1</v>
      </c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27"/>
      <c r="C77" s="71">
        <v>3</v>
      </c>
      <c r="D77" s="29">
        <v>1</v>
      </c>
      <c r="E77" s="30"/>
      <c r="F77" s="31"/>
      <c r="G77" s="32"/>
      <c r="H77" s="30"/>
      <c r="I77" s="31"/>
      <c r="J77" s="57">
        <v>3</v>
      </c>
      <c r="K77" s="34">
        <v>1</v>
      </c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47"/>
      <c r="C78" s="72">
        <v>4</v>
      </c>
      <c r="D78" s="38">
        <v>1</v>
      </c>
      <c r="E78" s="39"/>
      <c r="F78" s="40"/>
      <c r="G78" s="41"/>
      <c r="H78" s="39"/>
      <c r="I78" s="40"/>
      <c r="J78" s="42">
        <v>4</v>
      </c>
      <c r="K78" s="43">
        <v>1</v>
      </c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48"/>
      <c r="C79" s="90" t="s">
        <v>156</v>
      </c>
      <c r="D79" s="136">
        <v>1</v>
      </c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49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49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50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117</v>
      </c>
      <c r="B83" s="226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118</v>
      </c>
      <c r="B84" s="227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119</v>
      </c>
      <c r="B85" s="227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120</v>
      </c>
      <c r="B86" s="247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121</v>
      </c>
      <c r="B87" s="248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122</v>
      </c>
      <c r="B88" s="249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123</v>
      </c>
      <c r="B89" s="249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124</v>
      </c>
      <c r="B90" s="250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x14ac:dyDescent="0.3">
      <c r="A91" s="251" t="s">
        <v>4</v>
      </c>
      <c r="B91" s="252"/>
      <c r="C91" s="140">
        <f>SUM(D91:F91)</f>
        <v>57</v>
      </c>
      <c r="D91" s="10">
        <f t="shared" ref="D91:I91" si="0">SUM(D7:D82)</f>
        <v>10</v>
      </c>
      <c r="E91" s="11">
        <f t="shared" si="0"/>
        <v>36</v>
      </c>
      <c r="F91" s="12">
        <f t="shared" si="0"/>
        <v>11</v>
      </c>
      <c r="G91" s="73">
        <f t="shared" si="0"/>
        <v>8</v>
      </c>
      <c r="H91" s="11">
        <f t="shared" si="0"/>
        <v>7</v>
      </c>
      <c r="I91" s="12">
        <f t="shared" si="0"/>
        <v>8</v>
      </c>
      <c r="J91" s="9">
        <f>SUM(K91:M91)</f>
        <v>21</v>
      </c>
      <c r="K91" s="10">
        <f t="shared" ref="K91:Q91" si="1">SUM(K7:K82)</f>
        <v>5</v>
      </c>
      <c r="L91" s="11">
        <f t="shared" si="1"/>
        <v>10</v>
      </c>
      <c r="M91" s="12">
        <f t="shared" si="1"/>
        <v>6</v>
      </c>
      <c r="N91" s="73">
        <f t="shared" si="1"/>
        <v>0</v>
      </c>
      <c r="O91" s="11">
        <f t="shared" si="1"/>
        <v>4</v>
      </c>
      <c r="P91" s="11">
        <f t="shared" si="1"/>
        <v>6</v>
      </c>
      <c r="Q91" s="12">
        <f t="shared" si="1"/>
        <v>0</v>
      </c>
    </row>
    <row r="92" spans="1:18" s="1" customFormat="1" ht="16.149999999999999" customHeight="1" thickBot="1" x14ac:dyDescent="0.35">
      <c r="A92" s="242"/>
      <c r="B92" s="243"/>
      <c r="C92" s="141"/>
      <c r="D92" s="144">
        <f>D91/C91</f>
        <v>0.17543859649122806</v>
      </c>
      <c r="E92" s="142">
        <f>E91/C91</f>
        <v>0.63157894736842102</v>
      </c>
      <c r="F92" s="143">
        <f>F91/C91</f>
        <v>0.19298245614035087</v>
      </c>
      <c r="G92" s="69"/>
      <c r="H92" s="27"/>
      <c r="I92" s="28"/>
      <c r="J92" s="25"/>
      <c r="K92" s="144">
        <f>K91/J91</f>
        <v>0.23809523809523808</v>
      </c>
      <c r="L92" s="142">
        <f>L91/J91</f>
        <v>0.47619047619047616</v>
      </c>
      <c r="M92" s="143">
        <f>M91/J91</f>
        <v>0.2857142857142857</v>
      </c>
      <c r="N92" s="69"/>
      <c r="O92" s="27"/>
      <c r="P92" s="27"/>
      <c r="Q92" s="28"/>
    </row>
    <row r="93" spans="1:18" s="1" customFormat="1" ht="16.149999999999999" customHeight="1" thickBot="1" x14ac:dyDescent="0.35"/>
    <row r="94" spans="1:18" ht="16.149999999999999" customHeight="1" thickBot="1" x14ac:dyDescent="0.35">
      <c r="A94" s="273" t="s">
        <v>86</v>
      </c>
      <c r="B94" s="274"/>
      <c r="C94" s="274"/>
      <c r="D94" s="274"/>
      <c r="E94" s="274"/>
      <c r="F94" s="274"/>
      <c r="G94" s="274"/>
      <c r="H94" s="274"/>
      <c r="I94" s="275"/>
      <c r="J94" s="236" t="s">
        <v>94</v>
      </c>
      <c r="K94" s="237"/>
      <c r="L94" s="237"/>
      <c r="M94" s="237"/>
      <c r="N94" s="237"/>
      <c r="O94" s="237"/>
      <c r="P94" s="237"/>
      <c r="Q94" s="238"/>
    </row>
    <row r="95" spans="1:18" ht="16.149999999999999" customHeight="1" x14ac:dyDescent="0.3">
      <c r="A95" s="253" t="s">
        <v>62</v>
      </c>
      <c r="B95" s="288" t="s">
        <v>87</v>
      </c>
      <c r="C95" s="289"/>
      <c r="D95" s="234" t="s">
        <v>91</v>
      </c>
      <c r="E95" s="283" t="s">
        <v>92</v>
      </c>
      <c r="F95" s="283"/>
      <c r="G95" s="285"/>
      <c r="H95" s="286"/>
      <c r="I95" s="287"/>
      <c r="J95" s="253" t="s">
        <v>56</v>
      </c>
      <c r="K95" s="288" t="s">
        <v>57</v>
      </c>
      <c r="L95" s="293"/>
      <c r="M95" s="293"/>
      <c r="N95" s="289"/>
      <c r="O95" s="234" t="s">
        <v>59</v>
      </c>
      <c r="P95" s="234" t="s">
        <v>60</v>
      </c>
      <c r="Q95" s="271" t="s">
        <v>58</v>
      </c>
    </row>
    <row r="96" spans="1:18" ht="16.149999999999999" customHeight="1" thickBot="1" x14ac:dyDescent="0.35">
      <c r="A96" s="254"/>
      <c r="B96" s="290"/>
      <c r="C96" s="291"/>
      <c r="D96" s="235"/>
      <c r="E96" s="284"/>
      <c r="F96" s="284"/>
      <c r="G96" s="145"/>
      <c r="H96" s="145"/>
      <c r="I96" s="146"/>
      <c r="J96" s="254"/>
      <c r="K96" s="290"/>
      <c r="L96" s="294"/>
      <c r="M96" s="294"/>
      <c r="N96" s="291"/>
      <c r="O96" s="235"/>
      <c r="P96" s="235"/>
      <c r="Q96" s="272"/>
    </row>
    <row r="97" spans="1:17" ht="16.149999999999999" customHeight="1" thickBot="1" x14ac:dyDescent="0.35">
      <c r="A97" s="66">
        <v>1</v>
      </c>
      <c r="B97" s="255" t="s">
        <v>84</v>
      </c>
      <c r="C97" s="256"/>
      <c r="D97" s="59">
        <v>1</v>
      </c>
      <c r="E97" s="59"/>
      <c r="F97" s="59"/>
      <c r="G97" s="59"/>
      <c r="H97" s="59"/>
      <c r="I97" s="63"/>
      <c r="J97" s="66">
        <v>1</v>
      </c>
      <c r="K97" s="231" t="s">
        <v>70</v>
      </c>
      <c r="L97" s="232"/>
      <c r="M97" s="232"/>
      <c r="N97" s="233"/>
      <c r="O97" s="67"/>
      <c r="P97" s="67">
        <v>1</v>
      </c>
      <c r="Q97" s="68"/>
    </row>
    <row r="98" spans="1:17" ht="16.149999999999999" customHeight="1" thickBot="1" x14ac:dyDescent="0.35">
      <c r="A98" s="26"/>
      <c r="B98" s="257"/>
      <c r="C98" s="258"/>
      <c r="D98" s="27"/>
      <c r="E98" s="27"/>
      <c r="F98" s="27"/>
      <c r="G98" s="27"/>
      <c r="H98" s="27"/>
      <c r="I98" s="177"/>
      <c r="J98" s="26">
        <v>2</v>
      </c>
      <c r="K98" s="228" t="s">
        <v>93</v>
      </c>
      <c r="L98" s="229"/>
      <c r="M98" s="229"/>
      <c r="N98" s="230"/>
      <c r="O98" s="64"/>
      <c r="P98" s="64"/>
      <c r="Q98" s="65"/>
    </row>
  </sheetData>
  <mergeCells count="64">
    <mergeCell ref="V5:X5"/>
    <mergeCell ref="K95:N9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95:Q96"/>
    <mergeCell ref="B87:B90"/>
    <mergeCell ref="R4:X4"/>
    <mergeCell ref="A95:A96"/>
    <mergeCell ref="D95:D96"/>
    <mergeCell ref="E95:E96"/>
    <mergeCell ref="F95:F96"/>
    <mergeCell ref="G95:I95"/>
    <mergeCell ref="A94:I94"/>
    <mergeCell ref="B95:C96"/>
    <mergeCell ref="R5:R6"/>
    <mergeCell ref="S5:S6"/>
    <mergeCell ref="T5:T6"/>
    <mergeCell ref="U5:U6"/>
    <mergeCell ref="N5:Q5"/>
    <mergeCell ref="B55:B58"/>
    <mergeCell ref="B11:B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98:N98"/>
    <mergeCell ref="K97:N97"/>
    <mergeCell ref="O95:O96"/>
    <mergeCell ref="P95:P96"/>
    <mergeCell ref="J94:Q94"/>
    <mergeCell ref="B63:B66"/>
    <mergeCell ref="A92:B92"/>
    <mergeCell ref="B67:B70"/>
    <mergeCell ref="B75:B78"/>
    <mergeCell ref="B71:B74"/>
    <mergeCell ref="A91:B91"/>
    <mergeCell ref="J95:J96"/>
    <mergeCell ref="B97:C97"/>
    <mergeCell ref="B98:C98"/>
    <mergeCell ref="B83:B8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2024-09-11T01:11:45Z</cp:lastPrinted>
  <dcterms:created xsi:type="dcterms:W3CDTF">2013-10-17T05:27:34Z</dcterms:created>
  <dcterms:modified xsi:type="dcterms:W3CDTF">2024-09-26T06:42:24Z</dcterms:modified>
</cp:coreProperties>
</file>