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5" yWindow="135" windowWidth="15675" windowHeight="1438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<sst xmlns="http://schemas.openxmlformats.org/spreadsheetml/2006/main" count="175" uniqueCount="149">
  <si>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</si>
  <si>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</si>
  <si>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</si>
  <si>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</si>
  <si>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</si>
  <si>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</si>
  <si>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</si>
  <si>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</si>
  <si>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</si>
  <si>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</si>
  <si>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</si>
  <si>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</si>
  <si>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</si>
  <si>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</si>
  <si>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</si>
  <si>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</si>
  <si>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</si>
  <si>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</si>
  <si>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</si>
  <si>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</si>
  <si>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</si>
  <si>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</si>
  <si>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</si>
  <si>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</si>
  <si>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</si>
  <si>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</si>
  <si>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</si>
  <si>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</si>
  <si>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</si>
  <si>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</si>
  <si>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</si>
  <si>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</si>
  <si>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</si>
  <si>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</si>
  <si>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</si>
  <si>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</si>
  <si>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</si>
  <si>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</si>
  <si>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</si>
  <si>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</si>
  <si>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</si>
  <si>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</si>
  <si>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</si>
  <si>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</si>
  <si>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</si>
  <si>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</si>
  <si>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</si>
  <si>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</si>
  <si>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</si>
  <si>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</si>
  <si>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</si>
  <si>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</si>
  <si>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</si>
  <si>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</si>
  <si>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</si>
  <si>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</si>
  <si>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</si>
  <si>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</si>
  <si>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</si>
  <si>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</si>
  <si>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</si>
  <si>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</si>
  <si>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</si>
  <si>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</si>
  <si>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</si>
  <si>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</si>
  <si>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</si>
  <si>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</si>
  <si>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</si>
  <si>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</si>
  <si>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</si>
  <si>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</si>
  <si>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</si>
  <si>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</si>
  <si>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</si>
  <si>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</si>
  <si>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</si>
  <si>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</si>
  <si>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</si>
  <si>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</si>
  <si>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</si>
  <si>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</si>
  <si>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</si>
  <si>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</si>
  <si>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</si>
  <si>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</si>
  <si>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</si>
  <si>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</si>
  <si>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</si>
  <si>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</si>
  <si>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</si>
  <si>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</si>
  <si>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</si>
  <si>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</si>
  <si>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</si>
  <si>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</si>
  <si>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</si>
  <si>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</si>
  <si>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증평군 보건소</t>
    <phoneticPr fontId="1" type="noConversion"/>
  </si>
  <si>
    <t>충북 증평군 증평읍 보건복지로 64-1</t>
    <phoneticPr fontId="1" type="noConversion"/>
  </si>
  <si>
    <t>외부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</si>
  <si>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</si>
  <si>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</si>
  <si>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</si>
  <si>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</si>
  <si>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</si>
  <si>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</si>
  <si>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</si>
  <si>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</si>
  <si>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</si>
  <si>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</si>
  <si>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</si>
  <si>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</si>
  <si>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2층 실내</t>
    <phoneticPr fontId="1" type="noConversion"/>
  </si>
  <si>
    <t>구강보건실</t>
    <phoneticPr fontId="1" type="noConversion"/>
  </si>
  <si>
    <t>치과실</t>
    <phoneticPr fontId="1" type="noConversion"/>
  </si>
  <si>
    <t>물리치료실</t>
    <phoneticPr fontId="1" type="noConversion"/>
  </si>
  <si>
    <t>한의과실(한방실)</t>
    <phoneticPr fontId="1" type="noConversion"/>
  </si>
  <si>
    <t>영양사업실</t>
    <phoneticPr fontId="1" type="noConversion"/>
  </si>
  <si>
    <t>창고</t>
    <phoneticPr fontId="1" type="noConversion"/>
  </si>
  <si>
    <t>금연상담실</t>
    <phoneticPr fontId="1" type="noConversion"/>
  </si>
  <si>
    <t>만성질환사업실</t>
    <phoneticPr fontId="1" type="noConversion"/>
  </si>
  <si>
    <t>식당</t>
    <phoneticPr fontId="1" type="noConversion"/>
  </si>
  <si>
    <t>다목적실</t>
    <phoneticPr fontId="1" type="noConversion"/>
  </si>
  <si>
    <t>재활운동실/건강관리통합사업실</t>
    <phoneticPr fontId="1" type="noConversion"/>
  </si>
  <si>
    <t>방문상담실</t>
    <phoneticPr fontId="1" type="noConversion"/>
  </si>
  <si>
    <t>소장실</t>
    <phoneticPr fontId="1" type="noConversion"/>
  </si>
  <si>
    <t>문서고</t>
    <phoneticPr fontId="1" type="noConversion"/>
  </si>
  <si>
    <t>소회의실</t>
    <phoneticPr fontId="1" type="noConversion"/>
  </si>
  <si>
    <t>치매관리팀</t>
    <phoneticPr fontId="1" type="noConversion"/>
  </si>
  <si>
    <t>종합사무실</t>
    <phoneticPr fontId="1" type="noConversion"/>
  </si>
  <si>
    <t>1-2 계단</t>
    <phoneticPr fontId="1" type="noConversion"/>
  </si>
  <si>
    <t>1층 화장실</t>
    <phoneticPr fontId="1" type="noConversion"/>
  </si>
  <si>
    <t>1층 실내</t>
    <phoneticPr fontId="1" type="noConversion"/>
  </si>
  <si>
    <t>차ㅑㄹㅇ관리실</t>
    <phoneticPr fontId="1" type="noConversion"/>
  </si>
  <si>
    <t>예방접종실</t>
    <phoneticPr fontId="1" type="noConversion"/>
  </si>
  <si>
    <t>진료실</t>
    <phoneticPr fontId="1" type="noConversion"/>
  </si>
  <si>
    <t>폐건강관리실</t>
    <phoneticPr fontId="1" type="noConversion"/>
  </si>
  <si>
    <t>임상병리실</t>
    <phoneticPr fontId="1" type="noConversion"/>
  </si>
  <si>
    <t>프로그램실</t>
    <phoneticPr fontId="1" type="noConversion"/>
  </si>
  <si>
    <t>방사선실</t>
    <phoneticPr fontId="1" type="noConversion"/>
  </si>
  <si>
    <t>모자보건실</t>
    <phoneticPr fontId="1" type="noConversion"/>
  </si>
  <si>
    <t>모유수유실</t>
    <phoneticPr fontId="1" type="noConversion"/>
  </si>
  <si>
    <t xml:space="preserve">계단 경사로 올라감, 경사로 내려감 </t>
    <phoneticPr fontId="1" type="noConversion"/>
  </si>
  <si>
    <t>승강기</t>
    <phoneticPr fontId="1" type="noConversion"/>
  </si>
  <si>
    <t>내부</t>
    <phoneticPr fontId="1" type="noConversion"/>
  </si>
  <si>
    <t>3층</t>
    <phoneticPr fontId="1" type="noConversion"/>
  </si>
  <si>
    <t>지역 의료 보건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</si>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</sst>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441157</xdr:colOff>
      <xdr:row>3</xdr:row>
      <xdr:rowOff>130343</xdr:rowOff>
    </xdr:from>
    <xdr:to>
      <xdr:col>7</xdr:col>
      <xdr:colOff>339744</xdr:colOff>
      <xdr:row>5</xdr:row>
      <xdr:rowOff>182900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0736" y="762001"/>
          <a:ext cx="560324" cy="553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19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5" t="s">
        <v>98</v>
      </c>
      <c r="D3" s="173" t="s">
        <v>50</v>
      </c>
      <c r="E3" s="217" t="s">
        <v>99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6" t="s">
        <v>146</v>
      </c>
      <c r="D4" s="174" t="s">
        <v>69</v>
      </c>
      <c r="E4" s="215" t="s">
        <v>147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178">
        <v>45527</v>
      </c>
      <c r="D5" s="60" t="s">
        <v>51</v>
      </c>
      <c r="E5" s="214" t="s">
        <v>148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2" t="s">
        <v>13</v>
      </c>
      <c r="E7" s="62" t="s">
        <v>14</v>
      </c>
      <c r="F7" s="196"/>
      <c r="G7" s="194"/>
      <c r="H7" s="198"/>
      <c r="I7" s="222"/>
    </row>
    <row r="8" spans="1:9" ht="18.95" customHeight="1" x14ac:dyDescent="0.3">
      <c r="A8" s="187" t="s">
        <v>11</v>
      </c>
      <c r="B8" s="182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188"/>
      <c r="B9" s="183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8"/>
      <c r="B10" s="181" t="s">
        <v>12</v>
      </c>
      <c r="C10" s="181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188"/>
      <c r="B11" s="184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188"/>
      <c r="B12" s="185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8"/>
      <c r="B13" s="186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89"/>
      <c r="B14" s="190" t="s">
        <v>16</v>
      </c>
      <c r="C14" s="190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7" t="s">
        <v>53</v>
      </c>
      <c r="B15" s="224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188"/>
      <c r="B16" s="225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188"/>
      <c r="B17" s="211" t="s">
        <v>17</v>
      </c>
      <c r="C17" s="21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8"/>
      <c r="B18" s="184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8"/>
      <c r="B19" s="18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188"/>
      <c r="B20" s="211" t="s">
        <v>18</v>
      </c>
      <c r="C20" s="211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188"/>
      <c r="B21" s="184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188"/>
      <c r="B22" s="185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8"/>
      <c r="B23" s="185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8"/>
      <c r="B24" s="211" t="s">
        <v>20</v>
      </c>
      <c r="C24" s="21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8"/>
      <c r="B25" s="184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8"/>
      <c r="B26" s="185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8"/>
      <c r="B27" s="185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188"/>
      <c r="B28" s="185"/>
      <c r="C28" s="148" t="s">
        <v>80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188"/>
      <c r="B29" s="185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8"/>
      <c r="B30" s="211" t="s">
        <v>21</v>
      </c>
      <c r="C30" s="21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8"/>
      <c r="B31" s="184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8"/>
      <c r="B32" s="18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8"/>
      <c r="B33" s="211" t="s">
        <v>22</v>
      </c>
      <c r="C33" s="21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8"/>
      <c r="B34" s="184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23"/>
      <c r="B35" s="18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89"/>
      <c r="B36" s="190" t="s">
        <v>23</v>
      </c>
      <c r="C36" s="19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7" t="s">
        <v>24</v>
      </c>
      <c r="B37" s="213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188"/>
      <c r="B38" s="185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189"/>
      <c r="B39" s="190" t="s">
        <v>25</v>
      </c>
      <c r="C39" s="19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19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20"/>
      <c r="B41" s="211" t="s">
        <v>27</v>
      </c>
      <c r="C41" s="211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20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21"/>
      <c r="B43" s="212" t="s">
        <v>55</v>
      </c>
      <c r="C43" s="21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8" t="s">
        <v>143</v>
      </c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22" activePane="bottomLeft" state="frozen"/>
      <selection pane="bottomLeft" activeCell="I41" sqref="I4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3" t="s">
        <v>32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76"/>
    </row>
    <row r="2" spans="1:24" ht="12" x14ac:dyDescent="0.3">
      <c r="A2" s="77"/>
      <c r="B2" s="286" t="s">
        <v>74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78"/>
      <c r="O2" s="79" t="s">
        <v>9</v>
      </c>
      <c r="P2" s="284">
        <v>45527</v>
      </c>
      <c r="Q2" s="284"/>
      <c r="R2" s="80"/>
    </row>
    <row r="3" spans="1:24" ht="12.75" thickBot="1" x14ac:dyDescent="0.35">
      <c r="A3" s="81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78"/>
      <c r="O3" s="82" t="s">
        <v>8</v>
      </c>
      <c r="P3" s="285" t="s">
        <v>148</v>
      </c>
      <c r="Q3" s="285"/>
      <c r="R3" s="83"/>
    </row>
    <row r="4" spans="1:24" s="1" customFormat="1" ht="12.75" thickBot="1" x14ac:dyDescent="0.35">
      <c r="A4" s="280" t="s">
        <v>0</v>
      </c>
      <c r="B4" s="283" t="s">
        <v>68</v>
      </c>
      <c r="C4" s="263" t="s">
        <v>61</v>
      </c>
      <c r="D4" s="264"/>
      <c r="E4" s="264"/>
      <c r="F4" s="264"/>
      <c r="G4" s="264"/>
      <c r="H4" s="264"/>
      <c r="I4" s="265"/>
      <c r="J4" s="263" t="s">
        <v>5</v>
      </c>
      <c r="K4" s="264"/>
      <c r="L4" s="264"/>
      <c r="M4" s="264"/>
      <c r="N4" s="264"/>
      <c r="O4" s="264"/>
      <c r="P4" s="264"/>
      <c r="Q4" s="265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81"/>
      <c r="B5" s="281"/>
      <c r="C5" s="280" t="s">
        <v>2</v>
      </c>
      <c r="D5" s="256" t="s">
        <v>1</v>
      </c>
      <c r="E5" s="258" t="s">
        <v>3</v>
      </c>
      <c r="F5" s="254" t="s">
        <v>6</v>
      </c>
      <c r="G5" s="252" t="s">
        <v>7</v>
      </c>
      <c r="H5" s="252"/>
      <c r="I5" s="253"/>
      <c r="J5" s="274" t="s">
        <v>2</v>
      </c>
      <c r="K5" s="276" t="s">
        <v>1</v>
      </c>
      <c r="L5" s="267" t="s">
        <v>3</v>
      </c>
      <c r="M5" s="268" t="s">
        <v>6</v>
      </c>
      <c r="N5" s="266" t="s">
        <v>7</v>
      </c>
      <c r="O5" s="267"/>
      <c r="P5" s="267"/>
      <c r="Q5" s="268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82"/>
      <c r="B6" s="282"/>
      <c r="C6" s="282"/>
      <c r="D6" s="257"/>
      <c r="E6" s="259"/>
      <c r="F6" s="255"/>
      <c r="G6" s="84" t="s">
        <v>34</v>
      </c>
      <c r="H6" s="85" t="s">
        <v>35</v>
      </c>
      <c r="I6" s="86" t="s">
        <v>36</v>
      </c>
      <c r="J6" s="275"/>
      <c r="K6" s="277"/>
      <c r="L6" s="278"/>
      <c r="M6" s="279"/>
      <c r="N6" s="84" t="s">
        <v>37</v>
      </c>
      <c r="O6" s="85" t="s">
        <v>38</v>
      </c>
      <c r="P6" s="85" t="s">
        <v>34</v>
      </c>
      <c r="Q6" s="86" t="s">
        <v>36</v>
      </c>
      <c r="R6" s="226"/>
      <c r="S6" s="226"/>
      <c r="T6" s="226"/>
      <c r="U6" s="22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3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5">
        <v>2</v>
      </c>
      <c r="B8" s="234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35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39" t="s">
        <v>100</v>
      </c>
      <c r="C11" s="70"/>
      <c r="D11" s="48"/>
      <c r="E11" s="49"/>
      <c r="F11" s="50"/>
      <c r="G11" s="51"/>
      <c r="H11" s="49"/>
      <c r="I11" s="50"/>
      <c r="J11" s="52" t="s">
        <v>101</v>
      </c>
      <c r="K11" s="53"/>
      <c r="L11" s="54"/>
      <c r="M11" s="55">
        <v>1</v>
      </c>
      <c r="N11" s="56">
        <v>1</v>
      </c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40"/>
      <c r="C12" s="71"/>
      <c r="D12" s="29"/>
      <c r="E12" s="30"/>
      <c r="F12" s="31"/>
      <c r="G12" s="32"/>
      <c r="H12" s="30"/>
      <c r="I12" s="31"/>
      <c r="J12" s="57" t="s">
        <v>102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40"/>
      <c r="C13" s="71"/>
      <c r="D13" s="29"/>
      <c r="E13" s="30"/>
      <c r="F13" s="31"/>
      <c r="G13" s="32"/>
      <c r="H13" s="30"/>
      <c r="I13" s="31"/>
      <c r="J13" s="57" t="s">
        <v>103</v>
      </c>
      <c r="K13" s="34"/>
      <c r="L13" s="35">
        <v>1</v>
      </c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41"/>
      <c r="C14" s="72"/>
      <c r="D14" s="38"/>
      <c r="E14" s="39"/>
      <c r="F14" s="40"/>
      <c r="G14" s="41"/>
      <c r="H14" s="39"/>
      <c r="I14" s="40"/>
      <c r="J14" s="42" t="s">
        <v>104</v>
      </c>
      <c r="K14" s="43"/>
      <c r="L14" s="44"/>
      <c r="M14" s="45">
        <v>1</v>
      </c>
      <c r="N14" s="46"/>
      <c r="O14" s="44">
        <v>1</v>
      </c>
      <c r="P14" s="44"/>
      <c r="Q14" s="45"/>
    </row>
    <row r="15" spans="1:24" s="1" customFormat="1" ht="16.149999999999999" customHeight="1" thickBot="1" x14ac:dyDescent="0.35">
      <c r="A15" s="75">
        <v>9</v>
      </c>
      <c r="B15" s="236" t="s">
        <v>105</v>
      </c>
      <c r="C15" s="75" t="s">
        <v>106</v>
      </c>
      <c r="D15" s="5"/>
      <c r="E15" s="6"/>
      <c r="F15" s="7">
        <v>1</v>
      </c>
      <c r="G15" s="8"/>
      <c r="H15" s="6">
        <v>1</v>
      </c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37"/>
      <c r="C16" s="58" t="s">
        <v>107</v>
      </c>
      <c r="D16" s="13"/>
      <c r="E16" s="4"/>
      <c r="F16" s="14">
        <v>1</v>
      </c>
      <c r="G16" s="15"/>
      <c r="H16" s="4">
        <v>1</v>
      </c>
      <c r="I16" s="14">
        <v>1</v>
      </c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37"/>
      <c r="C17" s="58" t="s">
        <v>108</v>
      </c>
      <c r="D17" s="13"/>
      <c r="E17" s="4"/>
      <c r="F17" s="14">
        <v>1</v>
      </c>
      <c r="G17" s="15"/>
      <c r="H17" s="4">
        <v>1</v>
      </c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38"/>
      <c r="C18" s="74" t="s">
        <v>109</v>
      </c>
      <c r="D18" s="21"/>
      <c r="E18" s="22"/>
      <c r="F18" s="23">
        <v>1</v>
      </c>
      <c r="G18" s="24"/>
      <c r="H18" s="22">
        <v>1</v>
      </c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39" t="s">
        <v>110</v>
      </c>
      <c r="C19" s="70" t="s">
        <v>111</v>
      </c>
      <c r="D19" s="48">
        <v>1</v>
      </c>
      <c r="E19" s="49"/>
      <c r="F19" s="50"/>
      <c r="G19" s="51"/>
      <c r="H19" s="49"/>
      <c r="I19" s="50"/>
      <c r="J19" s="52" t="s">
        <v>111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40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40"/>
      <c r="C21" s="71" t="s">
        <v>112</v>
      </c>
      <c r="D21" s="29">
        <v>1</v>
      </c>
      <c r="E21" s="30"/>
      <c r="F21" s="31"/>
      <c r="G21" s="32"/>
      <c r="H21" s="30"/>
      <c r="I21" s="31"/>
      <c r="J21" s="57" t="s">
        <v>112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41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33" t="s">
        <v>113</v>
      </c>
      <c r="C23" s="75" t="s">
        <v>121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34"/>
      <c r="C24" s="58" t="s">
        <v>122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34"/>
      <c r="C25" s="58" t="s">
        <v>123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35"/>
      <c r="C26" s="74" t="s">
        <v>124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42"/>
      <c r="C27" s="70" t="s">
        <v>125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43"/>
      <c r="C28" s="71" t="s">
        <v>126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43"/>
      <c r="C29" s="71" t="s">
        <v>127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44"/>
      <c r="C30" s="89" t="s">
        <v>128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45"/>
      <c r="C31" s="90" t="s">
        <v>129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46"/>
      <c r="C32" s="99" t="s">
        <v>130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46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47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2" t="s">
        <v>131</v>
      </c>
      <c r="C35" s="126" t="s">
        <v>106</v>
      </c>
      <c r="D35" s="48"/>
      <c r="E35" s="49"/>
      <c r="F35" s="50">
        <v>1</v>
      </c>
      <c r="G35" s="51"/>
      <c r="H35" s="49">
        <v>1</v>
      </c>
      <c r="I35" s="50"/>
      <c r="J35" s="52" t="s">
        <v>101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43"/>
      <c r="C36" s="71"/>
      <c r="D36" s="29"/>
      <c r="E36" s="30"/>
      <c r="F36" s="31"/>
      <c r="G36" s="32"/>
      <c r="H36" s="30"/>
      <c r="I36" s="31"/>
      <c r="J36" s="57" t="s">
        <v>102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3"/>
      <c r="C37" s="71"/>
      <c r="D37" s="29"/>
      <c r="E37" s="30"/>
      <c r="F37" s="31"/>
      <c r="G37" s="32"/>
      <c r="H37" s="30"/>
      <c r="I37" s="31"/>
      <c r="J37" s="57" t="s">
        <v>103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44"/>
      <c r="C38" s="72" t="s">
        <v>109</v>
      </c>
      <c r="D38" s="38"/>
      <c r="E38" s="39"/>
      <c r="F38" s="40">
        <v>1</v>
      </c>
      <c r="G38" s="41"/>
      <c r="H38" s="39">
        <v>1</v>
      </c>
      <c r="I38" s="40"/>
      <c r="J38" s="42" t="s">
        <v>104</v>
      </c>
      <c r="K38" s="43"/>
      <c r="L38" s="44"/>
      <c r="M38" s="45">
        <v>1</v>
      </c>
      <c r="N38" s="46"/>
      <c r="O38" s="44"/>
      <c r="P38" s="44">
        <v>1</v>
      </c>
      <c r="Q38" s="45"/>
    </row>
    <row r="39" spans="1:17" s="1" customFormat="1" ht="16.149999999999999" customHeight="1" thickBot="1" x14ac:dyDescent="0.35">
      <c r="A39" s="75">
        <v>33</v>
      </c>
      <c r="B39" s="233" t="s">
        <v>132</v>
      </c>
      <c r="C39" s="75" t="s">
        <v>111</v>
      </c>
      <c r="D39" s="5"/>
      <c r="E39" s="6"/>
      <c r="F39" s="7">
        <v>1</v>
      </c>
      <c r="G39" s="8"/>
      <c r="H39" s="6">
        <v>1</v>
      </c>
      <c r="I39" s="7"/>
      <c r="J39" s="88" t="s">
        <v>111</v>
      </c>
      <c r="K39" s="10">
        <v>1</v>
      </c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34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34"/>
      <c r="C41" s="58" t="s">
        <v>112</v>
      </c>
      <c r="D41" s="13"/>
      <c r="E41" s="4"/>
      <c r="F41" s="14">
        <v>1</v>
      </c>
      <c r="G41" s="15"/>
      <c r="H41" s="4">
        <v>1</v>
      </c>
      <c r="I41" s="14"/>
      <c r="J41" s="47" t="s">
        <v>112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35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2" t="s">
        <v>133</v>
      </c>
      <c r="C43" s="70" t="s">
        <v>114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43"/>
      <c r="C44" s="71" t="s">
        <v>115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43"/>
      <c r="C45" s="71" t="s">
        <v>116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43"/>
      <c r="C46" s="89" t="s">
        <v>117</v>
      </c>
      <c r="D46" s="117"/>
      <c r="E46" s="118"/>
      <c r="F46" s="119">
        <v>1</v>
      </c>
      <c r="G46" s="120"/>
      <c r="H46" s="118">
        <v>1</v>
      </c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45"/>
      <c r="C47" s="90" t="s">
        <v>118</v>
      </c>
      <c r="D47" s="91">
        <v>1</v>
      </c>
      <c r="E47" s="92"/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46"/>
      <c r="C48" s="99" t="s">
        <v>119</v>
      </c>
      <c r="D48" s="100">
        <v>1</v>
      </c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46"/>
      <c r="C49" s="99" t="s">
        <v>120</v>
      </c>
      <c r="D49" s="100">
        <v>1</v>
      </c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47"/>
      <c r="C50" s="108" t="s">
        <v>134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48"/>
      <c r="C51" s="126" t="s">
        <v>135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40"/>
      <c r="C52" s="71" t="s">
        <v>136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0"/>
      <c r="C53" s="71" t="s">
        <v>137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41"/>
      <c r="C54" s="72" t="s">
        <v>138</v>
      </c>
      <c r="D54" s="38"/>
      <c r="E54" s="39"/>
      <c r="F54" s="40">
        <v>1</v>
      </c>
      <c r="G54" s="41"/>
      <c r="H54" s="39">
        <v>1</v>
      </c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45"/>
      <c r="C55" s="90" t="s">
        <v>139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6"/>
      <c r="C56" s="99" t="s">
        <v>140</v>
      </c>
      <c r="D56" s="100">
        <v>1</v>
      </c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46"/>
      <c r="C57" s="99" t="s">
        <v>141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47"/>
      <c r="C58" s="108" t="s">
        <v>142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39" t="s">
        <v>144</v>
      </c>
      <c r="C59" s="126">
        <v>1</v>
      </c>
      <c r="D59" s="127">
        <v>1</v>
      </c>
      <c r="E59" s="128"/>
      <c r="F59" s="129"/>
      <c r="G59" s="130"/>
      <c r="H59" s="128"/>
      <c r="I59" s="129"/>
      <c r="J59" s="131">
        <v>1</v>
      </c>
      <c r="K59" s="132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0"/>
      <c r="C60" s="71">
        <v>2</v>
      </c>
      <c r="D60" s="29">
        <v>1</v>
      </c>
      <c r="E60" s="30"/>
      <c r="F60" s="31"/>
      <c r="G60" s="32"/>
      <c r="H60" s="30"/>
      <c r="I60" s="31"/>
      <c r="J60" s="33">
        <v>2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0"/>
      <c r="C61" s="71" t="s">
        <v>145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1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45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46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46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47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39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40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40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41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49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50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50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51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2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3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3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44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49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50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50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51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42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43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43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44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49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50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50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51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42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43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43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44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49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50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50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51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42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43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43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44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49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50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50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51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42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43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43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44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49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50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50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51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75">
        <v>109</v>
      </c>
      <c r="B115" s="242"/>
      <c r="C115" s="70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75">
        <v>110</v>
      </c>
      <c r="B116" s="243"/>
      <c r="C116" s="71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75">
        <v>111</v>
      </c>
      <c r="B117" s="243"/>
      <c r="C117" s="71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75">
        <v>112</v>
      </c>
      <c r="B118" s="244"/>
      <c r="C118" s="72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75">
        <v>113</v>
      </c>
      <c r="B119" s="249"/>
      <c r="C119" s="9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75">
        <v>114</v>
      </c>
      <c r="B120" s="250"/>
      <c r="C120" s="99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75">
        <v>115</v>
      </c>
      <c r="B121" s="250"/>
      <c r="C121" s="99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75">
        <v>116</v>
      </c>
      <c r="B122" s="251"/>
      <c r="C122" s="108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75">
        <v>117</v>
      </c>
      <c r="B123" s="242"/>
      <c r="C123" s="70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75">
        <v>118</v>
      </c>
      <c r="B124" s="243"/>
      <c r="C124" s="71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75">
        <v>119</v>
      </c>
      <c r="B125" s="243"/>
      <c r="C125" s="71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75">
        <v>120</v>
      </c>
      <c r="B126" s="244"/>
      <c r="C126" s="72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75">
        <v>121</v>
      </c>
      <c r="B127" s="249"/>
      <c r="C127" s="9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75">
        <v>122</v>
      </c>
      <c r="B128" s="250"/>
      <c r="C128" s="99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75">
        <v>123</v>
      </c>
      <c r="B129" s="250"/>
      <c r="C129" s="99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75">
        <v>124</v>
      </c>
      <c r="B130" s="251"/>
      <c r="C130" s="108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00" t="s">
        <v>4</v>
      </c>
      <c r="B131" s="301"/>
      <c r="C131" s="140">
        <f>SUM(D131:F131)</f>
        <v>39</v>
      </c>
      <c r="D131" s="10">
        <f t="shared" ref="D131:I131" si="0">SUM(D7:D114)</f>
        <v>13</v>
      </c>
      <c r="E131" s="11">
        <f t="shared" si="0"/>
        <v>16</v>
      </c>
      <c r="F131" s="12">
        <f t="shared" si="0"/>
        <v>10</v>
      </c>
      <c r="G131" s="73">
        <f t="shared" si="0"/>
        <v>0</v>
      </c>
      <c r="H131" s="11">
        <f t="shared" si="0"/>
        <v>10</v>
      </c>
      <c r="I131" s="12">
        <f t="shared" si="0"/>
        <v>1</v>
      </c>
      <c r="J131" s="9">
        <f>SUM(K131:M131)</f>
        <v>16</v>
      </c>
      <c r="K131" s="10">
        <f t="shared" ref="K131:Q131" si="1">SUM(K7:K114)</f>
        <v>7</v>
      </c>
      <c r="L131" s="11">
        <f t="shared" si="1"/>
        <v>4</v>
      </c>
      <c r="M131" s="12">
        <f t="shared" si="1"/>
        <v>5</v>
      </c>
      <c r="N131" s="73">
        <f t="shared" si="1"/>
        <v>1</v>
      </c>
      <c r="O131" s="11">
        <f t="shared" si="1"/>
        <v>1</v>
      </c>
      <c r="P131" s="11">
        <f t="shared" si="1"/>
        <v>4</v>
      </c>
      <c r="Q131" s="12">
        <f t="shared" si="1"/>
        <v>1</v>
      </c>
    </row>
    <row r="132" spans="1:18" s="1" customFormat="1" ht="16.149999999999999" customHeight="1" thickBot="1" x14ac:dyDescent="0.35">
      <c r="A132" s="298"/>
      <c r="B132" s="299"/>
      <c r="C132" s="141"/>
      <c r="D132" s="144">
        <f>D131/C131</f>
        <v>0.33333333333333331</v>
      </c>
      <c r="E132" s="142">
        <f>E131/C131</f>
        <v>0.41025641025641024</v>
      </c>
      <c r="F132" s="143">
        <f>F131/C131</f>
        <v>0.25641025641025639</v>
      </c>
      <c r="G132" s="69"/>
      <c r="H132" s="27"/>
      <c r="I132" s="28"/>
      <c r="J132" s="25"/>
      <c r="K132" s="144">
        <f>K131/J131</f>
        <v>0.4375</v>
      </c>
      <c r="L132" s="142">
        <f>L131/J131</f>
        <v>0.25</v>
      </c>
      <c r="M132" s="143">
        <f>M131/J131</f>
        <v>0.3125</v>
      </c>
      <c r="N132" s="69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63" t="s">
        <v>86</v>
      </c>
      <c r="B134" s="264"/>
      <c r="C134" s="264"/>
      <c r="D134" s="264"/>
      <c r="E134" s="264"/>
      <c r="F134" s="264"/>
      <c r="G134" s="264"/>
      <c r="H134" s="264"/>
      <c r="I134" s="265"/>
      <c r="J134" s="295" t="s">
        <v>94</v>
      </c>
      <c r="K134" s="296"/>
      <c r="L134" s="296"/>
      <c r="M134" s="296"/>
      <c r="N134" s="296"/>
      <c r="O134" s="296"/>
      <c r="P134" s="296"/>
      <c r="Q134" s="297"/>
    </row>
    <row r="135" spans="1:18" ht="16.149999999999999" customHeight="1" x14ac:dyDescent="0.3">
      <c r="A135" s="256" t="s">
        <v>62</v>
      </c>
      <c r="B135" s="227" t="s">
        <v>87</v>
      </c>
      <c r="C135" s="229"/>
      <c r="D135" s="258" t="s">
        <v>91</v>
      </c>
      <c r="E135" s="260" t="s">
        <v>92</v>
      </c>
      <c r="F135" s="260"/>
      <c r="G135" s="262"/>
      <c r="H135" s="252"/>
      <c r="I135" s="253"/>
      <c r="J135" s="256" t="s">
        <v>56</v>
      </c>
      <c r="K135" s="227" t="s">
        <v>57</v>
      </c>
      <c r="L135" s="228"/>
      <c r="M135" s="228"/>
      <c r="N135" s="229"/>
      <c r="O135" s="258" t="s">
        <v>59</v>
      </c>
      <c r="P135" s="258" t="s">
        <v>60</v>
      </c>
      <c r="Q135" s="254" t="s">
        <v>58</v>
      </c>
    </row>
    <row r="136" spans="1:18" ht="16.149999999999999" customHeight="1" thickBot="1" x14ac:dyDescent="0.35">
      <c r="A136" s="257"/>
      <c r="B136" s="230"/>
      <c r="C136" s="232"/>
      <c r="D136" s="259"/>
      <c r="E136" s="261"/>
      <c r="F136" s="261"/>
      <c r="G136" s="145"/>
      <c r="H136" s="145"/>
      <c r="I136" s="146"/>
      <c r="J136" s="257"/>
      <c r="K136" s="230"/>
      <c r="L136" s="231"/>
      <c r="M136" s="231"/>
      <c r="N136" s="232"/>
      <c r="O136" s="259"/>
      <c r="P136" s="259"/>
      <c r="Q136" s="255"/>
    </row>
    <row r="137" spans="1:18" ht="16.149999999999999" customHeight="1" thickBot="1" x14ac:dyDescent="0.35">
      <c r="A137" s="66">
        <v>1</v>
      </c>
      <c r="B137" s="269" t="s">
        <v>84</v>
      </c>
      <c r="C137" s="270"/>
      <c r="D137" s="59"/>
      <c r="E137" s="59">
        <v>1</v>
      </c>
      <c r="F137" s="59"/>
      <c r="G137" s="59"/>
      <c r="H137" s="59"/>
      <c r="I137" s="63"/>
      <c r="J137" s="66">
        <v>1</v>
      </c>
      <c r="K137" s="292" t="s">
        <v>70</v>
      </c>
      <c r="L137" s="293"/>
      <c r="M137" s="293"/>
      <c r="N137" s="294"/>
      <c r="O137" s="67"/>
      <c r="P137" s="67"/>
      <c r="Q137" s="68"/>
    </row>
    <row r="138" spans="1:18" ht="16.149999999999999" customHeight="1" thickBot="1" x14ac:dyDescent="0.35">
      <c r="A138" s="26"/>
      <c r="B138" s="271"/>
      <c r="C138" s="272"/>
      <c r="D138" s="27"/>
      <c r="E138" s="27"/>
      <c r="F138" s="27"/>
      <c r="G138" s="27"/>
      <c r="H138" s="27"/>
      <c r="I138" s="177"/>
      <c r="J138" s="26">
        <v>2</v>
      </c>
      <c r="K138" s="289" t="s">
        <v>93</v>
      </c>
      <c r="L138" s="290"/>
      <c r="M138" s="290"/>
      <c r="N138" s="291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2024-09-11T01:12:04Z</cp:lastPrinted>
  <dcterms:created xsi:type="dcterms:W3CDTF">2013-10-17T05:27:34Z</dcterms:created>
  <dcterms:modified xsi:type="dcterms:W3CDTF">2024-09-26T06:51:23Z</dcterms:modified>
</cp:coreProperties>
</file>