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5" yWindow="135" windowWidth="15675" windowHeight="1438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체크리스트'!$A$1:$Q$90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D83" i="1" l="1"/>
  <c r="E83" i="1"/>
  <c r="F83" i="1"/>
  <c r="G83" i="1"/>
  <c r="H83" i="1"/>
  <c r="I83" i="1"/>
  <c r="K83" i="1"/>
  <c r="L83" i="1"/>
  <c r="M83" i="1"/>
  <c r="N83" i="1"/>
  <c r="O83" i="1"/>
  <c r="P83" i="1"/>
  <c r="Q83" i="1"/>
  <c r="C83" i="1" l="1"/>
  <c r="E84" i="1" s="1"/>
  <c r="J83" i="1"/>
  <c r="K84" i="1" s="1"/>
  <c r="I32" i="3"/>
  <c r="I35" i="3"/>
  <c r="I23" i="3"/>
  <c r="M84" i="1" l="1"/>
  <c r="D84" i="1"/>
  <c r="F84" i="1"/>
  <c r="L84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<sst xmlns="http://schemas.openxmlformats.org/spreadsheetml/2006/main" count="174" uniqueCount="146">
  <si>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</si>
  <si>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</si>
  <si>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</si>
  <si>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</si>
  <si>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</si>
  <si>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</si>
  <si>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</si>
  <si>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</si>
  <si>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</si>
  <si>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</si>
  <si>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</si>
  <si>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</si>
  <si>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</si>
  <si>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</si>
  <si>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</si>
  <si>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</si>
  <si>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</si>
  <si>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</si>
  <si>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</si>
  <si>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</si>
  <si>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</si>
  <si>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</si>
  <si>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</si>
  <si>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</si>
  <si>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</si>
  <si>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</si>
  <si>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</si>
  <si>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</si>
  <si>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</si>
  <si>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</si>
  <si>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</si>
  <si>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</si>
  <si>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</si>
  <si>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</si>
  <si>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</si>
  <si>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</si>
  <si>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</si>
  <si>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</si>
  <si>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</si>
  <si>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</si>
  <si>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</si>
  <si>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</si>
  <si>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</si>
  <si>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</si>
  <si>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</si>
  <si>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</si>
  <si>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</si>
  <si>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</si>
  <si>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</si>
  <si>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</si>
  <si>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</si>
  <si>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</si>
  <si>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</si>
  <si>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</si>
  <si>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</si>
  <si>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</si>
  <si>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</si>
  <si>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</si>
  <si>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</si>
  <si>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</si>
  <si>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</si>
  <si>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</si>
  <si>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</si>
  <si>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</si>
  <si>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</si>
  <si>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</si>
  <si>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</si>
  <si>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</si>
  <si>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</si>
  <si>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</si>
  <si>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</si>
  <si>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</si>
  <si>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</si>
  <si>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</si>
  <si>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</si>
  <si>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</si>
  <si>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</si>
  <si>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</si>
  <si>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</si>
  <si>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</si>
  <si>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</si>
  <si>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</si>
  <si>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</si>
  <si>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</si>
  <si>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</si>
  <si>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</si>
  <si>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</si>
  <si>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</si>
  <si>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</si>
  <si>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</si>
  <si>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</si>
  <si>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</si>
  <si>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</si>
  <si>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</si>
  <si>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</si>
  <si>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</si>
  <si>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</si>
  <si>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</si>
  <si>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진천군 보건소</t>
    <phoneticPr fontId="1" type="noConversion"/>
  </si>
  <si>
    <t>충북 진천군 진천읍 중앙북1길 11-8</t>
    <phoneticPr fontId="1" type="noConversion"/>
  </si>
  <si>
    <t>3층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</si>
  <si>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</si>
  <si>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</si>
  <si>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</si>
  <si>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실내</t>
    <phoneticPr fontId="1" type="noConversion"/>
  </si>
  <si>
    <t>구강보건센터</t>
    <phoneticPr fontId="1" type="noConversion"/>
  </si>
  <si>
    <t>여자휴게실</t>
    <phoneticPr fontId="1" type="noConversion"/>
  </si>
  <si>
    <t>문서보관실</t>
    <phoneticPr fontId="1" type="noConversion"/>
  </si>
  <si>
    <t>치미안심센터/치매상담실</t>
    <phoneticPr fontId="1" type="noConversion"/>
  </si>
  <si>
    <t>재단의료상황실</t>
    <phoneticPr fontId="1" type="noConversion"/>
  </si>
  <si>
    <t>대회의실</t>
    <phoneticPr fontId="1" type="noConversion"/>
  </si>
  <si>
    <t>2-3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</si>
  <si>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</si>
  <si>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</si>
  <si>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</si>
  <si>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</si>
  <si>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화장실</t>
    <phoneticPr fontId="1" type="noConversion"/>
  </si>
  <si>
    <t>2층 실내</t>
    <phoneticPr fontId="1" type="noConversion"/>
  </si>
  <si>
    <t>통합건강상담실</t>
    <phoneticPr fontId="1" type="noConversion"/>
  </si>
  <si>
    <t>소장실</t>
    <phoneticPr fontId="1" type="noConversion"/>
  </si>
  <si>
    <t>환경관리실</t>
    <phoneticPr fontId="1" type="noConversion"/>
  </si>
  <si>
    <t>식생활개선실</t>
    <phoneticPr fontId="1" type="noConversion"/>
  </si>
  <si>
    <t>남자휴게실</t>
    <phoneticPr fontId="1" type="noConversion"/>
  </si>
  <si>
    <t>금연상담실</t>
    <phoneticPr fontId="1" type="noConversion"/>
  </si>
  <si>
    <t>1-2 계단</t>
    <phoneticPr fontId="1" type="noConversion"/>
  </si>
  <si>
    <t>1층 화장실</t>
    <phoneticPr fontId="1" type="noConversion"/>
  </si>
  <si>
    <t>1층 실내</t>
    <phoneticPr fontId="1" type="noConversion"/>
  </si>
  <si>
    <t>모자보건실</t>
    <phoneticPr fontId="1" type="noConversion"/>
  </si>
  <si>
    <t>예방접종실</t>
    <phoneticPr fontId="1" type="noConversion"/>
  </si>
  <si>
    <t>당직실/모유수유실</t>
    <phoneticPr fontId="1" type="noConversion"/>
  </si>
  <si>
    <t>임상검사실</t>
    <phoneticPr fontId="1" type="noConversion"/>
  </si>
  <si>
    <t>방사선실</t>
    <phoneticPr fontId="1" type="noConversion"/>
  </si>
  <si>
    <t>물리치료실</t>
    <phoneticPr fontId="1" type="noConversion"/>
  </si>
  <si>
    <t>한의진료실</t>
    <phoneticPr fontId="1" type="noConversion"/>
  </si>
  <si>
    <t>건강검진실</t>
    <phoneticPr fontId="1" type="noConversion"/>
  </si>
  <si>
    <t>진료실</t>
    <phoneticPr fontId="1" type="noConversion"/>
  </si>
  <si>
    <t>결핵관리실</t>
    <phoneticPr fontId="1" type="noConversion"/>
  </si>
  <si>
    <t>의사휴게실</t>
    <phoneticPr fontId="1" type="noConversion"/>
  </si>
  <si>
    <t>승강기</t>
    <phoneticPr fontId="1" type="noConversion"/>
  </si>
  <si>
    <t>실내</t>
    <phoneticPr fontId="1" type="noConversion"/>
  </si>
  <si>
    <t>층간이동 경사로는 아니나 3층에 경사로 있어서 조사함.</t>
    <phoneticPr fontId="1" type="noConversion"/>
  </si>
  <si>
    <t>지역 의료 보건</t>
    <phoneticPr fontId="1" type="noConversion"/>
  </si>
  <si>
    <t>이해란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</si>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</sst>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3</xdr:row>
      <xdr:rowOff>57150</xdr:rowOff>
    </xdr:from>
    <xdr:to>
      <xdr:col>7</xdr:col>
      <xdr:colOff>308162</xdr:colOff>
      <xdr:row>5</xdr:row>
      <xdr:rowOff>109707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685800"/>
          <a:ext cx="555812" cy="547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19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5" t="s">
        <v>98</v>
      </c>
      <c r="D3" s="173" t="s">
        <v>50</v>
      </c>
      <c r="E3" s="217" t="s">
        <v>99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176" t="s">
        <v>100</v>
      </c>
      <c r="D4" s="174" t="s">
        <v>69</v>
      </c>
      <c r="E4" s="215" t="s">
        <v>141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178">
        <v>45530</v>
      </c>
      <c r="D5" s="60" t="s">
        <v>51</v>
      </c>
      <c r="E5" s="214" t="s">
        <v>142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62" t="s">
        <v>13</v>
      </c>
      <c r="E7" s="62" t="s">
        <v>14</v>
      </c>
      <c r="F7" s="196"/>
      <c r="G7" s="194"/>
      <c r="H7" s="198"/>
      <c r="I7" s="222"/>
    </row>
    <row r="8" spans="1:9" ht="18.95" customHeight="1" x14ac:dyDescent="0.3">
      <c r="A8" s="187" t="s">
        <v>11</v>
      </c>
      <c r="B8" s="182" t="s">
        <v>46</v>
      </c>
      <c r="C8" s="151" t="s">
        <v>65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8.95" customHeight="1" x14ac:dyDescent="0.3">
      <c r="A9" s="188"/>
      <c r="B9" s="183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8"/>
      <c r="B10" s="181" t="s">
        <v>12</v>
      </c>
      <c r="C10" s="181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188"/>
      <c r="B11" s="184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188"/>
      <c r="B12" s="185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88"/>
      <c r="B13" s="186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189"/>
      <c r="B14" s="190" t="s">
        <v>16</v>
      </c>
      <c r="C14" s="190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87" t="s">
        <v>53</v>
      </c>
      <c r="B15" s="224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188"/>
      <c r="B16" s="225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188"/>
      <c r="B17" s="211" t="s">
        <v>17</v>
      </c>
      <c r="C17" s="211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8"/>
      <c r="B18" s="184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8"/>
      <c r="B19" s="186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188"/>
      <c r="B20" s="211" t="s">
        <v>18</v>
      </c>
      <c r="C20" s="211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188"/>
      <c r="B21" s="184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188"/>
      <c r="B22" s="185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88"/>
      <c r="B23" s="185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88"/>
      <c r="B24" s="211" t="s">
        <v>20</v>
      </c>
      <c r="C24" s="211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8"/>
      <c r="B25" s="184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8"/>
      <c r="B26" s="185"/>
      <c r="C26" s="148" t="s">
        <v>79</v>
      </c>
      <c r="D26" s="154"/>
      <c r="E26" s="154">
        <v>1</v>
      </c>
      <c r="F26" s="154"/>
      <c r="G26" s="155"/>
      <c r="H26" s="61"/>
      <c r="I26" s="3" t="str">
        <f t="shared" si="0"/>
        <v>1</v>
      </c>
    </row>
    <row r="27" spans="1:9" ht="18.95" customHeight="1" x14ac:dyDescent="0.3">
      <c r="A27" s="188"/>
      <c r="B27" s="185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188"/>
      <c r="B28" s="185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188"/>
      <c r="B29" s="185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8"/>
      <c r="B30" s="211" t="s">
        <v>21</v>
      </c>
      <c r="C30" s="211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88"/>
      <c r="B31" s="184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8"/>
      <c r="B32" s="186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8"/>
      <c r="B33" s="211" t="s">
        <v>22</v>
      </c>
      <c r="C33" s="211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8"/>
      <c r="B34" s="184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23"/>
      <c r="B35" s="186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89"/>
      <c r="B36" s="190" t="s">
        <v>23</v>
      </c>
      <c r="C36" s="19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7" t="s">
        <v>24</v>
      </c>
      <c r="B37" s="213" t="s">
        <v>25</v>
      </c>
      <c r="C37" s="147" t="s">
        <v>45</v>
      </c>
      <c r="D37" s="151"/>
      <c r="E37" s="151"/>
      <c r="F37" s="151">
        <v>1</v>
      </c>
      <c r="G37" s="152"/>
      <c r="H37" s="153"/>
      <c r="I37" s="3" t="str">
        <f t="shared" si="0"/>
        <v>2</v>
      </c>
    </row>
    <row r="38" spans="1:9" ht="18.95" customHeight="1" x14ac:dyDescent="0.3">
      <c r="A38" s="188"/>
      <c r="B38" s="185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189"/>
      <c r="B39" s="190" t="s">
        <v>25</v>
      </c>
      <c r="C39" s="190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19" t="s">
        <v>26</v>
      </c>
      <c r="B40" s="147" t="s">
        <v>27</v>
      </c>
      <c r="C40" s="147" t="s">
        <v>83</v>
      </c>
      <c r="D40" s="151"/>
      <c r="E40" s="151"/>
      <c r="F40" s="151">
        <v>1</v>
      </c>
      <c r="G40" s="152"/>
      <c r="H40" s="153"/>
      <c r="I40" s="3" t="str">
        <f t="shared" si="0"/>
        <v>2</v>
      </c>
    </row>
    <row r="41" spans="1:9" ht="18.95" customHeight="1" x14ac:dyDescent="0.3">
      <c r="A41" s="220"/>
      <c r="B41" s="211" t="s">
        <v>27</v>
      </c>
      <c r="C41" s="211"/>
      <c r="D41" s="156"/>
      <c r="E41" s="156"/>
      <c r="F41" s="156">
        <v>1</v>
      </c>
      <c r="G41" s="157"/>
      <c r="H41" s="158"/>
      <c r="I41" s="3" t="str">
        <f t="shared" si="0"/>
        <v>2</v>
      </c>
    </row>
    <row r="42" spans="1:9" ht="18.95" customHeight="1" x14ac:dyDescent="0.3">
      <c r="A42" s="220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21"/>
      <c r="B43" s="212" t="s">
        <v>55</v>
      </c>
      <c r="C43" s="212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8" t="s">
        <v>140</v>
      </c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0"/>
  <sheetViews>
    <sheetView view="pageBreakPreview" zoomScaleNormal="100" zoomScaleSheetLayoutView="100" workbookViewId="0">
      <pane ySplit="6" topLeftCell="A7" activePane="bottomLeft" state="frozen"/>
      <selection pane="bottomLeft" activeCell="B31" sqref="B31:P3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6" t="s">
        <v>32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76"/>
    </row>
    <row r="2" spans="1:24" ht="12" x14ac:dyDescent="0.3">
      <c r="A2" s="77"/>
      <c r="B2" s="279" t="s">
        <v>74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78"/>
      <c r="O2" s="79" t="s">
        <v>9</v>
      </c>
      <c r="P2" s="277">
        <v>45530</v>
      </c>
      <c r="Q2" s="277"/>
      <c r="R2" s="80"/>
    </row>
    <row r="3" spans="1:24" ht="12.75" thickBot="1" x14ac:dyDescent="0.35">
      <c r="A3" s="81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78"/>
      <c r="O3" s="82" t="s">
        <v>8</v>
      </c>
      <c r="P3" s="278" t="s">
        <v>142</v>
      </c>
      <c r="Q3" s="278"/>
      <c r="R3" s="83"/>
    </row>
    <row r="4" spans="1:24" s="1" customFormat="1" ht="12.75" thickBot="1" x14ac:dyDescent="0.35">
      <c r="A4" s="273" t="s">
        <v>0</v>
      </c>
      <c r="B4" s="276" t="s">
        <v>68</v>
      </c>
      <c r="C4" s="260" t="s">
        <v>61</v>
      </c>
      <c r="D4" s="261"/>
      <c r="E4" s="261"/>
      <c r="F4" s="261"/>
      <c r="G4" s="261"/>
      <c r="H4" s="261"/>
      <c r="I4" s="262"/>
      <c r="J4" s="260" t="s">
        <v>5</v>
      </c>
      <c r="K4" s="261"/>
      <c r="L4" s="261"/>
      <c r="M4" s="261"/>
      <c r="N4" s="261"/>
      <c r="O4" s="261"/>
      <c r="P4" s="261"/>
      <c r="Q4" s="262"/>
      <c r="R4" s="252"/>
      <c r="S4" s="252"/>
      <c r="T4" s="252"/>
      <c r="U4" s="252"/>
      <c r="V4" s="252"/>
      <c r="W4" s="252"/>
      <c r="X4" s="252"/>
    </row>
    <row r="5" spans="1:24" s="1" customFormat="1" ht="12" x14ac:dyDescent="0.3">
      <c r="A5" s="274"/>
      <c r="B5" s="274"/>
      <c r="C5" s="273" t="s">
        <v>2</v>
      </c>
      <c r="D5" s="253" t="s">
        <v>1</v>
      </c>
      <c r="E5" s="255" t="s">
        <v>3</v>
      </c>
      <c r="F5" s="228" t="s">
        <v>6</v>
      </c>
      <c r="G5" s="226" t="s">
        <v>7</v>
      </c>
      <c r="H5" s="226"/>
      <c r="I5" s="227"/>
      <c r="J5" s="267" t="s">
        <v>2</v>
      </c>
      <c r="K5" s="269" t="s">
        <v>1</v>
      </c>
      <c r="L5" s="264" t="s">
        <v>3</v>
      </c>
      <c r="M5" s="265" t="s">
        <v>6</v>
      </c>
      <c r="N5" s="263" t="s">
        <v>7</v>
      </c>
      <c r="O5" s="264"/>
      <c r="P5" s="264"/>
      <c r="Q5" s="265"/>
      <c r="R5" s="252"/>
      <c r="S5" s="252"/>
      <c r="T5" s="252"/>
      <c r="U5" s="252"/>
      <c r="V5" s="252"/>
      <c r="W5" s="252"/>
      <c r="X5" s="252"/>
    </row>
    <row r="6" spans="1:24" s="1" customFormat="1" ht="24.75" thickBot="1" x14ac:dyDescent="0.35">
      <c r="A6" s="275"/>
      <c r="B6" s="275"/>
      <c r="C6" s="275"/>
      <c r="D6" s="254"/>
      <c r="E6" s="256"/>
      <c r="F6" s="229"/>
      <c r="G6" s="84" t="s">
        <v>34</v>
      </c>
      <c r="H6" s="85" t="s">
        <v>35</v>
      </c>
      <c r="I6" s="86" t="s">
        <v>36</v>
      </c>
      <c r="J6" s="268"/>
      <c r="K6" s="270"/>
      <c r="L6" s="271"/>
      <c r="M6" s="272"/>
      <c r="N6" s="84" t="s">
        <v>37</v>
      </c>
      <c r="O6" s="85" t="s">
        <v>38</v>
      </c>
      <c r="P6" s="85" t="s">
        <v>34</v>
      </c>
      <c r="Q6" s="86" t="s">
        <v>36</v>
      </c>
      <c r="R6" s="252"/>
      <c r="S6" s="252"/>
      <c r="T6" s="252"/>
      <c r="U6" s="25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36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>
        <v>1</v>
      </c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37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3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38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42" t="s">
        <v>101</v>
      </c>
      <c r="C11" s="70" t="s">
        <v>102</v>
      </c>
      <c r="D11" s="48"/>
      <c r="E11" s="49">
        <v>1</v>
      </c>
      <c r="F11" s="50"/>
      <c r="G11" s="51"/>
      <c r="H11" s="49"/>
      <c r="I11" s="50"/>
      <c r="J11" s="52" t="s">
        <v>102</v>
      </c>
      <c r="K11" s="53"/>
      <c r="L11" s="54">
        <v>1</v>
      </c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43"/>
      <c r="C12" s="71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43"/>
      <c r="C13" s="71" t="s">
        <v>103</v>
      </c>
      <c r="D13" s="29"/>
      <c r="E13" s="30">
        <v>1</v>
      </c>
      <c r="F13" s="31"/>
      <c r="G13" s="32"/>
      <c r="H13" s="30"/>
      <c r="I13" s="31"/>
      <c r="J13" s="57" t="s">
        <v>103</v>
      </c>
      <c r="K13" s="34"/>
      <c r="L13" s="35">
        <v>1</v>
      </c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44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39" t="s">
        <v>104</v>
      </c>
      <c r="C15" s="75" t="s">
        <v>105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40"/>
      <c r="C16" s="58" t="s">
        <v>106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40"/>
      <c r="C17" s="58" t="s">
        <v>107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41"/>
      <c r="C18" s="74" t="s">
        <v>108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42"/>
      <c r="C19" s="70" t="s">
        <v>109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43"/>
      <c r="C20" s="71" t="s">
        <v>110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43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44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36" t="s">
        <v>143</v>
      </c>
      <c r="C23" s="75"/>
      <c r="D23" s="5"/>
      <c r="E23" s="6"/>
      <c r="F23" s="7"/>
      <c r="G23" s="8"/>
      <c r="H23" s="6"/>
      <c r="I23" s="7"/>
      <c r="J23" s="88" t="s">
        <v>144</v>
      </c>
      <c r="K23" s="10"/>
      <c r="L23" s="11"/>
      <c r="M23" s="12">
        <v>1</v>
      </c>
      <c r="N23" s="73">
        <v>1</v>
      </c>
      <c r="O23" s="11"/>
      <c r="P23" s="11">
        <v>1</v>
      </c>
      <c r="Q23" s="12"/>
    </row>
    <row r="24" spans="1:17" s="1" customFormat="1" ht="16.149999999999999" customHeight="1" thickBot="1" x14ac:dyDescent="0.35">
      <c r="A24" s="75">
        <v>18</v>
      </c>
      <c r="B24" s="237"/>
      <c r="C24" s="58"/>
      <c r="D24" s="13"/>
      <c r="E24" s="4"/>
      <c r="F24" s="14"/>
      <c r="G24" s="15"/>
      <c r="H24" s="4"/>
      <c r="I24" s="14"/>
      <c r="J24" s="47" t="s">
        <v>145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37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38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45"/>
      <c r="C27" s="70"/>
      <c r="D27" s="48"/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46"/>
      <c r="C28" s="71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46"/>
      <c r="C29" s="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47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48" t="s">
        <v>111</v>
      </c>
      <c r="C31" s="90"/>
      <c r="D31" s="91"/>
      <c r="E31" s="92"/>
      <c r="F31" s="93"/>
      <c r="G31" s="91"/>
      <c r="H31" s="92"/>
      <c r="I31" s="93"/>
      <c r="J31" s="94" t="s">
        <v>112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49"/>
      <c r="C32" s="99"/>
      <c r="D32" s="100"/>
      <c r="E32" s="101"/>
      <c r="F32" s="102"/>
      <c r="G32" s="100"/>
      <c r="H32" s="101"/>
      <c r="I32" s="102"/>
      <c r="J32" s="103" t="s">
        <v>113</v>
      </c>
      <c r="K32" s="104"/>
      <c r="L32" s="105">
        <v>1</v>
      </c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49"/>
      <c r="C33" s="99"/>
      <c r="D33" s="100"/>
      <c r="E33" s="101"/>
      <c r="F33" s="102"/>
      <c r="G33" s="100"/>
      <c r="H33" s="101"/>
      <c r="I33" s="102"/>
      <c r="J33" s="103" t="s">
        <v>114</v>
      </c>
      <c r="K33" s="104"/>
      <c r="L33" s="105">
        <v>1</v>
      </c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0"/>
      <c r="C34" s="108"/>
      <c r="D34" s="109"/>
      <c r="E34" s="110"/>
      <c r="F34" s="111"/>
      <c r="G34" s="109"/>
      <c r="H34" s="110"/>
      <c r="I34" s="111"/>
      <c r="J34" s="112" t="s">
        <v>115</v>
      </c>
      <c r="K34" s="113">
        <v>1</v>
      </c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45" t="s">
        <v>116</v>
      </c>
      <c r="C35" s="126" t="s">
        <v>102</v>
      </c>
      <c r="D35" s="48"/>
      <c r="E35" s="49">
        <v>1</v>
      </c>
      <c r="F35" s="50"/>
      <c r="G35" s="51"/>
      <c r="H35" s="49"/>
      <c r="I35" s="50"/>
      <c r="J35" s="52" t="s">
        <v>102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5">
        <v>30</v>
      </c>
      <c r="B36" s="246"/>
      <c r="C36" s="71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46"/>
      <c r="C37" s="71" t="s">
        <v>103</v>
      </c>
      <c r="D37" s="29"/>
      <c r="E37" s="30">
        <v>1</v>
      </c>
      <c r="F37" s="31"/>
      <c r="G37" s="32"/>
      <c r="H37" s="30"/>
      <c r="I37" s="31"/>
      <c r="J37" s="57" t="s">
        <v>103</v>
      </c>
      <c r="K37" s="34"/>
      <c r="L37" s="35"/>
      <c r="M37" s="36">
        <v>1</v>
      </c>
      <c r="N37" s="37"/>
      <c r="O37" s="35"/>
      <c r="P37" s="35">
        <v>1</v>
      </c>
      <c r="Q37" s="36"/>
    </row>
    <row r="38" spans="1:17" s="1" customFormat="1" ht="16.149999999999999" customHeight="1" thickBot="1" x14ac:dyDescent="0.35">
      <c r="A38" s="75">
        <v>32</v>
      </c>
      <c r="B38" s="247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36" t="s">
        <v>117</v>
      </c>
      <c r="C39" s="75" t="s">
        <v>118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37"/>
      <c r="C40" s="58" t="s">
        <v>119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37"/>
      <c r="C41" s="58" t="s">
        <v>120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38"/>
      <c r="C42" s="74" t="s">
        <v>121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45"/>
      <c r="C43" s="70" t="s">
        <v>122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46"/>
      <c r="C44" s="71" t="s">
        <v>123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46"/>
      <c r="C45" s="71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46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48" t="s">
        <v>124</v>
      </c>
      <c r="C47" s="90"/>
      <c r="D47" s="91"/>
      <c r="E47" s="92"/>
      <c r="F47" s="93"/>
      <c r="G47" s="91"/>
      <c r="H47" s="92"/>
      <c r="I47" s="93"/>
      <c r="J47" s="94" t="s">
        <v>112</v>
      </c>
      <c r="K47" s="95">
        <v>1</v>
      </c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49"/>
      <c r="C48" s="99"/>
      <c r="D48" s="100"/>
      <c r="E48" s="101"/>
      <c r="F48" s="102"/>
      <c r="G48" s="100"/>
      <c r="H48" s="101"/>
      <c r="I48" s="102"/>
      <c r="J48" s="103" t="s">
        <v>113</v>
      </c>
      <c r="K48" s="104"/>
      <c r="L48" s="105">
        <v>1</v>
      </c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49"/>
      <c r="C49" s="99"/>
      <c r="D49" s="100"/>
      <c r="E49" s="101"/>
      <c r="F49" s="102"/>
      <c r="G49" s="100"/>
      <c r="H49" s="101"/>
      <c r="I49" s="102"/>
      <c r="J49" s="103" t="s">
        <v>114</v>
      </c>
      <c r="K49" s="104"/>
      <c r="L49" s="105">
        <v>1</v>
      </c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50"/>
      <c r="C50" s="108"/>
      <c r="D50" s="109"/>
      <c r="E50" s="110"/>
      <c r="F50" s="111"/>
      <c r="G50" s="109"/>
      <c r="H50" s="110"/>
      <c r="I50" s="111"/>
      <c r="J50" s="112" t="s">
        <v>115</v>
      </c>
      <c r="K50" s="113">
        <v>1</v>
      </c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51" t="s">
        <v>125</v>
      </c>
      <c r="C51" s="126" t="s">
        <v>102</v>
      </c>
      <c r="D51" s="127"/>
      <c r="E51" s="128">
        <v>1</v>
      </c>
      <c r="F51" s="129"/>
      <c r="G51" s="130"/>
      <c r="H51" s="128"/>
      <c r="I51" s="129"/>
      <c r="J51" s="131" t="s">
        <v>102</v>
      </c>
      <c r="K51" s="132"/>
      <c r="L51" s="133">
        <v>1</v>
      </c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43"/>
      <c r="C52" s="71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43"/>
      <c r="C53" s="71" t="s">
        <v>103</v>
      </c>
      <c r="D53" s="29"/>
      <c r="E53" s="30">
        <v>1</v>
      </c>
      <c r="F53" s="31"/>
      <c r="G53" s="32"/>
      <c r="H53" s="30"/>
      <c r="I53" s="31"/>
      <c r="J53" s="33" t="s">
        <v>103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44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48" t="s">
        <v>126</v>
      </c>
      <c r="C55" s="90" t="s">
        <v>127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49"/>
      <c r="C56" s="99" t="s">
        <v>128</v>
      </c>
      <c r="D56" s="100"/>
      <c r="E56" s="101">
        <v>1</v>
      </c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49"/>
      <c r="C57" s="99" t="s">
        <v>129</v>
      </c>
      <c r="D57" s="100"/>
      <c r="E57" s="101">
        <v>1</v>
      </c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0"/>
      <c r="C58" s="108" t="s">
        <v>130</v>
      </c>
      <c r="D58" s="109"/>
      <c r="E58" s="110">
        <v>1</v>
      </c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42"/>
      <c r="C59" s="126" t="s">
        <v>131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43"/>
      <c r="C60" s="71" t="s">
        <v>132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43"/>
      <c r="C61" s="71" t="s">
        <v>133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44"/>
      <c r="C62" s="72" t="s">
        <v>134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48"/>
      <c r="C63" s="90" t="s">
        <v>135</v>
      </c>
      <c r="D63" s="136"/>
      <c r="E63" s="92">
        <v>1</v>
      </c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49"/>
      <c r="C64" s="99" t="s">
        <v>136</v>
      </c>
      <c r="D64" s="137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49"/>
      <c r="C65" s="99" t="s">
        <v>137</v>
      </c>
      <c r="D65" s="137"/>
      <c r="E65" s="101">
        <v>1</v>
      </c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0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42" t="s">
        <v>138</v>
      </c>
      <c r="C67" s="70">
        <v>1</v>
      </c>
      <c r="D67" s="48">
        <v>1</v>
      </c>
      <c r="E67" s="49"/>
      <c r="F67" s="50"/>
      <c r="G67" s="51"/>
      <c r="H67" s="49"/>
      <c r="I67" s="50"/>
      <c r="J67" s="70">
        <v>1</v>
      </c>
      <c r="K67" s="53"/>
      <c r="L67" s="54"/>
      <c r="M67" s="55">
        <v>1</v>
      </c>
      <c r="N67" s="56"/>
      <c r="O67" s="54"/>
      <c r="P67" s="54">
        <v>1</v>
      </c>
      <c r="Q67" s="55"/>
    </row>
    <row r="68" spans="1:18" s="1" customFormat="1" ht="16.149999999999999" customHeight="1" thickBot="1" x14ac:dyDescent="0.35">
      <c r="A68" s="75">
        <v>62</v>
      </c>
      <c r="B68" s="243"/>
      <c r="C68" s="71">
        <v>2</v>
      </c>
      <c r="D68" s="29">
        <v>1</v>
      </c>
      <c r="E68" s="30"/>
      <c r="F68" s="31"/>
      <c r="G68" s="32"/>
      <c r="H68" s="30"/>
      <c r="I68" s="31"/>
      <c r="J68" s="71">
        <v>2</v>
      </c>
      <c r="K68" s="34"/>
      <c r="L68" s="35"/>
      <c r="M68" s="36">
        <v>1</v>
      </c>
      <c r="N68" s="37"/>
      <c r="O68" s="35"/>
      <c r="P68" s="35">
        <v>1</v>
      </c>
      <c r="Q68" s="36"/>
    </row>
    <row r="69" spans="1:18" s="1" customFormat="1" ht="16.149999999999999" customHeight="1" thickBot="1" x14ac:dyDescent="0.35">
      <c r="A69" s="75">
        <v>63</v>
      </c>
      <c r="B69" s="243"/>
      <c r="C69" s="71">
        <v>3</v>
      </c>
      <c r="D69" s="29">
        <v>1</v>
      </c>
      <c r="E69" s="30"/>
      <c r="F69" s="31"/>
      <c r="G69" s="32"/>
      <c r="H69" s="30"/>
      <c r="I69" s="31"/>
      <c r="J69" s="71">
        <v>3</v>
      </c>
      <c r="K69" s="34"/>
      <c r="L69" s="35"/>
      <c r="M69" s="36">
        <v>1</v>
      </c>
      <c r="N69" s="37"/>
      <c r="O69" s="35"/>
      <c r="P69" s="35">
        <v>1</v>
      </c>
      <c r="Q69" s="36"/>
    </row>
    <row r="70" spans="1:18" s="1" customFormat="1" ht="16.149999999999999" customHeight="1" thickBot="1" x14ac:dyDescent="0.35">
      <c r="A70" s="75">
        <v>64</v>
      </c>
      <c r="B70" s="244"/>
      <c r="C70" s="72" t="s">
        <v>139</v>
      </c>
      <c r="D70" s="38">
        <v>1</v>
      </c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95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96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96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97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45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46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46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47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121</v>
      </c>
      <c r="B79" s="295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122</v>
      </c>
      <c r="B80" s="296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123</v>
      </c>
      <c r="B81" s="296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124</v>
      </c>
      <c r="B82" s="297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x14ac:dyDescent="0.3">
      <c r="A83" s="300" t="s">
        <v>4</v>
      </c>
      <c r="B83" s="301"/>
      <c r="C83" s="140">
        <f>SUM(D83:F83)</f>
        <v>33</v>
      </c>
      <c r="D83" s="10">
        <f t="shared" ref="D83:I83" si="0">SUM(D7:D78)</f>
        <v>4</v>
      </c>
      <c r="E83" s="11">
        <f t="shared" si="0"/>
        <v>29</v>
      </c>
      <c r="F83" s="12">
        <f t="shared" si="0"/>
        <v>0</v>
      </c>
      <c r="G83" s="73">
        <f t="shared" si="0"/>
        <v>0</v>
      </c>
      <c r="H83" s="11">
        <f t="shared" si="0"/>
        <v>0</v>
      </c>
      <c r="I83" s="12">
        <f t="shared" si="0"/>
        <v>0</v>
      </c>
      <c r="J83" s="9">
        <f>SUM(K83:M83)</f>
        <v>21</v>
      </c>
      <c r="K83" s="10">
        <f t="shared" ref="K83:Q83" si="1">SUM(K7:K78)</f>
        <v>4</v>
      </c>
      <c r="L83" s="11">
        <f t="shared" si="1"/>
        <v>10</v>
      </c>
      <c r="M83" s="12">
        <f t="shared" si="1"/>
        <v>7</v>
      </c>
      <c r="N83" s="73">
        <f t="shared" si="1"/>
        <v>2</v>
      </c>
      <c r="O83" s="11">
        <f t="shared" si="1"/>
        <v>0</v>
      </c>
      <c r="P83" s="11">
        <f t="shared" si="1"/>
        <v>6</v>
      </c>
      <c r="Q83" s="12">
        <f t="shared" si="1"/>
        <v>0</v>
      </c>
    </row>
    <row r="84" spans="1:18" s="1" customFormat="1" ht="16.149999999999999" customHeight="1" thickBot="1" x14ac:dyDescent="0.35">
      <c r="A84" s="298"/>
      <c r="B84" s="299"/>
      <c r="C84" s="141"/>
      <c r="D84" s="144">
        <f>D83/C83</f>
        <v>0.12121212121212122</v>
      </c>
      <c r="E84" s="142">
        <f>E83/C83</f>
        <v>0.87878787878787878</v>
      </c>
      <c r="F84" s="143">
        <f>F83/C83</f>
        <v>0</v>
      </c>
      <c r="G84" s="69"/>
      <c r="H84" s="27"/>
      <c r="I84" s="28"/>
      <c r="J84" s="25"/>
      <c r="K84" s="144">
        <f>K83/J83</f>
        <v>0.19047619047619047</v>
      </c>
      <c r="L84" s="142">
        <f>L83/J83</f>
        <v>0.47619047619047616</v>
      </c>
      <c r="M84" s="143">
        <f>M83/J83</f>
        <v>0.33333333333333331</v>
      </c>
      <c r="N84" s="69"/>
      <c r="O84" s="27"/>
      <c r="P84" s="27"/>
      <c r="Q84" s="28"/>
    </row>
    <row r="85" spans="1:18" s="1" customFormat="1" ht="16.149999999999999" customHeight="1" thickBot="1" x14ac:dyDescent="0.35"/>
    <row r="86" spans="1:18" ht="16.149999999999999" customHeight="1" thickBot="1" x14ac:dyDescent="0.35">
      <c r="A86" s="260" t="s">
        <v>86</v>
      </c>
      <c r="B86" s="261"/>
      <c r="C86" s="261"/>
      <c r="D86" s="261"/>
      <c r="E86" s="261"/>
      <c r="F86" s="261"/>
      <c r="G86" s="261"/>
      <c r="H86" s="261"/>
      <c r="I86" s="262"/>
      <c r="J86" s="288" t="s">
        <v>94</v>
      </c>
      <c r="K86" s="289"/>
      <c r="L86" s="289"/>
      <c r="M86" s="289"/>
      <c r="N86" s="289"/>
      <c r="O86" s="289"/>
      <c r="P86" s="289"/>
      <c r="Q86" s="290"/>
    </row>
    <row r="87" spans="1:18" ht="16.149999999999999" customHeight="1" x14ac:dyDescent="0.3">
      <c r="A87" s="253" t="s">
        <v>62</v>
      </c>
      <c r="B87" s="230" t="s">
        <v>87</v>
      </c>
      <c r="C87" s="232"/>
      <c r="D87" s="255" t="s">
        <v>91</v>
      </c>
      <c r="E87" s="257" t="s">
        <v>92</v>
      </c>
      <c r="F87" s="257"/>
      <c r="G87" s="259"/>
      <c r="H87" s="226"/>
      <c r="I87" s="227"/>
      <c r="J87" s="253" t="s">
        <v>56</v>
      </c>
      <c r="K87" s="230" t="s">
        <v>57</v>
      </c>
      <c r="L87" s="231"/>
      <c r="M87" s="231"/>
      <c r="N87" s="232"/>
      <c r="O87" s="255" t="s">
        <v>59</v>
      </c>
      <c r="P87" s="255" t="s">
        <v>60</v>
      </c>
      <c r="Q87" s="228" t="s">
        <v>58</v>
      </c>
    </row>
    <row r="88" spans="1:18" ht="16.149999999999999" customHeight="1" thickBot="1" x14ac:dyDescent="0.35">
      <c r="A88" s="254"/>
      <c r="B88" s="233"/>
      <c r="C88" s="235"/>
      <c r="D88" s="256"/>
      <c r="E88" s="258"/>
      <c r="F88" s="258"/>
      <c r="G88" s="145"/>
      <c r="H88" s="145"/>
      <c r="I88" s="146"/>
      <c r="J88" s="254"/>
      <c r="K88" s="233"/>
      <c r="L88" s="234"/>
      <c r="M88" s="234"/>
      <c r="N88" s="235"/>
      <c r="O88" s="256"/>
      <c r="P88" s="256"/>
      <c r="Q88" s="229"/>
    </row>
    <row r="89" spans="1:18" ht="16.149999999999999" customHeight="1" thickBot="1" x14ac:dyDescent="0.35">
      <c r="A89" s="66">
        <v>1</v>
      </c>
      <c r="B89" s="291" t="s">
        <v>84</v>
      </c>
      <c r="C89" s="292"/>
      <c r="D89" s="59"/>
      <c r="E89" s="59">
        <v>1</v>
      </c>
      <c r="F89" s="59"/>
      <c r="G89" s="59"/>
      <c r="H89" s="59"/>
      <c r="I89" s="63"/>
      <c r="J89" s="66">
        <v>1</v>
      </c>
      <c r="K89" s="285" t="s">
        <v>70</v>
      </c>
      <c r="L89" s="286"/>
      <c r="M89" s="286"/>
      <c r="N89" s="287"/>
      <c r="O89" s="67"/>
      <c r="P89" s="67">
        <v>1</v>
      </c>
      <c r="Q89" s="68"/>
    </row>
    <row r="90" spans="1:18" ht="16.149999999999999" customHeight="1" thickBot="1" x14ac:dyDescent="0.35">
      <c r="A90" s="26"/>
      <c r="B90" s="293"/>
      <c r="C90" s="294"/>
      <c r="D90" s="27"/>
      <c r="E90" s="27"/>
      <c r="F90" s="27"/>
      <c r="G90" s="27"/>
      <c r="H90" s="27"/>
      <c r="I90" s="177"/>
      <c r="J90" s="26">
        <v>2</v>
      </c>
      <c r="K90" s="282" t="s">
        <v>93</v>
      </c>
      <c r="L90" s="283"/>
      <c r="M90" s="283"/>
      <c r="N90" s="284"/>
      <c r="O90" s="64"/>
      <c r="P90" s="64"/>
      <c r="Q90" s="65"/>
    </row>
  </sheetData>
  <mergeCells count="62">
    <mergeCell ref="B89:C89"/>
    <mergeCell ref="B90:C90"/>
    <mergeCell ref="B79:B82"/>
    <mergeCell ref="A84:B84"/>
    <mergeCell ref="B67:B70"/>
    <mergeCell ref="B75:B78"/>
    <mergeCell ref="B71:B74"/>
    <mergeCell ref="A83:B83"/>
    <mergeCell ref="K90:N90"/>
    <mergeCell ref="K89:N89"/>
    <mergeCell ref="O87:O88"/>
    <mergeCell ref="P87:P88"/>
    <mergeCell ref="J86:Q86"/>
    <mergeCell ref="J87:J8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87:A88"/>
    <mergeCell ref="D87:D88"/>
    <mergeCell ref="E87:E88"/>
    <mergeCell ref="F87:F88"/>
    <mergeCell ref="G87:I87"/>
    <mergeCell ref="A86:I86"/>
    <mergeCell ref="B87:C88"/>
    <mergeCell ref="R5:R6"/>
    <mergeCell ref="S5:S6"/>
    <mergeCell ref="T5:T6"/>
    <mergeCell ref="U5:U6"/>
    <mergeCell ref="N5:Q5"/>
    <mergeCell ref="B55:B58"/>
    <mergeCell ref="B11:B14"/>
    <mergeCell ref="V5:X5"/>
    <mergeCell ref="G5:I5"/>
    <mergeCell ref="Q87:Q88"/>
    <mergeCell ref="K87:N8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27:B30"/>
    <mergeCell ref="B31:B34"/>
    <mergeCell ref="B43:B46"/>
    <mergeCell ref="B63:B6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2024-09-11T01:12:34Z</cp:lastPrinted>
  <dcterms:created xsi:type="dcterms:W3CDTF">2013-10-17T05:27:34Z</dcterms:created>
  <dcterms:modified xsi:type="dcterms:W3CDTF">2024-09-26T07:17:57Z</dcterms:modified>
</cp:coreProperties>
</file>