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<sst xmlns="http://schemas.openxmlformats.org/spreadsheetml/2006/main" count="175" uniqueCount="143">
  <si>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</si>
  <si>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</si>
  <si>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</si>
  <si>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</si>
  <si>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</si>
  <si>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</si>
  <si>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</si>
  <si>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</si>
  <si>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</si>
  <si>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</si>
  <si>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</si>
  <si>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</si>
  <si>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</si>
  <si>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</si>
  <si>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</si>
  <si>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</si>
  <si>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</si>
  <si>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</si>
  <si>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</si>
  <si>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</si>
  <si>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</si>
  <si>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</si>
  <si>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</si>
  <si>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</si>
  <si>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</si>
  <si>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</si>
  <si>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</si>
  <si>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</si>
  <si>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</si>
  <si>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</si>
  <si>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</si>
  <si>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</si>
  <si>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</si>
  <si>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</si>
  <si>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</si>
  <si>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</si>
  <si>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</si>
  <si>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</si>
  <si>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</si>
  <si>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</si>
  <si>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</si>
  <si>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</si>
  <si>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</si>
  <si>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</si>
  <si>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</si>
  <si>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</si>
  <si>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</si>
  <si>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</si>
  <si>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</si>
  <si>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</si>
  <si>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</si>
  <si>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</si>
  <si>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</si>
  <si>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</si>
  <si>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</si>
  <si>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</si>
  <si>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</si>
  <si>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</si>
  <si>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</si>
  <si>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</si>
  <si>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</si>
  <si>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</si>
  <si>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</si>
  <si>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</si>
  <si>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</si>
  <si>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</si>
  <si>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</si>
  <si>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</si>
  <si>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</si>
  <si>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</si>
  <si>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</si>
  <si>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</si>
  <si>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</si>
  <si>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</si>
  <si>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</si>
  <si>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</si>
  <si>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</si>
  <si>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</si>
  <si>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</si>
  <si>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</si>
  <si>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</si>
  <si>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</si>
  <si>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</si>
  <si>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</si>
  <si>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</si>
  <si>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</si>
  <si>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</si>
  <si>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</si>
  <si>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</si>
  <si>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</si>
  <si>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</si>
  <si>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</si>
  <si>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</si>
  <si>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</si>
  <si>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외부 계단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</si>
  <si>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</si>
  <si>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</si>
  <si>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</si>
  <si>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</si>
  <si>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</si>
  <si>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</si>
  <si>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</si>
  <si>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</si>
  <si>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</si>
  <si>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</si>
  <si>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출입문</t>
    <phoneticPr fontId="1" type="noConversion"/>
  </si>
  <si>
    <t>보건정책과</t>
    <phoneticPr fontId="1" type="noConversion"/>
  </si>
  <si>
    <t>기자재보관실</t>
    <phoneticPr fontId="1" type="noConversion"/>
  </si>
  <si>
    <t>영양교육실습실</t>
    <phoneticPr fontId="1" type="noConversion"/>
  </si>
  <si>
    <t>건강증진과/감염병대응과</t>
    <phoneticPr fontId="1" type="noConversion"/>
  </si>
  <si>
    <t>소장실</t>
    <phoneticPr fontId="1" type="noConversion"/>
  </si>
  <si>
    <t>모자보건실</t>
    <phoneticPr fontId="1" type="noConversion"/>
  </si>
  <si>
    <t>휴게실</t>
    <phoneticPr fontId="1" type="noConversion"/>
  </si>
  <si>
    <t>2층-3층 계단</t>
    <phoneticPr fontId="1" type="noConversion"/>
  </si>
  <si>
    <t>상참</t>
    <phoneticPr fontId="1" type="noConversion"/>
  </si>
  <si>
    <t>하참</t>
    <phoneticPr fontId="1" type="noConversion"/>
  </si>
  <si>
    <t>2층 화장실</t>
    <phoneticPr fontId="1" type="noConversion"/>
  </si>
  <si>
    <t>2층 출입문</t>
    <phoneticPr fontId="1" type="noConversion"/>
  </si>
  <si>
    <t>방문보건실</t>
    <phoneticPr fontId="1" type="noConversion"/>
  </si>
  <si>
    <t>구강보건영상교육실</t>
    <phoneticPr fontId="1" type="noConversion"/>
  </si>
  <si>
    <t>영상정보교육실</t>
    <phoneticPr fontId="1" type="noConversion"/>
  </si>
  <si>
    <t>물리치료실/재활치료실</t>
    <phoneticPr fontId="1" type="noConversion"/>
  </si>
  <si>
    <t>금연상담실</t>
    <phoneticPr fontId="1" type="noConversion"/>
  </si>
  <si>
    <t>치과진료실</t>
    <phoneticPr fontId="1" type="noConversion"/>
  </si>
  <si>
    <t>1층-2층 계단</t>
    <phoneticPr fontId="1" type="noConversion"/>
  </si>
  <si>
    <t>1층 화장실</t>
    <phoneticPr fontId="1" type="noConversion"/>
  </si>
  <si>
    <t>1층 출입문</t>
    <phoneticPr fontId="1" type="noConversion"/>
  </si>
  <si>
    <t>대사증후관리센터</t>
    <phoneticPr fontId="1" type="noConversion"/>
  </si>
  <si>
    <t>제2진료실</t>
    <phoneticPr fontId="1" type="noConversion"/>
  </si>
  <si>
    <t>예방접종실</t>
    <phoneticPr fontId="1" type="noConversion"/>
  </si>
  <si>
    <t>제1진료실</t>
    <phoneticPr fontId="1" type="noConversion"/>
  </si>
  <si>
    <t>한방진료실</t>
    <phoneticPr fontId="1" type="noConversion"/>
  </si>
  <si>
    <t>임상별리실/영상촬영실</t>
    <phoneticPr fontId="1" type="noConversion"/>
  </si>
  <si>
    <t>결핵실</t>
    <phoneticPr fontId="1" type="noConversion"/>
  </si>
  <si>
    <t>청주 상당 보건소</t>
    <phoneticPr fontId="1" type="noConversion"/>
  </si>
  <si>
    <t>주소</t>
    <phoneticPr fontId="1" type="noConversion"/>
  </si>
  <si>
    <t>청주시 상당구 남일면 단재로 480</t>
    <phoneticPr fontId="1" type="noConversion"/>
  </si>
  <si>
    <t>3층</t>
    <phoneticPr fontId="1" type="noConversion"/>
  </si>
  <si>
    <t>용도</t>
    <phoneticPr fontId="1" type="noConversion"/>
  </si>
  <si>
    <t>지역 의료 보건</t>
    <phoneticPr fontId="1" type="noConversion"/>
  </si>
  <si>
    <t xml:space="preserve">점검자                             </t>
    <phoneticPr fontId="1" type="noConversion"/>
  </si>
  <si>
    <t>이해란</t>
    <phoneticPr fontId="1" type="noConversion"/>
  </si>
  <si>
    <t>(서명 또는 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</si>
</sst>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291913</xdr:colOff>
      <xdr:row>3</xdr:row>
      <xdr:rowOff>7953</xdr:rowOff>
    </xdr:from>
    <xdr:to>
      <xdr:col>7</xdr:col>
      <xdr:colOff>190500</xdr:colOff>
      <xdr:row>5</xdr:row>
      <xdr:rowOff>60510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0938" y="636603"/>
          <a:ext cx="555812" cy="547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5" sqref="K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2" ht="26.25" customHeight="1" x14ac:dyDescent="0.3">
      <c r="A1" s="194" t="s">
        <v>39</v>
      </c>
      <c r="B1" s="195"/>
      <c r="C1" s="195"/>
      <c r="D1" s="195"/>
      <c r="E1" s="195"/>
      <c r="F1" s="195"/>
      <c r="G1" s="195"/>
      <c r="H1" s="195"/>
    </row>
    <row r="2" spans="1:12" ht="3.75" customHeight="1" thickBot="1" x14ac:dyDescent="0.35">
      <c r="A2" s="214"/>
      <c r="B2" s="214"/>
      <c r="C2" s="214"/>
      <c r="D2" s="214"/>
      <c r="E2" s="214"/>
      <c r="F2" s="214"/>
      <c r="G2" s="214"/>
      <c r="H2" s="214"/>
    </row>
    <row r="3" spans="1:12" ht="20.100000000000001" customHeight="1" x14ac:dyDescent="0.3">
      <c r="A3" s="217" t="s">
        <v>47</v>
      </c>
      <c r="B3" s="218"/>
      <c r="C3" s="175" t="s">
        <v>134</v>
      </c>
      <c r="D3" s="173" t="s">
        <v>135</v>
      </c>
      <c r="E3" s="232" t="s">
        <v>136</v>
      </c>
      <c r="F3" s="232"/>
      <c r="G3" s="232"/>
      <c r="H3" s="233"/>
    </row>
    <row r="4" spans="1:12" ht="20.100000000000001" customHeight="1" x14ac:dyDescent="0.3">
      <c r="A4" s="219" t="s">
        <v>48</v>
      </c>
      <c r="B4" s="220"/>
      <c r="C4" s="176" t="s">
        <v>137</v>
      </c>
      <c r="D4" s="174" t="s">
        <v>138</v>
      </c>
      <c r="E4" s="230" t="s">
        <v>139</v>
      </c>
      <c r="F4" s="230"/>
      <c r="G4" s="230"/>
      <c r="H4" s="231"/>
    </row>
    <row r="5" spans="1:12" ht="20.100000000000001" customHeight="1" thickBot="1" x14ac:dyDescent="0.35">
      <c r="A5" s="221" t="s">
        <v>49</v>
      </c>
      <c r="B5" s="222"/>
      <c r="C5" s="317">
        <v>45436</v>
      </c>
      <c r="D5" s="60" t="s">
        <v>140</v>
      </c>
      <c r="E5" s="229" t="s">
        <v>141</v>
      </c>
      <c r="F5" s="229"/>
      <c r="G5" s="215" t="s">
        <v>142</v>
      </c>
      <c r="H5" s="216"/>
    </row>
    <row r="6" spans="1:12" ht="20.100000000000001" customHeight="1" x14ac:dyDescent="0.3">
      <c r="A6" s="206" t="s">
        <v>10</v>
      </c>
      <c r="B6" s="207"/>
      <c r="C6" s="207"/>
      <c r="D6" s="207" t="s">
        <v>30</v>
      </c>
      <c r="E6" s="207"/>
      <c r="F6" s="210" t="s">
        <v>29</v>
      </c>
      <c r="G6" s="207" t="s">
        <v>42</v>
      </c>
      <c r="H6" s="212" t="s">
        <v>15</v>
      </c>
      <c r="I6" s="237" t="s">
        <v>31</v>
      </c>
    </row>
    <row r="7" spans="1:12" ht="20.100000000000001" customHeight="1" thickBot="1" x14ac:dyDescent="0.35">
      <c r="A7" s="208"/>
      <c r="B7" s="209"/>
      <c r="C7" s="209"/>
      <c r="D7" s="62" t="s">
        <v>13</v>
      </c>
      <c r="E7" s="62" t="s">
        <v>14</v>
      </c>
      <c r="F7" s="211"/>
      <c r="G7" s="209"/>
      <c r="H7" s="213"/>
      <c r="I7" s="237"/>
    </row>
    <row r="8" spans="1:12" ht="18.95" customHeight="1" x14ac:dyDescent="0.3">
      <c r="A8" s="202" t="s">
        <v>11</v>
      </c>
      <c r="B8" s="197" t="s">
        <v>46</v>
      </c>
      <c r="C8" s="151" t="s">
        <v>62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12" ht="18.95" customHeight="1" x14ac:dyDescent="0.3">
      <c r="A9" s="203"/>
      <c r="B9" s="198"/>
      <c r="C9" s="154" t="s">
        <v>67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12" ht="18.95" customHeight="1" x14ac:dyDescent="0.3">
      <c r="A10" s="203"/>
      <c r="B10" s="196" t="s">
        <v>12</v>
      </c>
      <c r="C10" s="196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12" ht="18.95" customHeight="1" x14ac:dyDescent="0.3">
      <c r="A11" s="203"/>
      <c r="B11" s="199" t="s">
        <v>77</v>
      </c>
      <c r="C11" s="148" t="s">
        <v>69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12" ht="18.95" customHeight="1" x14ac:dyDescent="0.3">
      <c r="A12" s="203"/>
      <c r="B12" s="200"/>
      <c r="C12" s="148" t="s">
        <v>68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12" ht="18.95" customHeight="1" x14ac:dyDescent="0.3">
      <c r="A13" s="203"/>
      <c r="B13" s="201"/>
      <c r="C13" s="148" t="s">
        <v>63</v>
      </c>
      <c r="D13" s="154"/>
      <c r="E13" s="154">
        <v>1</v>
      </c>
      <c r="F13" s="154"/>
      <c r="G13" s="155"/>
      <c r="H13" s="61"/>
      <c r="I13" s="3" t="str">
        <f t="shared" si="0"/>
        <v>1</v>
      </c>
      <c r="L13"/>
    </row>
    <row r="14" spans="1:12" ht="18.95" customHeight="1" thickBot="1" x14ac:dyDescent="0.35">
      <c r="A14" s="204"/>
      <c r="B14" s="205" t="s">
        <v>16</v>
      </c>
      <c r="C14" s="205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12" ht="18.95" customHeight="1" x14ac:dyDescent="0.3">
      <c r="A15" s="202" t="s">
        <v>50</v>
      </c>
      <c r="B15" s="239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12" ht="18.95" customHeight="1" x14ac:dyDescent="0.3">
      <c r="A16" s="203"/>
      <c r="B16" s="240"/>
      <c r="C16" s="148" t="s">
        <v>60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3"/>
      <c r="B17" s="226" t="s">
        <v>17</v>
      </c>
      <c r="C17" s="226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3"/>
      <c r="B18" s="199" t="s">
        <v>18</v>
      </c>
      <c r="C18" s="148" t="s">
        <v>84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3"/>
      <c r="B19" s="201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3"/>
      <c r="B20" s="226" t="s">
        <v>18</v>
      </c>
      <c r="C20" s="226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3"/>
      <c r="B21" s="199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3"/>
      <c r="B22" s="200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3"/>
      <c r="B23" s="200"/>
      <c r="C23" s="148" t="s">
        <v>61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3"/>
      <c r="B24" s="226" t="s">
        <v>20</v>
      </c>
      <c r="C24" s="226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3"/>
      <c r="B25" s="199" t="s">
        <v>21</v>
      </c>
      <c r="C25" s="148" t="s">
        <v>74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3"/>
      <c r="B26" s="200"/>
      <c r="C26" s="148" t="s">
        <v>75</v>
      </c>
      <c r="D26" s="154"/>
      <c r="E26" s="154">
        <v>1</v>
      </c>
      <c r="F26" s="154"/>
      <c r="G26" s="155"/>
      <c r="H26" s="61"/>
      <c r="I26" s="3" t="str">
        <f t="shared" si="0"/>
        <v>1</v>
      </c>
    </row>
    <row r="27" spans="1:9" ht="18.95" customHeight="1" x14ac:dyDescent="0.3">
      <c r="A27" s="203"/>
      <c r="B27" s="200"/>
      <c r="C27" s="148" t="s">
        <v>73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03"/>
      <c r="B28" s="200"/>
      <c r="C28" s="148" t="s">
        <v>76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3"/>
      <c r="B29" s="200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3"/>
      <c r="B30" s="226" t="s">
        <v>21</v>
      </c>
      <c r="C30" s="226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3"/>
      <c r="B31" s="199" t="s">
        <v>51</v>
      </c>
      <c r="C31" s="148" t="s">
        <v>91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3"/>
      <c r="B32" s="201"/>
      <c r="C32" s="148" t="s">
        <v>81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3"/>
      <c r="B33" s="226" t="s">
        <v>22</v>
      </c>
      <c r="C33" s="226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3"/>
      <c r="B34" s="199" t="s">
        <v>85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8"/>
      <c r="B35" s="201"/>
      <c r="C35" s="149" t="s">
        <v>64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4"/>
      <c r="B36" s="205" t="s">
        <v>23</v>
      </c>
      <c r="C36" s="205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2" t="s">
        <v>24</v>
      </c>
      <c r="B37" s="228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3"/>
      <c r="B38" s="200"/>
      <c r="C38" s="148" t="s">
        <v>71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204"/>
      <c r="B39" s="205" t="s">
        <v>25</v>
      </c>
      <c r="C39" s="205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34" t="s">
        <v>26</v>
      </c>
      <c r="B40" s="147" t="s">
        <v>27</v>
      </c>
      <c r="C40" s="147" t="s">
        <v>79</v>
      </c>
      <c r="D40" s="151"/>
      <c r="E40" s="151"/>
      <c r="F40" s="151">
        <v>1</v>
      </c>
      <c r="G40" s="152"/>
      <c r="H40" s="153"/>
      <c r="I40" s="3" t="str">
        <f t="shared" si="0"/>
        <v>2</v>
      </c>
    </row>
    <row r="41" spans="1:9" ht="18.95" customHeight="1" x14ac:dyDescent="0.3">
      <c r="A41" s="235"/>
      <c r="B41" s="226" t="s">
        <v>27</v>
      </c>
      <c r="C41" s="226"/>
      <c r="D41" s="156"/>
      <c r="E41" s="156"/>
      <c r="F41" s="156">
        <v>1</v>
      </c>
      <c r="G41" s="157"/>
      <c r="H41" s="158"/>
      <c r="I41" s="3" t="str">
        <f t="shared" si="0"/>
        <v>2</v>
      </c>
    </row>
    <row r="42" spans="1:9" ht="18.95" customHeight="1" x14ac:dyDescent="0.3">
      <c r="A42" s="235"/>
      <c r="B42" s="150" t="s">
        <v>78</v>
      </c>
      <c r="C42" s="165" t="s">
        <v>72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6"/>
      <c r="B43" s="227" t="s">
        <v>52</v>
      </c>
      <c r="C43" s="227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3"/>
      <c r="C44" s="224"/>
      <c r="D44" s="224"/>
      <c r="E44" s="224"/>
      <c r="F44" s="224"/>
      <c r="G44" s="224"/>
      <c r="H44" s="22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C7" sqref="C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8" t="s">
        <v>32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76"/>
    </row>
    <row r="2" spans="1:24" ht="12" x14ac:dyDescent="0.3">
      <c r="A2" s="77"/>
      <c r="B2" s="301" t="s">
        <v>70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78"/>
      <c r="O2" s="79" t="s">
        <v>9</v>
      </c>
      <c r="P2" s="299"/>
      <c r="Q2" s="299"/>
      <c r="R2" s="80"/>
    </row>
    <row r="3" spans="1:24" ht="12.75" thickBot="1" x14ac:dyDescent="0.35">
      <c r="A3" s="81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78"/>
      <c r="O3" s="82" t="s">
        <v>8</v>
      </c>
      <c r="P3" s="300"/>
      <c r="Q3" s="300"/>
      <c r="R3" s="83"/>
    </row>
    <row r="4" spans="1:24" s="1" customFormat="1" ht="12.75" thickBot="1" x14ac:dyDescent="0.35">
      <c r="A4" s="295" t="s">
        <v>0</v>
      </c>
      <c r="B4" s="298" t="s">
        <v>65</v>
      </c>
      <c r="C4" s="278" t="s">
        <v>58</v>
      </c>
      <c r="D4" s="279"/>
      <c r="E4" s="279"/>
      <c r="F4" s="279"/>
      <c r="G4" s="279"/>
      <c r="H4" s="279"/>
      <c r="I4" s="280"/>
      <c r="J4" s="278" t="s">
        <v>5</v>
      </c>
      <c r="K4" s="279"/>
      <c r="L4" s="279"/>
      <c r="M4" s="279"/>
      <c r="N4" s="279"/>
      <c r="O4" s="279"/>
      <c r="P4" s="279"/>
      <c r="Q4" s="280"/>
      <c r="R4" s="241"/>
      <c r="S4" s="241"/>
      <c r="T4" s="241"/>
      <c r="U4" s="241"/>
      <c r="V4" s="241"/>
      <c r="W4" s="241"/>
      <c r="X4" s="241"/>
    </row>
    <row r="5" spans="1:24" s="1" customFormat="1" ht="12" x14ac:dyDescent="0.3">
      <c r="A5" s="296"/>
      <c r="B5" s="296"/>
      <c r="C5" s="295" t="s">
        <v>2</v>
      </c>
      <c r="D5" s="271" t="s">
        <v>1</v>
      </c>
      <c r="E5" s="273" t="s">
        <v>3</v>
      </c>
      <c r="F5" s="269" t="s">
        <v>6</v>
      </c>
      <c r="G5" s="267" t="s">
        <v>7</v>
      </c>
      <c r="H5" s="267"/>
      <c r="I5" s="268"/>
      <c r="J5" s="289" t="s">
        <v>2</v>
      </c>
      <c r="K5" s="291" t="s">
        <v>1</v>
      </c>
      <c r="L5" s="282" t="s">
        <v>3</v>
      </c>
      <c r="M5" s="283" t="s">
        <v>6</v>
      </c>
      <c r="N5" s="281" t="s">
        <v>7</v>
      </c>
      <c r="O5" s="282"/>
      <c r="P5" s="282"/>
      <c r="Q5" s="283"/>
      <c r="R5" s="241"/>
      <c r="S5" s="241"/>
      <c r="T5" s="241"/>
      <c r="U5" s="241"/>
      <c r="V5" s="241"/>
      <c r="W5" s="241"/>
      <c r="X5" s="241"/>
    </row>
    <row r="6" spans="1:24" s="1" customFormat="1" ht="24.75" thickBot="1" x14ac:dyDescent="0.35">
      <c r="A6" s="297"/>
      <c r="B6" s="297"/>
      <c r="C6" s="297"/>
      <c r="D6" s="272"/>
      <c r="E6" s="274"/>
      <c r="F6" s="270"/>
      <c r="G6" s="84" t="s">
        <v>34</v>
      </c>
      <c r="H6" s="85" t="s">
        <v>35</v>
      </c>
      <c r="I6" s="86" t="s">
        <v>36</v>
      </c>
      <c r="J6" s="290"/>
      <c r="K6" s="292"/>
      <c r="L6" s="293"/>
      <c r="M6" s="294"/>
      <c r="N6" s="84" t="s">
        <v>37</v>
      </c>
      <c r="O6" s="85" t="s">
        <v>38</v>
      </c>
      <c r="P6" s="85" t="s">
        <v>34</v>
      </c>
      <c r="Q6" s="86" t="s">
        <v>36</v>
      </c>
      <c r="R6" s="241"/>
      <c r="S6" s="241"/>
      <c r="T6" s="241"/>
      <c r="U6" s="241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8" t="s">
        <v>92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>
        <v>1</v>
      </c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49"/>
      <c r="C8" s="58"/>
      <c r="D8" s="13"/>
      <c r="E8" s="4"/>
      <c r="F8" s="14"/>
      <c r="G8" s="15"/>
      <c r="H8" s="4"/>
      <c r="I8" s="14"/>
      <c r="J8" s="16" t="s">
        <v>86</v>
      </c>
      <c r="K8" s="17"/>
      <c r="L8" s="18"/>
      <c r="M8" s="19">
        <v>1</v>
      </c>
      <c r="N8" s="20">
        <v>1</v>
      </c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4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5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4" t="s">
        <v>94</v>
      </c>
      <c r="C11" s="70"/>
      <c r="D11" s="48"/>
      <c r="E11" s="49"/>
      <c r="F11" s="50"/>
      <c r="G11" s="51"/>
      <c r="H11" s="49"/>
      <c r="I11" s="50"/>
      <c r="J11" s="52" t="s">
        <v>95</v>
      </c>
      <c r="K11" s="53"/>
      <c r="L11" s="54"/>
      <c r="M11" s="55">
        <v>1</v>
      </c>
      <c r="N11" s="56">
        <v>1</v>
      </c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55"/>
      <c r="C12" s="71"/>
      <c r="D12" s="29"/>
      <c r="E12" s="30"/>
      <c r="F12" s="31"/>
      <c r="G12" s="32"/>
      <c r="H12" s="30"/>
      <c r="I12" s="31"/>
      <c r="J12" s="57" t="s">
        <v>96</v>
      </c>
      <c r="K12" s="34"/>
      <c r="L12" s="35"/>
      <c r="M12" s="36">
        <v>1</v>
      </c>
      <c r="N12" s="37">
        <v>1</v>
      </c>
      <c r="O12" s="35"/>
      <c r="P12" s="35">
        <v>1</v>
      </c>
      <c r="Q12" s="36">
        <v>1</v>
      </c>
    </row>
    <row r="13" spans="1:24" s="1" customFormat="1" ht="16.149999999999999" customHeight="1" thickBot="1" x14ac:dyDescent="0.35">
      <c r="A13" s="75">
        <v>7</v>
      </c>
      <c r="B13" s="255"/>
      <c r="C13" s="71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6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51" t="s">
        <v>97</v>
      </c>
      <c r="C15" s="75" t="s">
        <v>98</v>
      </c>
      <c r="D15" s="5">
        <v>1</v>
      </c>
      <c r="E15" s="6"/>
      <c r="F15" s="7"/>
      <c r="G15" s="8"/>
      <c r="H15" s="6"/>
      <c r="I15" s="7"/>
      <c r="J15" s="189" t="s">
        <v>98</v>
      </c>
      <c r="K15" s="10"/>
      <c r="L15" s="11"/>
      <c r="M15" s="12">
        <v>1</v>
      </c>
      <c r="N15" s="73"/>
      <c r="O15" s="11">
        <v>1</v>
      </c>
      <c r="P15" s="11">
        <v>1</v>
      </c>
      <c r="Q15" s="12"/>
    </row>
    <row r="16" spans="1:24" s="1" customFormat="1" ht="16.149999999999999" customHeight="1" thickBot="1" x14ac:dyDescent="0.35">
      <c r="A16" s="75">
        <v>10</v>
      </c>
      <c r="B16" s="252"/>
      <c r="C16" s="58" t="s">
        <v>99</v>
      </c>
      <c r="D16" s="13">
        <v>1</v>
      </c>
      <c r="E16" s="4"/>
      <c r="F16" s="14"/>
      <c r="G16" s="15"/>
      <c r="H16" s="4"/>
      <c r="I16" s="14"/>
      <c r="J16" s="190" t="s">
        <v>99</v>
      </c>
      <c r="K16" s="17"/>
      <c r="L16" s="18"/>
      <c r="M16" s="19">
        <v>1</v>
      </c>
      <c r="N16" s="20"/>
      <c r="O16" s="18">
        <v>1</v>
      </c>
      <c r="P16" s="18"/>
      <c r="Q16" s="19"/>
    </row>
    <row r="17" spans="1:17" s="1" customFormat="1" ht="16.149999999999999" customHeight="1" thickBot="1" x14ac:dyDescent="0.35">
      <c r="A17" s="75">
        <v>11</v>
      </c>
      <c r="B17" s="252"/>
      <c r="C17" s="58" t="s">
        <v>100</v>
      </c>
      <c r="D17" s="13">
        <v>1</v>
      </c>
      <c r="E17" s="4"/>
      <c r="F17" s="14"/>
      <c r="G17" s="15"/>
      <c r="H17" s="4"/>
      <c r="I17" s="14"/>
      <c r="J17" s="190" t="s">
        <v>100</v>
      </c>
      <c r="K17" s="17"/>
      <c r="L17" s="18"/>
      <c r="M17" s="19">
        <v>1</v>
      </c>
      <c r="N17" s="20"/>
      <c r="O17" s="18">
        <v>1</v>
      </c>
      <c r="P17" s="18">
        <v>1</v>
      </c>
      <c r="Q17" s="19"/>
    </row>
    <row r="18" spans="1:17" s="1" customFormat="1" ht="16.149999999999999" customHeight="1" thickBot="1" x14ac:dyDescent="0.35">
      <c r="A18" s="75">
        <v>12</v>
      </c>
      <c r="B18" s="253"/>
      <c r="C18" s="74" t="s">
        <v>101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4" t="s">
        <v>102</v>
      </c>
      <c r="C19" s="70" t="s">
        <v>103</v>
      </c>
      <c r="D19" s="48"/>
      <c r="E19" s="49">
        <v>1</v>
      </c>
      <c r="F19" s="50"/>
      <c r="G19" s="51"/>
      <c r="H19" s="49"/>
      <c r="I19" s="50"/>
      <c r="J19" s="191" t="s">
        <v>103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5"/>
      <c r="C20" s="71" t="s">
        <v>104</v>
      </c>
      <c r="D20" s="29">
        <v>1</v>
      </c>
      <c r="E20" s="30"/>
      <c r="F20" s="31"/>
      <c r="G20" s="32"/>
      <c r="H20" s="30"/>
      <c r="I20" s="31"/>
      <c r="J20" s="192" t="s">
        <v>104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5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6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8" t="s">
        <v>105</v>
      </c>
      <c r="C23" s="75" t="s">
        <v>106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9"/>
      <c r="C24" s="58" t="s">
        <v>107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9"/>
      <c r="C25" s="58" t="s">
        <v>108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50"/>
      <c r="C26" s="74" t="s">
        <v>109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7"/>
      <c r="C27" s="70" t="s">
        <v>110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8"/>
      <c r="C28" s="71" t="s">
        <v>111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8"/>
      <c r="C29" s="71" t="s">
        <v>112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9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60" t="s">
        <v>113</v>
      </c>
      <c r="C31" s="90"/>
      <c r="D31" s="91"/>
      <c r="E31" s="92"/>
      <c r="F31" s="93"/>
      <c r="G31" s="91"/>
      <c r="H31" s="92"/>
      <c r="I31" s="93"/>
      <c r="J31" s="94" t="s">
        <v>95</v>
      </c>
      <c r="K31" s="95"/>
      <c r="L31" s="96">
        <v>1</v>
      </c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61"/>
      <c r="C32" s="99"/>
      <c r="D32" s="100"/>
      <c r="E32" s="101"/>
      <c r="F32" s="102"/>
      <c r="G32" s="100"/>
      <c r="H32" s="101"/>
      <c r="I32" s="102"/>
      <c r="J32" s="103" t="s">
        <v>114</v>
      </c>
      <c r="K32" s="104"/>
      <c r="L32" s="105">
        <v>1</v>
      </c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61"/>
      <c r="C33" s="99"/>
      <c r="D33" s="100"/>
      <c r="E33" s="101"/>
      <c r="F33" s="102"/>
      <c r="G33" s="100"/>
      <c r="H33" s="101"/>
      <c r="I33" s="102"/>
      <c r="J33" s="103" t="s">
        <v>115</v>
      </c>
      <c r="K33" s="104"/>
      <c r="L33" s="105">
        <v>1</v>
      </c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62"/>
      <c r="C34" s="108"/>
      <c r="D34" s="109"/>
      <c r="E34" s="110"/>
      <c r="F34" s="111"/>
      <c r="G34" s="109"/>
      <c r="H34" s="110"/>
      <c r="I34" s="111"/>
      <c r="J34" s="112" t="s">
        <v>96</v>
      </c>
      <c r="K34" s="113"/>
      <c r="L34" s="114">
        <v>1</v>
      </c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7" t="s">
        <v>116</v>
      </c>
      <c r="C35" s="126" t="s">
        <v>103</v>
      </c>
      <c r="D35" s="48">
        <v>1</v>
      </c>
      <c r="E35" s="49"/>
      <c r="F35" s="50"/>
      <c r="G35" s="51"/>
      <c r="H35" s="49"/>
      <c r="I35" s="50"/>
      <c r="J35" s="193" t="s">
        <v>103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8"/>
      <c r="C36" s="71" t="s">
        <v>104</v>
      </c>
      <c r="D36" s="29">
        <v>1</v>
      </c>
      <c r="E36" s="30"/>
      <c r="F36" s="31"/>
      <c r="G36" s="32"/>
      <c r="H36" s="30"/>
      <c r="I36" s="31"/>
      <c r="J36" s="192" t="s">
        <v>104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8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9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8" t="s">
        <v>117</v>
      </c>
      <c r="C39" s="75" t="s">
        <v>118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49"/>
      <c r="C40" s="58" t="s">
        <v>119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9"/>
      <c r="C41" s="58" t="s">
        <v>120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50"/>
      <c r="C42" s="74" t="s">
        <v>121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7"/>
      <c r="C43" s="70" t="s">
        <v>122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8"/>
      <c r="C44" s="71" t="s">
        <v>123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8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8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60" t="s">
        <v>124</v>
      </c>
      <c r="C47" s="90"/>
      <c r="D47" s="91"/>
      <c r="E47" s="92"/>
      <c r="F47" s="93"/>
      <c r="G47" s="91"/>
      <c r="H47" s="92"/>
      <c r="I47" s="93"/>
      <c r="J47" s="94" t="s">
        <v>95</v>
      </c>
      <c r="K47" s="95"/>
      <c r="L47" s="96">
        <v>1</v>
      </c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61"/>
      <c r="C48" s="99"/>
      <c r="D48" s="100"/>
      <c r="E48" s="101"/>
      <c r="F48" s="102"/>
      <c r="G48" s="100"/>
      <c r="H48" s="101"/>
      <c r="I48" s="102"/>
      <c r="J48" s="103" t="s">
        <v>114</v>
      </c>
      <c r="K48" s="104"/>
      <c r="L48" s="105">
        <v>1</v>
      </c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61"/>
      <c r="C49" s="99"/>
      <c r="D49" s="100"/>
      <c r="E49" s="101"/>
      <c r="F49" s="102"/>
      <c r="G49" s="100"/>
      <c r="H49" s="101"/>
      <c r="I49" s="102"/>
      <c r="J49" s="103" t="s">
        <v>115</v>
      </c>
      <c r="K49" s="104"/>
      <c r="L49" s="105">
        <v>1</v>
      </c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62"/>
      <c r="C50" s="108"/>
      <c r="D50" s="109"/>
      <c r="E50" s="110"/>
      <c r="F50" s="111"/>
      <c r="G50" s="109"/>
      <c r="H50" s="110"/>
      <c r="I50" s="111"/>
      <c r="J50" s="112" t="s">
        <v>96</v>
      </c>
      <c r="K50" s="113"/>
      <c r="L50" s="114"/>
      <c r="M50" s="115">
        <v>1</v>
      </c>
      <c r="N50" s="116"/>
      <c r="O50" s="114">
        <v>1</v>
      </c>
      <c r="P50" s="114">
        <v>1</v>
      </c>
      <c r="Q50" s="115"/>
    </row>
    <row r="51" spans="1:17" s="1" customFormat="1" ht="16.149999999999999" customHeight="1" thickBot="1" x14ac:dyDescent="0.35">
      <c r="A51" s="75">
        <v>45</v>
      </c>
      <c r="B51" s="263" t="s">
        <v>125</v>
      </c>
      <c r="C51" s="126" t="s">
        <v>103</v>
      </c>
      <c r="D51" s="127">
        <v>1</v>
      </c>
      <c r="E51" s="128"/>
      <c r="F51" s="129"/>
      <c r="G51" s="130"/>
      <c r="H51" s="128"/>
      <c r="I51" s="129"/>
      <c r="J51" s="193" t="s">
        <v>103</v>
      </c>
      <c r="K51" s="132">
        <v>1</v>
      </c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5"/>
      <c r="C52" s="71" t="s">
        <v>104</v>
      </c>
      <c r="D52" s="29"/>
      <c r="E52" s="30"/>
      <c r="F52" s="31">
        <v>1</v>
      </c>
      <c r="G52" s="32">
        <v>1</v>
      </c>
      <c r="H52" s="30"/>
      <c r="I52" s="31"/>
      <c r="J52" s="192" t="s">
        <v>104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5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6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60" t="s">
        <v>126</v>
      </c>
      <c r="C55" s="90" t="s">
        <v>127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61"/>
      <c r="C56" s="99" t="s">
        <v>128</v>
      </c>
      <c r="D56" s="100"/>
      <c r="E56" s="101">
        <v>1</v>
      </c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61"/>
      <c r="C57" s="99" t="s">
        <v>129</v>
      </c>
      <c r="D57" s="100"/>
      <c r="E57" s="101">
        <v>1</v>
      </c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62"/>
      <c r="C58" s="108" t="s">
        <v>130</v>
      </c>
      <c r="D58" s="109"/>
      <c r="E58" s="110">
        <v>1</v>
      </c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4"/>
      <c r="C59" s="126" t="s">
        <v>131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5"/>
      <c r="C60" s="71" t="s">
        <v>132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5"/>
      <c r="C61" s="71" t="s">
        <v>133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6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60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61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61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2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4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5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5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6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4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5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5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6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7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8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8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9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4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5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5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6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7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8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8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9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4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5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5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6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7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8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8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9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4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5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5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6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7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8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8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9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4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5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5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6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7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8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8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9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4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5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5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6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57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58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58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9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4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5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5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6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57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58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58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9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4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5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5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6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5" t="s">
        <v>4</v>
      </c>
      <c r="B131" s="316"/>
      <c r="C131" s="140">
        <f>SUM(D131:F131)</f>
        <v>30</v>
      </c>
      <c r="D131" s="10">
        <f t="shared" ref="D131:I131" si="0">SUM(D7:D114)</f>
        <v>8</v>
      </c>
      <c r="E131" s="11">
        <f t="shared" si="0"/>
        <v>21</v>
      </c>
      <c r="F131" s="12">
        <f t="shared" si="0"/>
        <v>1</v>
      </c>
      <c r="G131" s="185">
        <f t="shared" si="0"/>
        <v>1</v>
      </c>
      <c r="H131" s="11">
        <f t="shared" si="0"/>
        <v>0</v>
      </c>
      <c r="I131" s="12">
        <f t="shared" si="0"/>
        <v>0</v>
      </c>
      <c r="J131" s="184">
        <f>SUM(K131:M131)</f>
        <v>21</v>
      </c>
      <c r="K131" s="10">
        <f t="shared" ref="K131:Q131" si="1">SUM(K7:K114)</f>
        <v>6</v>
      </c>
      <c r="L131" s="11">
        <f t="shared" si="1"/>
        <v>8</v>
      </c>
      <c r="M131" s="12">
        <f t="shared" si="1"/>
        <v>7</v>
      </c>
      <c r="N131" s="185">
        <f t="shared" si="1"/>
        <v>3</v>
      </c>
      <c r="O131" s="11">
        <f t="shared" si="1"/>
        <v>5</v>
      </c>
      <c r="P131" s="11">
        <f t="shared" si="1"/>
        <v>5</v>
      </c>
      <c r="Q131" s="12">
        <f t="shared" si="1"/>
        <v>1</v>
      </c>
    </row>
    <row r="132" spans="1:18" s="1" customFormat="1" ht="16.149999999999999" customHeight="1" thickBot="1" x14ac:dyDescent="0.35">
      <c r="A132" s="313"/>
      <c r="B132" s="314"/>
      <c r="C132" s="141"/>
      <c r="D132" s="144">
        <f>D131/C131</f>
        <v>0.26666666666666666</v>
      </c>
      <c r="E132" s="142">
        <f>E131/C131</f>
        <v>0.7</v>
      </c>
      <c r="F132" s="143">
        <f>F131/C131</f>
        <v>3.3333333333333333E-2</v>
      </c>
      <c r="G132" s="187"/>
      <c r="H132" s="27"/>
      <c r="I132" s="28"/>
      <c r="J132" s="177"/>
      <c r="K132" s="144">
        <f>K131/J131</f>
        <v>0.2857142857142857</v>
      </c>
      <c r="L132" s="142">
        <f>L131/J131</f>
        <v>0.38095238095238093</v>
      </c>
      <c r="M132" s="143">
        <f>M131/J131</f>
        <v>0.33333333333333331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8" t="s">
        <v>82</v>
      </c>
      <c r="B134" s="279"/>
      <c r="C134" s="279"/>
      <c r="D134" s="279"/>
      <c r="E134" s="279"/>
      <c r="F134" s="279"/>
      <c r="G134" s="279"/>
      <c r="H134" s="279"/>
      <c r="I134" s="280"/>
      <c r="J134" s="310" t="s">
        <v>90</v>
      </c>
      <c r="K134" s="311"/>
      <c r="L134" s="311"/>
      <c r="M134" s="311"/>
      <c r="N134" s="311"/>
      <c r="O134" s="311"/>
      <c r="P134" s="311"/>
      <c r="Q134" s="312"/>
    </row>
    <row r="135" spans="1:18" ht="16.149999999999999" customHeight="1" x14ac:dyDescent="0.3">
      <c r="A135" s="271" t="s">
        <v>59</v>
      </c>
      <c r="B135" s="242" t="s">
        <v>83</v>
      </c>
      <c r="C135" s="244"/>
      <c r="D135" s="273" t="s">
        <v>87</v>
      </c>
      <c r="E135" s="275" t="s">
        <v>88</v>
      </c>
      <c r="F135" s="275"/>
      <c r="G135" s="277"/>
      <c r="H135" s="267"/>
      <c r="I135" s="268"/>
      <c r="J135" s="271" t="s">
        <v>53</v>
      </c>
      <c r="K135" s="242" t="s">
        <v>54</v>
      </c>
      <c r="L135" s="243"/>
      <c r="M135" s="243"/>
      <c r="N135" s="244"/>
      <c r="O135" s="273" t="s">
        <v>56</v>
      </c>
      <c r="P135" s="273" t="s">
        <v>57</v>
      </c>
      <c r="Q135" s="269" t="s">
        <v>55</v>
      </c>
    </row>
    <row r="136" spans="1:18" ht="16.149999999999999" customHeight="1" thickBot="1" x14ac:dyDescent="0.35">
      <c r="A136" s="272"/>
      <c r="B136" s="245"/>
      <c r="C136" s="247"/>
      <c r="D136" s="274"/>
      <c r="E136" s="276"/>
      <c r="F136" s="276"/>
      <c r="G136" s="145"/>
      <c r="H136" s="145"/>
      <c r="I136" s="146"/>
      <c r="J136" s="272"/>
      <c r="K136" s="245"/>
      <c r="L136" s="246"/>
      <c r="M136" s="246"/>
      <c r="N136" s="247"/>
      <c r="O136" s="274"/>
      <c r="P136" s="274"/>
      <c r="Q136" s="270"/>
    </row>
    <row r="137" spans="1:18" ht="16.149999999999999" customHeight="1" thickBot="1" x14ac:dyDescent="0.35">
      <c r="A137" s="66">
        <v>1</v>
      </c>
      <c r="B137" s="284" t="s">
        <v>80</v>
      </c>
      <c r="C137" s="285"/>
      <c r="D137" s="59"/>
      <c r="E137" s="59">
        <v>1</v>
      </c>
      <c r="F137" s="59"/>
      <c r="G137" s="59"/>
      <c r="H137" s="59"/>
      <c r="I137" s="63"/>
      <c r="J137" s="66">
        <v>1</v>
      </c>
      <c r="K137" s="307" t="s">
        <v>66</v>
      </c>
      <c r="L137" s="308"/>
      <c r="M137" s="308"/>
      <c r="N137" s="309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6"/>
      <c r="C138" s="287"/>
      <c r="D138" s="27"/>
      <c r="E138" s="27"/>
      <c r="F138" s="27"/>
      <c r="G138" s="27"/>
      <c r="H138" s="27"/>
      <c r="I138" s="186"/>
      <c r="J138" s="26">
        <v>2</v>
      </c>
      <c r="K138" s="304" t="s">
        <v>89</v>
      </c>
      <c r="L138" s="305"/>
      <c r="M138" s="305"/>
      <c r="N138" s="306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2024-09-11T00:47:04Z</cp:lastPrinted>
  <dcterms:created xsi:type="dcterms:W3CDTF">2013-10-17T05:27:34Z</dcterms:created>
  <dcterms:modified xsi:type="dcterms:W3CDTF">2024-09-11T00:47:06Z</dcterms:modified>
</cp:coreProperties>
</file>