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<sst xmlns="http://schemas.openxmlformats.org/spreadsheetml/2006/main" count="189" uniqueCount="152">
  <si>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</si>
  <si>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</si>
  <si>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</si>
  <si>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</si>
  <si>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</si>
  <si>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</si>
  <si>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</si>
  <si>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</si>
  <si>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</si>
  <si>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</si>
  <si>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</si>
  <si>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</si>
  <si>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</si>
  <si>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</si>
  <si>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</si>
  <si>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</si>
  <si>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</si>
  <si>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</si>
  <si>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</si>
  <si>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</si>
  <si>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</si>
  <si>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</si>
  <si>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</si>
  <si>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</si>
  <si>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</si>
  <si>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</si>
  <si>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</si>
  <si>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</si>
  <si>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</si>
  <si>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</si>
  <si>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</si>
  <si>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</si>
  <si>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</si>
  <si>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</si>
  <si>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</si>
  <si>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</si>
  <si>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</si>
  <si>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</si>
  <si>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</si>
  <si>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</si>
  <si>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</si>
  <si>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</si>
  <si>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</si>
  <si>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</si>
  <si>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</si>
  <si>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</si>
  <si>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</si>
  <si>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</si>
  <si>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</si>
  <si>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</si>
  <si>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</si>
  <si>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</si>
  <si>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</si>
  <si>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</si>
  <si>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</si>
  <si>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</si>
  <si>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</si>
  <si>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</si>
  <si>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</si>
  <si>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</si>
  <si>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</si>
  <si>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</si>
  <si>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</si>
  <si>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</si>
  <si>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</si>
  <si>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</si>
  <si>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</si>
  <si>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</si>
  <si>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</si>
  <si>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</si>
  <si>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</si>
  <si>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</si>
  <si>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</si>
  <si>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</si>
  <si>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</si>
  <si>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</si>
  <si>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</si>
  <si>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</si>
  <si>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</si>
  <si>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</si>
  <si>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</si>
  <si>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</si>
  <si>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</si>
  <si>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</si>
  <si>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</si>
  <si>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</si>
  <si>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</si>
  <si>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</si>
  <si>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</si>
  <si>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</si>
  <si>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</si>
  <si>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</si>
  <si>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</si>
  <si>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</si>
  <si>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</si>
  <si>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</si>
  <si>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</si>
  <si>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</si>
  <si>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</si>
  <si>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</si>
  <si>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</si>
  <si>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</si>
  <si>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</si>
  <si>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</si>
  <si>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</si>
  <si>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</si>
  <si>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</si>
  <si>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내부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</si>
  <si>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</si>
  <si>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</si>
  <si>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</si>
  <si>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출입문</t>
    <phoneticPr fontId="1" type="noConversion"/>
  </si>
  <si>
    <t>영양교육실습실</t>
    <phoneticPr fontId="1" type="noConversion"/>
  </si>
  <si>
    <t>기자재보관실</t>
    <phoneticPr fontId="1" type="noConversion"/>
  </si>
  <si>
    <t>직원휴게실</t>
    <phoneticPr fontId="1" type="noConversion"/>
  </si>
  <si>
    <t>방문보건실</t>
    <phoneticPr fontId="1" type="noConversion"/>
  </si>
  <si>
    <t>소장실</t>
    <phoneticPr fontId="1" type="noConversion"/>
  </si>
  <si>
    <t>휴게실</t>
    <phoneticPr fontId="1" type="noConversion"/>
  </si>
  <si>
    <t>대회의실</t>
    <phoneticPr fontId="1" type="noConversion"/>
  </si>
  <si>
    <t>보건교육실</t>
    <phoneticPr fontId="1" type="noConversion"/>
  </si>
  <si>
    <t>2층-3층 계단</t>
    <phoneticPr fontId="1" type="noConversion"/>
  </si>
  <si>
    <t>상참</t>
    <phoneticPr fontId="1" type="noConversion"/>
  </si>
  <si>
    <t>하참</t>
    <phoneticPr fontId="1" type="noConversion"/>
  </si>
  <si>
    <t>2층 화장실</t>
    <phoneticPr fontId="1" type="noConversion"/>
  </si>
  <si>
    <t>2층 출입문</t>
    <phoneticPr fontId="1" type="noConversion"/>
  </si>
  <si>
    <t>통합건강증진실</t>
    <phoneticPr fontId="1" type="noConversion"/>
  </si>
  <si>
    <t>금연클리닉</t>
    <phoneticPr fontId="1" type="noConversion"/>
  </si>
  <si>
    <t>구강보건사무실</t>
    <phoneticPr fontId="1" type="noConversion"/>
  </si>
  <si>
    <t>치과진료실</t>
    <phoneticPr fontId="1" type="noConversion"/>
  </si>
  <si>
    <t>종합사무실</t>
    <phoneticPr fontId="1" type="noConversion"/>
  </si>
  <si>
    <t>1층-2층 계단</t>
    <phoneticPr fontId="1" type="noConversion"/>
  </si>
  <si>
    <t>1층 화장실</t>
    <phoneticPr fontId="1" type="noConversion"/>
  </si>
  <si>
    <t>1층 출입문</t>
    <phoneticPr fontId="1" type="noConversion"/>
  </si>
  <si>
    <t>물리치료실</t>
    <phoneticPr fontId="1" type="noConversion"/>
  </si>
  <si>
    <t>한방치료실</t>
    <phoneticPr fontId="1" type="noConversion"/>
  </si>
  <si>
    <t>운동처방실</t>
    <phoneticPr fontId="1" type="noConversion"/>
  </si>
  <si>
    <t>모유수유실</t>
    <phoneticPr fontId="1" type="noConversion"/>
  </si>
  <si>
    <t>모자보건실</t>
    <phoneticPr fontId="1" type="noConversion"/>
  </si>
  <si>
    <t>예방접종실</t>
    <phoneticPr fontId="1" type="noConversion"/>
  </si>
  <si>
    <t>진료실</t>
    <phoneticPr fontId="1" type="noConversion"/>
  </si>
  <si>
    <t>임상병리실</t>
    <phoneticPr fontId="1" type="noConversion"/>
  </si>
  <si>
    <t>만성질환관리실</t>
    <phoneticPr fontId="1" type="noConversion"/>
  </si>
  <si>
    <t>b1층-1층 계단</t>
    <phoneticPr fontId="1" type="noConversion"/>
  </si>
  <si>
    <t>청원구보건소</t>
    <phoneticPr fontId="1" type="noConversion"/>
  </si>
  <si>
    <t>주소</t>
    <phoneticPr fontId="1" type="noConversion"/>
  </si>
  <si>
    <t>충북 청주시 청원구 오창읍 과학산업3로 238</t>
    <phoneticPr fontId="1" type="noConversion"/>
  </si>
  <si>
    <t>3층</t>
    <phoneticPr fontId="1" type="noConversion"/>
  </si>
  <si>
    <t>용도</t>
    <phoneticPr fontId="1" type="noConversion"/>
  </si>
  <si>
    <t>지역 의료 보건</t>
    <phoneticPr fontId="1" type="noConversion"/>
  </si>
  <si>
    <t xml:space="preserve">점검자                             </t>
    <phoneticPr fontId="1" type="noConversion"/>
  </si>
  <si>
    <t>이해란</t>
    <phoneticPr fontId="1" type="noConversion"/>
  </si>
  <si>
    <t>(서명 또는 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</si>
</sst>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268942</xdr:colOff>
      <xdr:row>2</xdr:row>
      <xdr:rowOff>235324</xdr:rowOff>
    </xdr:from>
    <xdr:to>
      <xdr:col>7</xdr:col>
      <xdr:colOff>167529</xdr:colOff>
      <xdr:row>5</xdr:row>
      <xdr:rowOff>41352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0854" y="616324"/>
          <a:ext cx="559734" cy="545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3" sqref="M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5" t="s">
        <v>39</v>
      </c>
      <c r="B1" s="196"/>
      <c r="C1" s="196"/>
      <c r="D1" s="196"/>
      <c r="E1" s="196"/>
      <c r="F1" s="196"/>
      <c r="G1" s="196"/>
      <c r="H1" s="196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5" t="s">
        <v>143</v>
      </c>
      <c r="D3" s="173" t="s">
        <v>144</v>
      </c>
      <c r="E3" s="316" t="s">
        <v>145</v>
      </c>
      <c r="F3" s="316"/>
      <c r="G3" s="316"/>
      <c r="H3" s="317"/>
    </row>
    <row r="4" spans="1:9" ht="20.100000000000001" customHeight="1" x14ac:dyDescent="0.3">
      <c r="A4" s="220" t="s">
        <v>48</v>
      </c>
      <c r="B4" s="221"/>
      <c r="C4" s="176" t="s">
        <v>146</v>
      </c>
      <c r="D4" s="174" t="s">
        <v>147</v>
      </c>
      <c r="E4" s="231" t="s">
        <v>148</v>
      </c>
      <c r="F4" s="231"/>
      <c r="G4" s="231"/>
      <c r="H4" s="232"/>
    </row>
    <row r="5" spans="1:9" ht="20.100000000000001" customHeight="1" thickBot="1" x14ac:dyDescent="0.35">
      <c r="A5" s="222" t="s">
        <v>49</v>
      </c>
      <c r="B5" s="223"/>
      <c r="C5" s="318">
        <v>45435</v>
      </c>
      <c r="D5" s="60" t="s">
        <v>149</v>
      </c>
      <c r="E5" s="230" t="s">
        <v>150</v>
      </c>
      <c r="F5" s="230"/>
      <c r="G5" s="216" t="s">
        <v>151</v>
      </c>
      <c r="H5" s="217"/>
    </row>
    <row r="6" spans="1:9" ht="20.100000000000001" customHeight="1" x14ac:dyDescent="0.3">
      <c r="A6" s="207" t="s">
        <v>10</v>
      </c>
      <c r="B6" s="208"/>
      <c r="C6" s="208"/>
      <c r="D6" s="208" t="s">
        <v>30</v>
      </c>
      <c r="E6" s="208"/>
      <c r="F6" s="211" t="s">
        <v>29</v>
      </c>
      <c r="G6" s="208" t="s">
        <v>42</v>
      </c>
      <c r="H6" s="213" t="s">
        <v>15</v>
      </c>
      <c r="I6" s="236" t="s">
        <v>31</v>
      </c>
    </row>
    <row r="7" spans="1:9" ht="20.100000000000001" customHeight="1" thickBot="1" x14ac:dyDescent="0.35">
      <c r="A7" s="209"/>
      <c r="B7" s="210"/>
      <c r="C7" s="210"/>
      <c r="D7" s="62" t="s">
        <v>13</v>
      </c>
      <c r="E7" s="62" t="s">
        <v>14</v>
      </c>
      <c r="F7" s="212"/>
      <c r="G7" s="210"/>
      <c r="H7" s="214"/>
      <c r="I7" s="236"/>
    </row>
    <row r="8" spans="1:9" ht="18.95" customHeight="1" x14ac:dyDescent="0.3">
      <c r="A8" s="203" t="s">
        <v>11</v>
      </c>
      <c r="B8" s="198" t="s">
        <v>46</v>
      </c>
      <c r="C8" s="151" t="s">
        <v>62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4"/>
      <c r="B9" s="199"/>
      <c r="C9" s="154" t="s">
        <v>67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4"/>
      <c r="B10" s="197" t="s">
        <v>12</v>
      </c>
      <c r="C10" s="197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4"/>
      <c r="B11" s="200" t="s">
        <v>77</v>
      </c>
      <c r="C11" s="148" t="s">
        <v>69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4"/>
      <c r="B12" s="201"/>
      <c r="C12" s="148" t="s">
        <v>68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4"/>
      <c r="B13" s="202"/>
      <c r="C13" s="148" t="s">
        <v>63</v>
      </c>
      <c r="D13" s="154">
        <v>1</v>
      </c>
      <c r="E13" s="154"/>
      <c r="F13" s="154"/>
      <c r="G13" s="155"/>
      <c r="H13" s="61"/>
      <c r="I13" s="3" t="str">
        <f t="shared" si="0"/>
        <v>0</v>
      </c>
    </row>
    <row r="14" spans="1:9" ht="18.95" customHeight="1" thickBot="1" x14ac:dyDescent="0.35">
      <c r="A14" s="205"/>
      <c r="B14" s="206" t="s">
        <v>16</v>
      </c>
      <c r="C14" s="206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3" t="s">
        <v>50</v>
      </c>
      <c r="B15" s="238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4"/>
      <c r="B16" s="239"/>
      <c r="C16" s="148" t="s">
        <v>60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4"/>
      <c r="B17" s="227" t="s">
        <v>17</v>
      </c>
      <c r="C17" s="227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4"/>
      <c r="B18" s="200" t="s">
        <v>18</v>
      </c>
      <c r="C18" s="148" t="s">
        <v>84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4"/>
      <c r="B19" s="202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4"/>
      <c r="B20" s="227" t="s">
        <v>18</v>
      </c>
      <c r="C20" s="227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4"/>
      <c r="B21" s="200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4"/>
      <c r="B22" s="201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4"/>
      <c r="B23" s="201"/>
      <c r="C23" s="148" t="s">
        <v>61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4"/>
      <c r="B24" s="227" t="s">
        <v>20</v>
      </c>
      <c r="C24" s="227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4"/>
      <c r="B25" s="200" t="s">
        <v>21</v>
      </c>
      <c r="C25" s="148" t="s">
        <v>74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4"/>
      <c r="B26" s="201"/>
      <c r="C26" s="148" t="s">
        <v>75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4"/>
      <c r="B27" s="201"/>
      <c r="C27" s="148" t="s">
        <v>73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4"/>
      <c r="B28" s="201"/>
      <c r="C28" s="148" t="s">
        <v>76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4"/>
      <c r="B29" s="201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4"/>
      <c r="B30" s="227" t="s">
        <v>21</v>
      </c>
      <c r="C30" s="227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4"/>
      <c r="B31" s="200" t="s">
        <v>51</v>
      </c>
      <c r="C31" s="148" t="s">
        <v>91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4"/>
      <c r="B32" s="202"/>
      <c r="C32" s="148" t="s">
        <v>81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4"/>
      <c r="B33" s="227" t="s">
        <v>22</v>
      </c>
      <c r="C33" s="227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4"/>
      <c r="B34" s="200" t="s">
        <v>85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7"/>
      <c r="B35" s="202"/>
      <c r="C35" s="149" t="s">
        <v>64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5"/>
      <c r="B36" s="206" t="s">
        <v>23</v>
      </c>
      <c r="C36" s="206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3" t="s">
        <v>24</v>
      </c>
      <c r="B37" s="229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4"/>
      <c r="B38" s="201"/>
      <c r="C38" s="148" t="s">
        <v>71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5"/>
      <c r="B39" s="206" t="s">
        <v>25</v>
      </c>
      <c r="C39" s="206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3" t="s">
        <v>26</v>
      </c>
      <c r="B40" s="147" t="s">
        <v>27</v>
      </c>
      <c r="C40" s="147" t="s">
        <v>79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234"/>
      <c r="B41" s="227" t="s">
        <v>27</v>
      </c>
      <c r="C41" s="227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234"/>
      <c r="B42" s="150" t="s">
        <v>78</v>
      </c>
      <c r="C42" s="165" t="s">
        <v>72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5"/>
      <c r="B43" s="228" t="s">
        <v>52</v>
      </c>
      <c r="C43" s="228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C8" sqref="C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7" t="s">
        <v>32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76"/>
    </row>
    <row r="2" spans="1:24" ht="12" x14ac:dyDescent="0.3">
      <c r="A2" s="77"/>
      <c r="B2" s="300" t="s">
        <v>70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78"/>
      <c r="O2" s="79" t="s">
        <v>9</v>
      </c>
      <c r="P2" s="298"/>
      <c r="Q2" s="298"/>
      <c r="R2" s="80"/>
    </row>
    <row r="3" spans="1:24" ht="12.75" thickBot="1" x14ac:dyDescent="0.35">
      <c r="A3" s="81"/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78"/>
      <c r="O3" s="82" t="s">
        <v>8</v>
      </c>
      <c r="P3" s="299"/>
      <c r="Q3" s="299"/>
      <c r="R3" s="83"/>
    </row>
    <row r="4" spans="1:24" s="1" customFormat="1" ht="12.75" thickBot="1" x14ac:dyDescent="0.35">
      <c r="A4" s="294" t="s">
        <v>0</v>
      </c>
      <c r="B4" s="297" t="s">
        <v>65</v>
      </c>
      <c r="C4" s="277" t="s">
        <v>58</v>
      </c>
      <c r="D4" s="278"/>
      <c r="E4" s="278"/>
      <c r="F4" s="278"/>
      <c r="G4" s="278"/>
      <c r="H4" s="278"/>
      <c r="I4" s="279"/>
      <c r="J4" s="277" t="s">
        <v>5</v>
      </c>
      <c r="K4" s="278"/>
      <c r="L4" s="278"/>
      <c r="M4" s="278"/>
      <c r="N4" s="278"/>
      <c r="O4" s="278"/>
      <c r="P4" s="278"/>
      <c r="Q4" s="279"/>
      <c r="R4" s="240"/>
      <c r="S4" s="240"/>
      <c r="T4" s="240"/>
      <c r="U4" s="240"/>
      <c r="V4" s="240"/>
      <c r="W4" s="240"/>
      <c r="X4" s="240"/>
    </row>
    <row r="5" spans="1:24" s="1" customFormat="1" ht="12" x14ac:dyDescent="0.3">
      <c r="A5" s="295"/>
      <c r="B5" s="295"/>
      <c r="C5" s="294" t="s">
        <v>2</v>
      </c>
      <c r="D5" s="270" t="s">
        <v>1</v>
      </c>
      <c r="E5" s="272" t="s">
        <v>3</v>
      </c>
      <c r="F5" s="268" t="s">
        <v>6</v>
      </c>
      <c r="G5" s="266" t="s">
        <v>7</v>
      </c>
      <c r="H5" s="266"/>
      <c r="I5" s="267"/>
      <c r="J5" s="288" t="s">
        <v>2</v>
      </c>
      <c r="K5" s="290" t="s">
        <v>1</v>
      </c>
      <c r="L5" s="281" t="s">
        <v>3</v>
      </c>
      <c r="M5" s="282" t="s">
        <v>6</v>
      </c>
      <c r="N5" s="280" t="s">
        <v>7</v>
      </c>
      <c r="O5" s="281"/>
      <c r="P5" s="281"/>
      <c r="Q5" s="282"/>
      <c r="R5" s="240"/>
      <c r="S5" s="240"/>
      <c r="T5" s="240"/>
      <c r="U5" s="240"/>
      <c r="V5" s="240"/>
      <c r="W5" s="240"/>
      <c r="X5" s="240"/>
    </row>
    <row r="6" spans="1:24" s="1" customFormat="1" ht="24.75" thickBot="1" x14ac:dyDescent="0.35">
      <c r="A6" s="296"/>
      <c r="B6" s="296"/>
      <c r="C6" s="296"/>
      <c r="D6" s="271"/>
      <c r="E6" s="273"/>
      <c r="F6" s="269"/>
      <c r="G6" s="84" t="s">
        <v>34</v>
      </c>
      <c r="H6" s="85" t="s">
        <v>35</v>
      </c>
      <c r="I6" s="86" t="s">
        <v>36</v>
      </c>
      <c r="J6" s="289"/>
      <c r="K6" s="291"/>
      <c r="L6" s="292"/>
      <c r="M6" s="293"/>
      <c r="N6" s="84" t="s">
        <v>37</v>
      </c>
      <c r="O6" s="85" t="s">
        <v>38</v>
      </c>
      <c r="P6" s="85" t="s">
        <v>34</v>
      </c>
      <c r="Q6" s="86" t="s">
        <v>36</v>
      </c>
      <c r="R6" s="240"/>
      <c r="S6" s="240"/>
      <c r="T6" s="240"/>
      <c r="U6" s="240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7" t="s">
        <v>92</v>
      </c>
      <c r="C7" s="58"/>
      <c r="D7" s="5"/>
      <c r="E7" s="6"/>
      <c r="F7" s="7"/>
      <c r="G7" s="8"/>
      <c r="H7" s="6"/>
      <c r="I7" s="7"/>
      <c r="J7" s="9" t="s">
        <v>93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48"/>
      <c r="C8" s="58"/>
      <c r="D8" s="13"/>
      <c r="E8" s="4"/>
      <c r="F8" s="14"/>
      <c r="G8" s="15"/>
      <c r="H8" s="4"/>
      <c r="I8" s="14"/>
      <c r="J8" s="16" t="s">
        <v>86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4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9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3" t="s">
        <v>94</v>
      </c>
      <c r="C11" s="70" t="s">
        <v>95</v>
      </c>
      <c r="D11" s="48"/>
      <c r="E11" s="49"/>
      <c r="F11" s="50">
        <v>1</v>
      </c>
      <c r="G11" s="51">
        <v>1</v>
      </c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4"/>
      <c r="C12" s="71" t="s">
        <v>96</v>
      </c>
      <c r="D12" s="29"/>
      <c r="E12" s="30"/>
      <c r="F12" s="31">
        <v>1</v>
      </c>
      <c r="G12" s="32">
        <v>1</v>
      </c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4"/>
      <c r="C13" s="71" t="s">
        <v>97</v>
      </c>
      <c r="D13" s="29"/>
      <c r="E13" s="30"/>
      <c r="F13" s="31">
        <v>1</v>
      </c>
      <c r="G13" s="32">
        <v>1</v>
      </c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5"/>
      <c r="C14" s="72" t="s">
        <v>98</v>
      </c>
      <c r="D14" s="38"/>
      <c r="E14" s="39"/>
      <c r="F14" s="40">
        <v>1</v>
      </c>
      <c r="G14" s="41">
        <v>1</v>
      </c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0" t="s">
        <v>99</v>
      </c>
      <c r="C15" s="75"/>
      <c r="D15" s="5"/>
      <c r="E15" s="6"/>
      <c r="F15" s="7"/>
      <c r="G15" s="8"/>
      <c r="H15" s="6"/>
      <c r="I15" s="7"/>
      <c r="J15" s="9" t="s">
        <v>100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51"/>
      <c r="C16" s="58"/>
      <c r="D16" s="13"/>
      <c r="E16" s="4"/>
      <c r="F16" s="14"/>
      <c r="G16" s="15"/>
      <c r="H16" s="4"/>
      <c r="I16" s="14"/>
      <c r="J16" s="47" t="s">
        <v>101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51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2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3" t="s">
        <v>102</v>
      </c>
      <c r="C19" s="70" t="s">
        <v>103</v>
      </c>
      <c r="D19" s="48"/>
      <c r="E19" s="49"/>
      <c r="F19" s="50">
        <v>1</v>
      </c>
      <c r="G19" s="51"/>
      <c r="H19" s="49">
        <v>1</v>
      </c>
      <c r="I19" s="50"/>
      <c r="J19" s="189" t="s">
        <v>103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4"/>
      <c r="C20" s="71" t="s">
        <v>104</v>
      </c>
      <c r="D20" s="29"/>
      <c r="E20" s="30"/>
      <c r="F20" s="31">
        <v>1</v>
      </c>
      <c r="G20" s="32"/>
      <c r="H20" s="30">
        <v>1</v>
      </c>
      <c r="I20" s="31"/>
      <c r="J20" s="190" t="s">
        <v>104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4"/>
      <c r="C21" s="71" t="s">
        <v>105</v>
      </c>
      <c r="D21" s="29"/>
      <c r="E21" s="30"/>
      <c r="F21" s="31">
        <v>1</v>
      </c>
      <c r="G21" s="32"/>
      <c r="H21" s="30">
        <v>1</v>
      </c>
      <c r="I21" s="31"/>
      <c r="J21" s="190" t="s">
        <v>105</v>
      </c>
      <c r="K21" s="34"/>
      <c r="L21" s="35"/>
      <c r="M21" s="36">
        <v>1</v>
      </c>
      <c r="N21" s="37"/>
      <c r="O21" s="35">
        <v>1</v>
      </c>
      <c r="P21" s="35"/>
      <c r="Q21" s="36"/>
    </row>
    <row r="22" spans="1:17" s="1" customFormat="1" ht="16.149999999999999" customHeight="1" thickBot="1" x14ac:dyDescent="0.35">
      <c r="A22" s="75">
        <v>16</v>
      </c>
      <c r="B22" s="255"/>
      <c r="C22" s="72" t="s">
        <v>106</v>
      </c>
      <c r="D22" s="38"/>
      <c r="E22" s="39"/>
      <c r="F22" s="40">
        <v>1</v>
      </c>
      <c r="G22" s="41"/>
      <c r="H22" s="39">
        <v>1</v>
      </c>
      <c r="I22" s="40"/>
      <c r="J22" s="191" t="s">
        <v>106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7"/>
      <c r="C23" s="75" t="s">
        <v>107</v>
      </c>
      <c r="D23" s="5"/>
      <c r="E23" s="6"/>
      <c r="F23" s="7">
        <v>1</v>
      </c>
      <c r="G23" s="8"/>
      <c r="H23" s="6">
        <v>1</v>
      </c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8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8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9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6" t="s">
        <v>108</v>
      </c>
      <c r="C27" s="70" t="s">
        <v>109</v>
      </c>
      <c r="D27" s="48">
        <v>1</v>
      </c>
      <c r="E27" s="49"/>
      <c r="F27" s="50"/>
      <c r="G27" s="51"/>
      <c r="H27" s="49"/>
      <c r="I27" s="50"/>
      <c r="J27" s="189" t="s">
        <v>109</v>
      </c>
      <c r="K27" s="53"/>
      <c r="L27" s="54"/>
      <c r="M27" s="55">
        <v>1</v>
      </c>
      <c r="N27" s="56"/>
      <c r="O27" s="54">
        <v>1</v>
      </c>
      <c r="P27" s="54"/>
      <c r="Q27" s="55"/>
    </row>
    <row r="28" spans="1:17" s="1" customFormat="1" ht="16.149999999999999" customHeight="1" thickBot="1" x14ac:dyDescent="0.35">
      <c r="A28" s="75">
        <v>22</v>
      </c>
      <c r="B28" s="257"/>
      <c r="C28" s="71" t="s">
        <v>110</v>
      </c>
      <c r="D28" s="29"/>
      <c r="E28" s="30"/>
      <c r="F28" s="31">
        <v>1</v>
      </c>
      <c r="G28" s="32">
        <v>1</v>
      </c>
      <c r="H28" s="30"/>
      <c r="I28" s="31"/>
      <c r="J28" s="190" t="s">
        <v>110</v>
      </c>
      <c r="K28" s="34"/>
      <c r="L28" s="35"/>
      <c r="M28" s="36">
        <v>1</v>
      </c>
      <c r="N28" s="37"/>
      <c r="O28" s="35">
        <v>1</v>
      </c>
      <c r="P28" s="35"/>
      <c r="Q28" s="36"/>
    </row>
    <row r="29" spans="1:17" s="1" customFormat="1" ht="16.149999999999999" customHeight="1" thickBot="1" x14ac:dyDescent="0.35">
      <c r="A29" s="75">
        <v>23</v>
      </c>
      <c r="B29" s="257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8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9" t="s">
        <v>111</v>
      </c>
      <c r="C31" s="90" t="s">
        <v>112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0"/>
      <c r="C32" s="99" t="s">
        <v>113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0"/>
      <c r="C33" s="99" t="s">
        <v>114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1"/>
      <c r="C34" s="108" t="s">
        <v>115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6"/>
      <c r="C35" s="126" t="s">
        <v>116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57"/>
      <c r="C36" s="71" t="s">
        <v>117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7"/>
      <c r="C37" s="71" t="s">
        <v>118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8"/>
      <c r="C38" s="72" t="s">
        <v>119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7" t="s">
        <v>120</v>
      </c>
      <c r="C39" s="75"/>
      <c r="D39" s="5"/>
      <c r="E39" s="6"/>
      <c r="F39" s="7"/>
      <c r="G39" s="8"/>
      <c r="H39" s="6"/>
      <c r="I39" s="7"/>
      <c r="J39" s="88" t="s">
        <v>100</v>
      </c>
      <c r="K39" s="10"/>
      <c r="L39" s="11"/>
      <c r="M39" s="12">
        <v>1</v>
      </c>
      <c r="N39" s="73"/>
      <c r="O39" s="11"/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248"/>
      <c r="C40" s="58"/>
      <c r="D40" s="13"/>
      <c r="E40" s="4"/>
      <c r="F40" s="14"/>
      <c r="G40" s="15"/>
      <c r="H40" s="4"/>
      <c r="I40" s="14"/>
      <c r="J40" s="47" t="s">
        <v>121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5">
        <v>35</v>
      </c>
      <c r="B41" s="248"/>
      <c r="C41" s="58"/>
      <c r="D41" s="13"/>
      <c r="E41" s="4"/>
      <c r="F41" s="14"/>
      <c r="G41" s="15"/>
      <c r="H41" s="4"/>
      <c r="I41" s="14"/>
      <c r="J41" s="47" t="s">
        <v>122</v>
      </c>
      <c r="K41" s="17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thickBot="1" x14ac:dyDescent="0.35">
      <c r="A42" s="75">
        <v>36</v>
      </c>
      <c r="B42" s="249"/>
      <c r="C42" s="74"/>
      <c r="D42" s="21"/>
      <c r="E42" s="22"/>
      <c r="F42" s="23"/>
      <c r="G42" s="24"/>
      <c r="H42" s="22"/>
      <c r="I42" s="23"/>
      <c r="J42" s="25" t="s">
        <v>101</v>
      </c>
      <c r="K42" s="26"/>
      <c r="L42" s="27"/>
      <c r="M42" s="28">
        <v>1</v>
      </c>
      <c r="N42" s="69"/>
      <c r="O42" s="27"/>
      <c r="P42" s="27">
        <v>1</v>
      </c>
      <c r="Q42" s="28"/>
    </row>
    <row r="43" spans="1:17" s="1" customFormat="1" ht="16.149999999999999" customHeight="1" thickBot="1" x14ac:dyDescent="0.35">
      <c r="A43" s="75">
        <v>37</v>
      </c>
      <c r="B43" s="256" t="s">
        <v>123</v>
      </c>
      <c r="C43" s="52" t="s">
        <v>109</v>
      </c>
      <c r="D43" s="48">
        <v>1</v>
      </c>
      <c r="E43" s="49"/>
      <c r="F43" s="50"/>
      <c r="G43" s="51"/>
      <c r="H43" s="49"/>
      <c r="I43" s="50"/>
      <c r="J43" s="52" t="s">
        <v>109</v>
      </c>
      <c r="K43" s="53"/>
      <c r="L43" s="54"/>
      <c r="M43" s="55">
        <v>1</v>
      </c>
      <c r="N43" s="56"/>
      <c r="O43" s="54">
        <v>1</v>
      </c>
      <c r="P43" s="54"/>
      <c r="Q43" s="55"/>
    </row>
    <row r="44" spans="1:17" s="1" customFormat="1" ht="16.149999999999999" customHeight="1" thickBot="1" x14ac:dyDescent="0.35">
      <c r="A44" s="75">
        <v>38</v>
      </c>
      <c r="B44" s="257"/>
      <c r="C44" s="57" t="s">
        <v>110</v>
      </c>
      <c r="D44" s="29">
        <v>1</v>
      </c>
      <c r="E44" s="30"/>
      <c r="F44" s="31"/>
      <c r="G44" s="32"/>
      <c r="H44" s="30"/>
      <c r="I44" s="31"/>
      <c r="J44" s="57" t="s">
        <v>110</v>
      </c>
      <c r="K44" s="34"/>
      <c r="L44" s="35"/>
      <c r="M44" s="36">
        <v>1</v>
      </c>
      <c r="N44" s="37"/>
      <c r="O44" s="35">
        <v>1</v>
      </c>
      <c r="P44" s="35"/>
      <c r="Q44" s="36"/>
    </row>
    <row r="45" spans="1:17" s="1" customFormat="1" ht="16.149999999999999" customHeight="1" thickBot="1" x14ac:dyDescent="0.35">
      <c r="A45" s="75">
        <v>39</v>
      </c>
      <c r="B45" s="257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7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9" t="s">
        <v>124</v>
      </c>
      <c r="C47" s="90" t="s">
        <v>125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0"/>
      <c r="C48" s="99" t="s">
        <v>126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0"/>
      <c r="C49" s="99" t="s">
        <v>127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1"/>
      <c r="C50" s="108" t="s">
        <v>128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2"/>
      <c r="C51" s="126" t="s">
        <v>129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4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4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5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9" t="s">
        <v>130</v>
      </c>
      <c r="C55" s="90"/>
      <c r="D55" s="91"/>
      <c r="E55" s="92"/>
      <c r="F55" s="93"/>
      <c r="G55" s="91"/>
      <c r="H55" s="92"/>
      <c r="I55" s="93"/>
      <c r="J55" s="88" t="s">
        <v>100</v>
      </c>
      <c r="K55" s="10"/>
      <c r="L55" s="11"/>
      <c r="M55" s="12">
        <v>1</v>
      </c>
      <c r="N55" s="192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60"/>
      <c r="C56" s="99"/>
      <c r="D56" s="100"/>
      <c r="E56" s="101"/>
      <c r="F56" s="102"/>
      <c r="G56" s="100"/>
      <c r="H56" s="101"/>
      <c r="I56" s="102"/>
      <c r="J56" s="47" t="s">
        <v>121</v>
      </c>
      <c r="K56" s="17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60"/>
      <c r="C57" s="99"/>
      <c r="D57" s="100"/>
      <c r="E57" s="101"/>
      <c r="F57" s="102"/>
      <c r="G57" s="100"/>
      <c r="H57" s="101"/>
      <c r="I57" s="102"/>
      <c r="J57" s="47" t="s">
        <v>122</v>
      </c>
      <c r="K57" s="17"/>
      <c r="L57" s="18"/>
      <c r="M57" s="19">
        <v>1</v>
      </c>
      <c r="N57" s="20"/>
      <c r="O57" s="18"/>
      <c r="P57" s="18">
        <v>1</v>
      </c>
      <c r="Q57" s="19"/>
    </row>
    <row r="58" spans="1:17" s="1" customFormat="1" ht="16.149999999999999" customHeight="1" thickBot="1" x14ac:dyDescent="0.35">
      <c r="A58" s="75">
        <v>52</v>
      </c>
      <c r="B58" s="261"/>
      <c r="C58" s="108"/>
      <c r="D58" s="109"/>
      <c r="E58" s="110"/>
      <c r="F58" s="111"/>
      <c r="G58" s="109"/>
      <c r="H58" s="110"/>
      <c r="I58" s="111"/>
      <c r="J58" s="194" t="s">
        <v>101</v>
      </c>
      <c r="K58" s="26"/>
      <c r="L58" s="27"/>
      <c r="M58" s="28">
        <v>1</v>
      </c>
      <c r="N58" s="193"/>
      <c r="O58" s="27"/>
      <c r="P58" s="27">
        <v>1</v>
      </c>
      <c r="Q58" s="28"/>
    </row>
    <row r="59" spans="1:17" s="1" customFormat="1" ht="16.149999999999999" customHeight="1" thickBot="1" x14ac:dyDescent="0.35">
      <c r="A59" s="75">
        <v>53</v>
      </c>
      <c r="B59" s="253" t="s">
        <v>131</v>
      </c>
      <c r="C59" s="52" t="s">
        <v>109</v>
      </c>
      <c r="D59" s="48">
        <v>1</v>
      </c>
      <c r="E59" s="49"/>
      <c r="F59" s="50"/>
      <c r="G59" s="51"/>
      <c r="H59" s="49"/>
      <c r="I59" s="50"/>
      <c r="J59" s="52" t="s">
        <v>109</v>
      </c>
      <c r="K59" s="53"/>
      <c r="L59" s="54"/>
      <c r="M59" s="55">
        <v>1</v>
      </c>
      <c r="N59" s="56"/>
      <c r="O59" s="54">
        <v>1</v>
      </c>
      <c r="P59" s="54"/>
      <c r="Q59" s="55"/>
    </row>
    <row r="60" spans="1:17" s="1" customFormat="1" ht="16.149999999999999" customHeight="1" thickBot="1" x14ac:dyDescent="0.35">
      <c r="A60" s="75">
        <v>54</v>
      </c>
      <c r="B60" s="254"/>
      <c r="C60" s="57" t="s">
        <v>110</v>
      </c>
      <c r="D60" s="29">
        <v>1</v>
      </c>
      <c r="E60" s="30"/>
      <c r="F60" s="31"/>
      <c r="G60" s="32"/>
      <c r="H60" s="30"/>
      <c r="I60" s="31"/>
      <c r="J60" s="57" t="s">
        <v>110</v>
      </c>
      <c r="K60" s="34"/>
      <c r="L60" s="35"/>
      <c r="M60" s="36">
        <v>1</v>
      </c>
      <c r="N60" s="37"/>
      <c r="O60" s="35">
        <v>1</v>
      </c>
      <c r="P60" s="35"/>
      <c r="Q60" s="36"/>
    </row>
    <row r="61" spans="1:17" s="1" customFormat="1" ht="16.149999999999999" customHeight="1" thickBot="1" x14ac:dyDescent="0.35">
      <c r="A61" s="75">
        <v>55</v>
      </c>
      <c r="B61" s="254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5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9" t="s">
        <v>132</v>
      </c>
      <c r="C63" s="90" t="s">
        <v>133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0"/>
      <c r="C64" s="99" t="s">
        <v>134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0"/>
      <c r="C65" s="99" t="s">
        <v>135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1"/>
      <c r="C66" s="108" t="s">
        <v>136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3"/>
      <c r="C67" s="70" t="s">
        <v>137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4"/>
      <c r="C68" s="71" t="s">
        <v>138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4"/>
      <c r="C69" s="71" t="s">
        <v>139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5"/>
      <c r="C70" s="72" t="s">
        <v>140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3"/>
      <c r="C71" s="90" t="s">
        <v>141</v>
      </c>
      <c r="D71" s="136"/>
      <c r="E71" s="92">
        <v>1</v>
      </c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4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4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5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6" t="s">
        <v>142</v>
      </c>
      <c r="C75" s="70"/>
      <c r="D75" s="48"/>
      <c r="E75" s="49"/>
      <c r="F75" s="50"/>
      <c r="G75" s="51"/>
      <c r="H75" s="49"/>
      <c r="I75" s="50"/>
      <c r="J75" s="52" t="s">
        <v>100</v>
      </c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5">
        <v>70</v>
      </c>
      <c r="B76" s="257"/>
      <c r="C76" s="71"/>
      <c r="D76" s="29"/>
      <c r="E76" s="30"/>
      <c r="F76" s="31"/>
      <c r="G76" s="32"/>
      <c r="H76" s="30"/>
      <c r="I76" s="31"/>
      <c r="J76" s="57" t="s">
        <v>121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7"/>
      <c r="C77" s="71"/>
      <c r="D77" s="29"/>
      <c r="E77" s="30"/>
      <c r="F77" s="31"/>
      <c r="G77" s="32"/>
      <c r="H77" s="30"/>
      <c r="I77" s="31"/>
      <c r="J77" s="57" t="s">
        <v>122</v>
      </c>
      <c r="K77" s="34"/>
      <c r="L77" s="35"/>
      <c r="M77" s="36">
        <v>1</v>
      </c>
      <c r="N77" s="37"/>
      <c r="O77" s="35"/>
      <c r="P77" s="35">
        <v>1</v>
      </c>
      <c r="Q77" s="36"/>
    </row>
    <row r="78" spans="1:18" s="1" customFormat="1" ht="16.149999999999999" customHeight="1" thickBot="1" x14ac:dyDescent="0.35">
      <c r="A78" s="75">
        <v>72</v>
      </c>
      <c r="B78" s="258"/>
      <c r="C78" s="72"/>
      <c r="D78" s="38"/>
      <c r="E78" s="39"/>
      <c r="F78" s="40"/>
      <c r="G78" s="41"/>
      <c r="H78" s="39"/>
      <c r="I78" s="40"/>
      <c r="J78" s="42" t="s">
        <v>101</v>
      </c>
      <c r="K78" s="43"/>
      <c r="L78" s="44"/>
      <c r="M78" s="45">
        <v>1</v>
      </c>
      <c r="N78" s="46"/>
      <c r="O78" s="44"/>
      <c r="P78" s="44">
        <v>1</v>
      </c>
      <c r="Q78" s="45"/>
    </row>
    <row r="79" spans="1:18" s="1" customFormat="1" ht="16.149999999999999" customHeight="1" thickBot="1" x14ac:dyDescent="0.35">
      <c r="A79" s="75">
        <v>73</v>
      </c>
      <c r="B79" s="263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4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4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5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6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7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7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8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3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4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4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5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6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7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7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8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3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4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4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5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6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7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7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8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3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4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4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5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6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7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7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8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3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4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4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5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6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7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7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8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3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4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4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5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6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7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7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8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3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4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4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5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4" t="s">
        <v>4</v>
      </c>
      <c r="B131" s="315"/>
      <c r="C131" s="140">
        <f>SUM(D131:F131)</f>
        <v>37</v>
      </c>
      <c r="D131" s="10">
        <f t="shared" ref="D131:I131" si="0">SUM(D7:D114)</f>
        <v>5</v>
      </c>
      <c r="E131" s="11">
        <f t="shared" si="0"/>
        <v>22</v>
      </c>
      <c r="F131" s="12">
        <f t="shared" si="0"/>
        <v>10</v>
      </c>
      <c r="G131" s="185">
        <f t="shared" si="0"/>
        <v>5</v>
      </c>
      <c r="H131" s="11">
        <f t="shared" si="0"/>
        <v>9</v>
      </c>
      <c r="I131" s="12">
        <f t="shared" si="0"/>
        <v>2</v>
      </c>
      <c r="J131" s="184">
        <f>SUM(K131:M131)</f>
        <v>26</v>
      </c>
      <c r="K131" s="10">
        <f t="shared" ref="K131:Q131" si="1">SUM(K7:K114)</f>
        <v>7</v>
      </c>
      <c r="L131" s="11">
        <f t="shared" si="1"/>
        <v>0</v>
      </c>
      <c r="M131" s="12">
        <f t="shared" si="1"/>
        <v>19</v>
      </c>
      <c r="N131" s="185">
        <f t="shared" si="1"/>
        <v>0</v>
      </c>
      <c r="O131" s="11">
        <f t="shared" si="1"/>
        <v>8</v>
      </c>
      <c r="P131" s="11">
        <f t="shared" si="1"/>
        <v>11</v>
      </c>
      <c r="Q131" s="12">
        <f t="shared" si="1"/>
        <v>0</v>
      </c>
    </row>
    <row r="132" spans="1:18" s="1" customFormat="1" ht="16.149999999999999" customHeight="1" thickBot="1" x14ac:dyDescent="0.35">
      <c r="A132" s="312"/>
      <c r="B132" s="313"/>
      <c r="C132" s="141"/>
      <c r="D132" s="144">
        <f>D131/C131</f>
        <v>0.13513513513513514</v>
      </c>
      <c r="E132" s="142">
        <f>E131/C131</f>
        <v>0.59459459459459463</v>
      </c>
      <c r="F132" s="143">
        <f>F131/C131</f>
        <v>0.27027027027027029</v>
      </c>
      <c r="G132" s="187"/>
      <c r="H132" s="27"/>
      <c r="I132" s="28"/>
      <c r="J132" s="177"/>
      <c r="K132" s="144">
        <f>K131/J131</f>
        <v>0.26923076923076922</v>
      </c>
      <c r="L132" s="142">
        <f>L131/J131</f>
        <v>0</v>
      </c>
      <c r="M132" s="143">
        <f>M131/J131</f>
        <v>0.73076923076923073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7" t="s">
        <v>82</v>
      </c>
      <c r="B134" s="278"/>
      <c r="C134" s="278"/>
      <c r="D134" s="278"/>
      <c r="E134" s="278"/>
      <c r="F134" s="278"/>
      <c r="G134" s="278"/>
      <c r="H134" s="278"/>
      <c r="I134" s="279"/>
      <c r="J134" s="309" t="s">
        <v>90</v>
      </c>
      <c r="K134" s="310"/>
      <c r="L134" s="310"/>
      <c r="M134" s="310"/>
      <c r="N134" s="310"/>
      <c r="O134" s="310"/>
      <c r="P134" s="310"/>
      <c r="Q134" s="311"/>
    </row>
    <row r="135" spans="1:18" ht="16.149999999999999" customHeight="1" x14ac:dyDescent="0.3">
      <c r="A135" s="270" t="s">
        <v>59</v>
      </c>
      <c r="B135" s="241" t="s">
        <v>83</v>
      </c>
      <c r="C135" s="243"/>
      <c r="D135" s="272" t="s">
        <v>87</v>
      </c>
      <c r="E135" s="274" t="s">
        <v>88</v>
      </c>
      <c r="F135" s="274"/>
      <c r="G135" s="276"/>
      <c r="H135" s="266"/>
      <c r="I135" s="267"/>
      <c r="J135" s="270" t="s">
        <v>53</v>
      </c>
      <c r="K135" s="241" t="s">
        <v>54</v>
      </c>
      <c r="L135" s="242"/>
      <c r="M135" s="242"/>
      <c r="N135" s="243"/>
      <c r="O135" s="272" t="s">
        <v>56</v>
      </c>
      <c r="P135" s="272" t="s">
        <v>57</v>
      </c>
      <c r="Q135" s="268" t="s">
        <v>55</v>
      </c>
    </row>
    <row r="136" spans="1:18" ht="16.149999999999999" customHeight="1" thickBot="1" x14ac:dyDescent="0.35">
      <c r="A136" s="271"/>
      <c r="B136" s="244"/>
      <c r="C136" s="246"/>
      <c r="D136" s="273"/>
      <c r="E136" s="275"/>
      <c r="F136" s="275"/>
      <c r="G136" s="145"/>
      <c r="H136" s="145"/>
      <c r="I136" s="146"/>
      <c r="J136" s="271"/>
      <c r="K136" s="244"/>
      <c r="L136" s="245"/>
      <c r="M136" s="245"/>
      <c r="N136" s="246"/>
      <c r="O136" s="273"/>
      <c r="P136" s="273"/>
      <c r="Q136" s="269"/>
    </row>
    <row r="137" spans="1:18" ht="16.149999999999999" customHeight="1" thickBot="1" x14ac:dyDescent="0.35">
      <c r="A137" s="66">
        <v>1</v>
      </c>
      <c r="B137" s="283" t="s">
        <v>80</v>
      </c>
      <c r="C137" s="284"/>
      <c r="D137" s="59"/>
      <c r="E137" s="59">
        <v>1</v>
      </c>
      <c r="F137" s="59"/>
      <c r="G137" s="59"/>
      <c r="H137" s="59"/>
      <c r="I137" s="63"/>
      <c r="J137" s="66">
        <v>1</v>
      </c>
      <c r="K137" s="306" t="s">
        <v>66</v>
      </c>
      <c r="L137" s="307"/>
      <c r="M137" s="307"/>
      <c r="N137" s="308"/>
      <c r="O137" s="67"/>
      <c r="P137" s="67"/>
      <c r="Q137" s="68"/>
    </row>
    <row r="138" spans="1:18" ht="16.149999999999999" customHeight="1" thickBot="1" x14ac:dyDescent="0.35">
      <c r="A138" s="26"/>
      <c r="B138" s="285"/>
      <c r="C138" s="286"/>
      <c r="D138" s="27"/>
      <c r="E138" s="27"/>
      <c r="F138" s="27"/>
      <c r="G138" s="27"/>
      <c r="H138" s="27"/>
      <c r="I138" s="186"/>
      <c r="J138" s="26">
        <v>2</v>
      </c>
      <c r="K138" s="303" t="s">
        <v>89</v>
      </c>
      <c r="L138" s="304"/>
      <c r="M138" s="304"/>
      <c r="N138" s="305"/>
      <c r="O138" s="64"/>
      <c r="P138" s="64">
        <v>1</v>
      </c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2024-04-17T01:48:42Z</cp:lastPrinted>
  <dcterms:created xsi:type="dcterms:W3CDTF">2013-10-17T05:27:34Z</dcterms:created>
  <dcterms:modified xsi:type="dcterms:W3CDTF">2024-09-11T00:54:28Z</dcterms:modified>
</cp:coreProperties>
</file>