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체크리스트'!$A$1:$Q$82</definedName>
    <definedName name="_xlnm.Print_Area" localSheetId="0">체크리스트!$A$1:$H$44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D75" i="1" l="1"/>
  <c r="E75" i="1"/>
  <c r="F75" i="1"/>
  <c r="G75" i="1"/>
  <c r="H75" i="1"/>
  <c r="I75" i="1"/>
  <c r="K75" i="1"/>
  <c r="L75" i="1"/>
  <c r="M75" i="1"/>
  <c r="N75" i="1"/>
  <c r="O75" i="1"/>
  <c r="P75" i="1"/>
  <c r="Q75" i="1"/>
  <c r="C75" i="1" l="1"/>
  <c r="E76" i="1" s="1"/>
  <c r="J75" i="1"/>
  <c r="K76" i="1" s="1"/>
  <c r="I32" i="3"/>
  <c r="I35" i="3"/>
  <c r="I23" i="3"/>
  <c r="M76" i="1" l="1"/>
  <c r="D76" i="1"/>
  <c r="F76" i="1"/>
  <c r="L76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<sst xmlns="http://schemas.openxmlformats.org/spreadsheetml/2006/main" count="177" uniqueCount="143">
  <si>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</si>
  <si>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</si>
  <si>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</si>
  <si>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</si>
  <si>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</si>
  <si>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</si>
  <si>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</si>
  <si>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</si>
  <si>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</si>
  <si>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</si>
  <si>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</si>
  <si>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</si>
  <si>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</si>
  <si>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</si>
  <si>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</si>
  <si>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</si>
  <si>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</si>
  <si>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</si>
  <si>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</si>
  <si>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</si>
  <si>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</si>
  <si>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</si>
  <si>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</si>
  <si>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</si>
  <si>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</si>
  <si>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</si>
  <si>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</si>
  <si>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</si>
  <si>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</si>
  <si>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</si>
  <si>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</si>
  <si>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</si>
  <si>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</si>
  <si>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</si>
  <si>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</si>
  <si>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</si>
  <si>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</si>
  <si>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</si>
  <si>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</si>
  <si>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</si>
  <si>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</si>
  <si>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</si>
  <si>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</si>
  <si>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</si>
  <si>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</si>
  <si>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</si>
  <si>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</si>
  <si>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</si>
  <si>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</si>
  <si>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</si>
  <si>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</si>
  <si>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</si>
  <si>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</si>
  <si>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</si>
  <si>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</si>
  <si>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</si>
  <si>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</si>
  <si>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</si>
  <si>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</si>
  <si>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</si>
  <si>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</si>
  <si>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</si>
  <si>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</si>
  <si>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</si>
  <si>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</si>
  <si>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</si>
  <si>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</si>
  <si>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</si>
  <si>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</si>
  <si>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</si>
  <si>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</si>
  <si>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</si>
  <si>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</si>
  <si>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</si>
  <si>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</si>
  <si>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</si>
  <si>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</si>
  <si>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</si>
  <si>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</si>
  <si>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</si>
  <si>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</si>
  <si>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</si>
  <si>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</si>
  <si>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</si>
  <si>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</si>
  <si>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</si>
  <si>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</si>
  <si>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</si>
  <si>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</si>
  <si>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</si>
  <si>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</si>
  <si>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</si>
  <si>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</si>
  <si>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</si>
  <si>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</si>
  <si>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</si>
  <si>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</si>
  <si>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</si>
  <si>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흥덕구 보건소</t>
    <phoneticPr fontId="1" type="noConversion"/>
  </si>
  <si>
    <t>청주시 흥덕구 대농로 88</t>
    <phoneticPr fontId="1" type="noConversion"/>
  </si>
  <si>
    <t>외부계단</t>
    <phoneticPr fontId="1" type="noConversion"/>
  </si>
  <si>
    <t>외부경사로</t>
    <phoneticPr fontId="1" type="noConversion"/>
  </si>
  <si>
    <t>상</t>
    <phoneticPr fontId="1" type="noConversion"/>
  </si>
  <si>
    <t>하</t>
    <phoneticPr fontId="1" type="noConversion"/>
  </si>
  <si>
    <t>하우</t>
    <phoneticPr fontId="1" type="noConversion"/>
  </si>
  <si>
    <t>상좌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</si>
  <si>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</si>
  <si>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</si>
  <si>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</si>
  <si>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3층 실내</t>
    <phoneticPr fontId="1" type="noConversion"/>
  </si>
  <si>
    <t>종합사무실</t>
    <phoneticPr fontId="1" type="noConversion"/>
  </si>
  <si>
    <t>금연사무실</t>
    <phoneticPr fontId="1" type="noConversion"/>
  </si>
  <si>
    <t>통합건강증진실</t>
    <phoneticPr fontId="1" type="noConversion"/>
  </si>
  <si>
    <t>다목적실</t>
    <phoneticPr fontId="1" type="noConversion"/>
  </si>
  <si>
    <t>보건교육실</t>
    <phoneticPr fontId="1" type="noConversion"/>
  </si>
  <si>
    <t>상담실</t>
    <phoneticPr fontId="1" type="noConversion"/>
  </si>
  <si>
    <t>금연규제실</t>
    <phoneticPr fontId="1" type="noConversion"/>
  </si>
  <si>
    <t>방문보건실</t>
    <phoneticPr fontId="1" type="noConversion"/>
  </si>
  <si>
    <t>문서고(청문.상담실)</t>
    <phoneticPr fontId="1" type="noConversion"/>
  </si>
  <si>
    <t>모유수유실</t>
    <phoneticPr fontId="1" type="noConversion"/>
  </si>
  <si>
    <t>2-3 계단</t>
    <phoneticPr fontId="1" type="noConversion"/>
  </si>
  <si>
    <t>상참</t>
    <phoneticPr fontId="1" type="noConversion"/>
  </si>
  <si>
    <t>하참</t>
    <phoneticPr fontId="1" type="noConversion"/>
  </si>
  <si>
    <t>2층 화장실</t>
    <phoneticPr fontId="1" type="noConversion"/>
  </si>
  <si>
    <t>2층 실내</t>
    <phoneticPr fontId="1" type="noConversion"/>
  </si>
  <si>
    <t>치매안심센터</t>
    <phoneticPr fontId="1" type="noConversion"/>
  </si>
  <si>
    <t>사무실</t>
    <phoneticPr fontId="1" type="noConversion"/>
  </si>
  <si>
    <t>프로그램실</t>
    <phoneticPr fontId="1" type="noConversion"/>
  </si>
  <si>
    <t>소장실</t>
    <phoneticPr fontId="1" type="noConversion"/>
  </si>
  <si>
    <t>심폐소생술상설교육장</t>
    <phoneticPr fontId="1" type="noConversion"/>
  </si>
  <si>
    <t>건강홀</t>
    <phoneticPr fontId="1" type="noConversion"/>
  </si>
  <si>
    <t>감염병상황실</t>
    <phoneticPr fontId="1" type="noConversion"/>
  </si>
  <si>
    <t>1-2 계단</t>
    <phoneticPr fontId="1" type="noConversion"/>
  </si>
  <si>
    <t>1층 화장실</t>
    <phoneticPr fontId="1" type="noConversion"/>
  </si>
  <si>
    <t>1층 실내</t>
    <phoneticPr fontId="1" type="noConversion"/>
  </si>
  <si>
    <t>쑥쑥키움방</t>
    <phoneticPr fontId="1" type="noConversion"/>
  </si>
  <si>
    <t>예진실</t>
    <phoneticPr fontId="1" type="noConversion"/>
  </si>
  <si>
    <t>예방접종실</t>
    <phoneticPr fontId="1" type="noConversion"/>
  </si>
  <si>
    <t>승강기</t>
    <phoneticPr fontId="1" type="noConversion"/>
  </si>
  <si>
    <t>내부</t>
    <phoneticPr fontId="1" type="noConversion"/>
  </si>
  <si>
    <t>3층</t>
    <phoneticPr fontId="1" type="noConversion"/>
  </si>
  <si>
    <t>지역 의료 보건</t>
    <phoneticPr fontId="1" type="noConversion"/>
  </si>
  <si>
    <t>이해란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</si>
</sst>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176" fontId="10" fillId="0" borderId="57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119063</xdr:colOff>
      <xdr:row>3</xdr:row>
      <xdr:rowOff>34019</xdr:rowOff>
    </xdr:from>
    <xdr:to>
      <xdr:col>7</xdr:col>
      <xdr:colOff>17650</xdr:colOff>
      <xdr:row>5</xdr:row>
      <xdr:rowOff>86576</xdr:rowOff>
    </xdr:to>
    <xdr:pic>
      <xdr:nvPicPr>
        <xdr:cNvPr id="2" name="그림 1" descr="C:\Users\SOYEON LEE\Desktop\지출서류\2차 지출서류\이해란도장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100000">
                      <a14:foregroundMark x1="15979" y1="31414" x2="15979" y2="31414"/>
                      <a14:foregroundMark x1="25258" y1="39267" x2="25258" y2="39267"/>
                      <a14:foregroundMark x1="39691" y1="37173" x2="39691" y2="37173"/>
                      <a14:foregroundMark x1="54639" y1="16230" x2="54639" y2="16230"/>
                      <a14:foregroundMark x1="60309" y1="23037" x2="60309" y2="23037"/>
                      <a14:foregroundMark x1="59794" y1="35079" x2="59794" y2="35079"/>
                      <a14:foregroundMark x1="71134" y1="58115" x2="71134" y2="58115"/>
                      <a14:foregroundMark x1="45876" y1="65445" x2="45876" y2="65445"/>
                      <a14:foregroundMark x1="25258" y1="70681" x2="25258" y2="70681"/>
                      <a14:foregroundMark x1="83505" y1="56545" x2="83505" y2="56545"/>
                      <a14:foregroundMark x1="76804" y1="76963" x2="76804" y2="76963"/>
                      <a14:foregroundMark x1="81443" y1="85864" x2="81443" y2="85864"/>
                      <a14:foregroundMark x1="81443" y1="16754" x2="81443" y2="16754"/>
                      <a14:backgroundMark x1="94330" y1="91099" x2="94330" y2="91099"/>
                      <a14:backgroundMark x1="53093" y1="47644" x2="53093" y2="47644"/>
                      <a14:backgroundMark x1="26804" y1="54450" x2="26804" y2="54450"/>
                      <a14:backgroundMark x1="40206" y1="10995" x2="40206" y2="10995"/>
                      <a14:backgroundMark x1="86598" y1="39791" x2="86598" y2="39791"/>
                      <a14:backgroundMark x1="79381" y1="66492" x2="79381" y2="66492"/>
                      <a14:backgroundMark x1="75258" y1="48168" x2="75258" y2="48168"/>
                      <a14:backgroundMark x1="75258" y1="48168" x2="75258" y2="4816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460" y="663349"/>
          <a:ext cx="553431" cy="5458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12" zoomScaleNormal="145" zoomScaleSheetLayoutView="112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5" sqref="G5:H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9" t="s">
        <v>39</v>
      </c>
      <c r="B1" s="180"/>
      <c r="C1" s="180"/>
      <c r="D1" s="180"/>
      <c r="E1" s="180"/>
      <c r="F1" s="180"/>
      <c r="G1" s="180"/>
      <c r="H1" s="180"/>
    </row>
    <row r="2" spans="1:9" ht="3.75" customHeight="1" thickBot="1" x14ac:dyDescent="0.35">
      <c r="A2" s="199"/>
      <c r="B2" s="199"/>
      <c r="C2" s="199"/>
      <c r="D2" s="199"/>
      <c r="E2" s="199"/>
      <c r="F2" s="199"/>
      <c r="G2" s="199"/>
      <c r="H2" s="199"/>
    </row>
    <row r="3" spans="1:9" ht="20.100000000000001" customHeight="1" x14ac:dyDescent="0.3">
      <c r="A3" s="202" t="s">
        <v>47</v>
      </c>
      <c r="B3" s="203"/>
      <c r="C3" s="175" t="s">
        <v>98</v>
      </c>
      <c r="D3" s="173" t="s">
        <v>50</v>
      </c>
      <c r="E3" s="217" t="s">
        <v>99</v>
      </c>
      <c r="F3" s="217"/>
      <c r="G3" s="217"/>
      <c r="H3" s="218"/>
    </row>
    <row r="4" spans="1:9" ht="20.100000000000001" customHeight="1" x14ac:dyDescent="0.3">
      <c r="A4" s="204" t="s">
        <v>48</v>
      </c>
      <c r="B4" s="205"/>
      <c r="C4" s="176" t="s">
        <v>140</v>
      </c>
      <c r="D4" s="174" t="s">
        <v>69</v>
      </c>
      <c r="E4" s="215" t="s">
        <v>141</v>
      </c>
      <c r="F4" s="215"/>
      <c r="G4" s="215"/>
      <c r="H4" s="216"/>
    </row>
    <row r="5" spans="1:9" ht="20.100000000000001" customHeight="1" thickBot="1" x14ac:dyDescent="0.35">
      <c r="A5" s="206" t="s">
        <v>49</v>
      </c>
      <c r="B5" s="207"/>
      <c r="C5" s="178">
        <v>45436</v>
      </c>
      <c r="D5" s="60" t="s">
        <v>51</v>
      </c>
      <c r="E5" s="214" t="s">
        <v>142</v>
      </c>
      <c r="F5" s="214"/>
      <c r="G5" s="200" t="s">
        <v>52</v>
      </c>
      <c r="H5" s="201"/>
    </row>
    <row r="6" spans="1:9" ht="20.100000000000001" customHeight="1" x14ac:dyDescent="0.3">
      <c r="A6" s="191" t="s">
        <v>10</v>
      </c>
      <c r="B6" s="192"/>
      <c r="C6" s="192"/>
      <c r="D6" s="192" t="s">
        <v>30</v>
      </c>
      <c r="E6" s="192"/>
      <c r="F6" s="195" t="s">
        <v>29</v>
      </c>
      <c r="G6" s="192" t="s">
        <v>42</v>
      </c>
      <c r="H6" s="197" t="s">
        <v>15</v>
      </c>
      <c r="I6" s="222" t="s">
        <v>31</v>
      </c>
    </row>
    <row r="7" spans="1:9" ht="20.100000000000001" customHeight="1" thickBot="1" x14ac:dyDescent="0.35">
      <c r="A7" s="193"/>
      <c r="B7" s="194"/>
      <c r="C7" s="194"/>
      <c r="D7" s="62" t="s">
        <v>13</v>
      </c>
      <c r="E7" s="62" t="s">
        <v>14</v>
      </c>
      <c r="F7" s="196"/>
      <c r="G7" s="194"/>
      <c r="H7" s="198"/>
      <c r="I7" s="222"/>
    </row>
    <row r="8" spans="1:9" ht="18.95" customHeight="1" x14ac:dyDescent="0.3">
      <c r="A8" s="187" t="s">
        <v>11</v>
      </c>
      <c r="B8" s="182" t="s">
        <v>46</v>
      </c>
      <c r="C8" s="151" t="s">
        <v>65</v>
      </c>
      <c r="D8" s="151"/>
      <c r="E8" s="151"/>
      <c r="F8" s="151"/>
      <c r="G8" s="152">
        <v>1</v>
      </c>
      <c r="H8" s="153"/>
      <c r="I8" s="3" t="str">
        <f>IF(D8=1,"0",IF(E8=1,"1",IF(F8=1,"2",IF(G8=1,"3"))))</f>
        <v>3</v>
      </c>
    </row>
    <row r="9" spans="1:9" ht="18.95" customHeight="1" x14ac:dyDescent="0.3">
      <c r="A9" s="188"/>
      <c r="B9" s="183"/>
      <c r="C9" s="154" t="s">
        <v>71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188"/>
      <c r="B10" s="181" t="s">
        <v>12</v>
      </c>
      <c r="C10" s="181"/>
      <c r="D10" s="156">
        <v>1</v>
      </c>
      <c r="E10" s="156"/>
      <c r="F10" s="156"/>
      <c r="G10" s="157"/>
      <c r="H10" s="158"/>
      <c r="I10" s="3" t="str">
        <f t="shared" si="0"/>
        <v>0</v>
      </c>
    </row>
    <row r="11" spans="1:9" ht="18.95" customHeight="1" x14ac:dyDescent="0.3">
      <c r="A11" s="188"/>
      <c r="B11" s="184" t="s">
        <v>81</v>
      </c>
      <c r="C11" s="148" t="s">
        <v>73</v>
      </c>
      <c r="D11" s="154"/>
      <c r="E11" s="154"/>
      <c r="F11" s="154">
        <v>1</v>
      </c>
      <c r="G11" s="155"/>
      <c r="H11" s="61"/>
      <c r="I11" s="3" t="str">
        <f t="shared" si="0"/>
        <v>2</v>
      </c>
    </row>
    <row r="12" spans="1:9" ht="18.95" customHeight="1" x14ac:dyDescent="0.3">
      <c r="A12" s="188"/>
      <c r="B12" s="185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188"/>
      <c r="B13" s="186"/>
      <c r="C13" s="148" t="s">
        <v>66</v>
      </c>
      <c r="D13" s="154"/>
      <c r="E13" s="154">
        <v>1</v>
      </c>
      <c r="F13" s="154"/>
      <c r="G13" s="155"/>
      <c r="H13" s="61"/>
      <c r="I13" s="3" t="str">
        <f t="shared" si="0"/>
        <v>1</v>
      </c>
    </row>
    <row r="14" spans="1:9" ht="18.95" customHeight="1" thickBot="1" x14ac:dyDescent="0.35">
      <c r="A14" s="189"/>
      <c r="B14" s="190" t="s">
        <v>16</v>
      </c>
      <c r="C14" s="190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9" ht="18.95" customHeight="1" x14ac:dyDescent="0.3">
      <c r="A15" s="187" t="s">
        <v>53</v>
      </c>
      <c r="B15" s="224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188"/>
      <c r="B16" s="225"/>
      <c r="C16" s="148" t="s">
        <v>63</v>
      </c>
      <c r="D16" s="154"/>
      <c r="E16" s="154">
        <v>1</v>
      </c>
      <c r="F16" s="154"/>
      <c r="G16" s="155"/>
      <c r="H16" s="61"/>
      <c r="I16" s="3" t="str">
        <f t="shared" si="0"/>
        <v>1</v>
      </c>
    </row>
    <row r="17" spans="1:9" ht="18.95" customHeight="1" x14ac:dyDescent="0.3">
      <c r="A17" s="188"/>
      <c r="B17" s="211" t="s">
        <v>17</v>
      </c>
      <c r="C17" s="211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188"/>
      <c r="B18" s="184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188"/>
      <c r="B19" s="186"/>
      <c r="C19" s="148" t="s">
        <v>19</v>
      </c>
      <c r="D19" s="154">
        <v>1</v>
      </c>
      <c r="E19" s="154"/>
      <c r="F19" s="154"/>
      <c r="G19" s="155"/>
      <c r="H19" s="61"/>
      <c r="I19" s="3" t="str">
        <f t="shared" ref="I19" si="1">IF(D19=1,"0",IF(E19=1,"1",IF(F19=1,"2",IF(G19=1,"3"))))</f>
        <v>0</v>
      </c>
    </row>
    <row r="20" spans="1:9" ht="18.95" customHeight="1" x14ac:dyDescent="0.3">
      <c r="A20" s="188"/>
      <c r="B20" s="211" t="s">
        <v>18</v>
      </c>
      <c r="C20" s="211"/>
      <c r="D20" s="156">
        <v>1</v>
      </c>
      <c r="E20" s="156"/>
      <c r="F20" s="156"/>
      <c r="G20" s="157"/>
      <c r="H20" s="158"/>
      <c r="I20" s="3" t="str">
        <f t="shared" si="0"/>
        <v>0</v>
      </c>
    </row>
    <row r="21" spans="1:9" ht="18.95" customHeight="1" x14ac:dyDescent="0.3">
      <c r="A21" s="188"/>
      <c r="B21" s="184" t="s">
        <v>20</v>
      </c>
      <c r="C21" s="148" t="s">
        <v>44</v>
      </c>
      <c r="D21" s="154"/>
      <c r="E21" s="154">
        <v>1</v>
      </c>
      <c r="F21" s="154"/>
      <c r="G21" s="155"/>
      <c r="H21" s="61"/>
      <c r="I21" s="3" t="str">
        <f t="shared" si="0"/>
        <v>1</v>
      </c>
    </row>
    <row r="22" spans="1:9" ht="18.95" customHeight="1" x14ac:dyDescent="0.3">
      <c r="A22" s="188"/>
      <c r="B22" s="185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188"/>
      <c r="B23" s="185"/>
      <c r="C23" s="148" t="s">
        <v>64</v>
      </c>
      <c r="D23" s="154"/>
      <c r="E23" s="154">
        <v>1</v>
      </c>
      <c r="F23" s="154"/>
      <c r="G23" s="155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188"/>
      <c r="B24" s="211" t="s">
        <v>20</v>
      </c>
      <c r="C24" s="211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188"/>
      <c r="B25" s="184" t="s">
        <v>21</v>
      </c>
      <c r="C25" s="148" t="s">
        <v>78</v>
      </c>
      <c r="D25" s="154"/>
      <c r="E25" s="154">
        <v>1</v>
      </c>
      <c r="F25" s="154"/>
      <c r="G25" s="155"/>
      <c r="H25" s="61"/>
      <c r="I25" s="3" t="str">
        <f t="shared" si="0"/>
        <v>1</v>
      </c>
    </row>
    <row r="26" spans="1:9" ht="33" x14ac:dyDescent="0.3">
      <c r="A26" s="188"/>
      <c r="B26" s="185"/>
      <c r="C26" s="148" t="s">
        <v>79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188"/>
      <c r="B27" s="185"/>
      <c r="C27" s="148" t="s">
        <v>77</v>
      </c>
      <c r="D27" s="154"/>
      <c r="E27" s="154">
        <v>1</v>
      </c>
      <c r="F27" s="154"/>
      <c r="G27" s="155"/>
      <c r="H27" s="61"/>
      <c r="I27" s="3" t="str">
        <f t="shared" si="0"/>
        <v>1</v>
      </c>
    </row>
    <row r="28" spans="1:9" ht="33" x14ac:dyDescent="0.3">
      <c r="A28" s="188"/>
      <c r="B28" s="185"/>
      <c r="C28" s="148" t="s">
        <v>80</v>
      </c>
      <c r="D28" s="154"/>
      <c r="E28" s="154">
        <v>1</v>
      </c>
      <c r="F28" s="154"/>
      <c r="G28" s="155"/>
      <c r="H28" s="61"/>
      <c r="I28" s="3" t="str">
        <f t="shared" si="0"/>
        <v>1</v>
      </c>
    </row>
    <row r="29" spans="1:9" ht="18.95" customHeight="1" x14ac:dyDescent="0.3">
      <c r="A29" s="188"/>
      <c r="B29" s="185"/>
      <c r="C29" s="148" t="s">
        <v>33</v>
      </c>
      <c r="D29" s="154">
        <v>1</v>
      </c>
      <c r="E29" s="154"/>
      <c r="F29" s="154"/>
      <c r="G29" s="155"/>
      <c r="H29" s="61"/>
      <c r="I29" s="3" t="str">
        <f t="shared" si="0"/>
        <v>0</v>
      </c>
    </row>
    <row r="30" spans="1:9" ht="18.95" customHeight="1" x14ac:dyDescent="0.3">
      <c r="A30" s="188"/>
      <c r="B30" s="211" t="s">
        <v>21</v>
      </c>
      <c r="C30" s="211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188"/>
      <c r="B31" s="184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188"/>
      <c r="B32" s="186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188"/>
      <c r="B33" s="211" t="s">
        <v>22</v>
      </c>
      <c r="C33" s="211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188"/>
      <c r="B34" s="184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23"/>
      <c r="B35" s="186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189"/>
      <c r="B36" s="190" t="s">
        <v>23</v>
      </c>
      <c r="C36" s="190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187" t="s">
        <v>24</v>
      </c>
      <c r="B37" s="213" t="s">
        <v>25</v>
      </c>
      <c r="C37" s="147" t="s">
        <v>45</v>
      </c>
      <c r="D37" s="151">
        <v>1</v>
      </c>
      <c r="E37" s="151"/>
      <c r="F37" s="151"/>
      <c r="G37" s="152"/>
      <c r="H37" s="153"/>
      <c r="I37" s="3" t="str">
        <f t="shared" si="0"/>
        <v>0</v>
      </c>
    </row>
    <row r="38" spans="1:9" ht="18.95" customHeight="1" x14ac:dyDescent="0.3">
      <c r="A38" s="188"/>
      <c r="B38" s="185"/>
      <c r="C38" s="148" t="s">
        <v>75</v>
      </c>
      <c r="D38" s="154"/>
      <c r="E38" s="154">
        <v>1</v>
      </c>
      <c r="F38" s="154"/>
      <c r="G38" s="155"/>
      <c r="H38" s="61"/>
      <c r="I38" s="3" t="str">
        <f t="shared" si="0"/>
        <v>1</v>
      </c>
    </row>
    <row r="39" spans="1:9" ht="18.95" customHeight="1" thickBot="1" x14ac:dyDescent="0.35">
      <c r="A39" s="189"/>
      <c r="B39" s="190" t="s">
        <v>25</v>
      </c>
      <c r="C39" s="190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219" t="s">
        <v>26</v>
      </c>
      <c r="B40" s="147" t="s">
        <v>27</v>
      </c>
      <c r="C40" s="147" t="s">
        <v>83</v>
      </c>
      <c r="D40" s="151"/>
      <c r="E40" s="151"/>
      <c r="F40" s="151"/>
      <c r="G40" s="152">
        <v>1</v>
      </c>
      <c r="H40" s="153"/>
      <c r="I40" s="3" t="str">
        <f t="shared" si="0"/>
        <v>3</v>
      </c>
    </row>
    <row r="41" spans="1:9" ht="18.95" customHeight="1" x14ac:dyDescent="0.3">
      <c r="A41" s="220"/>
      <c r="B41" s="211" t="s">
        <v>27</v>
      </c>
      <c r="C41" s="211"/>
      <c r="D41" s="156"/>
      <c r="E41" s="156"/>
      <c r="F41" s="156"/>
      <c r="G41" s="157">
        <v>1</v>
      </c>
      <c r="H41" s="158"/>
      <c r="I41" s="3" t="str">
        <f t="shared" si="0"/>
        <v>3</v>
      </c>
    </row>
    <row r="42" spans="1:9" ht="18.95" customHeight="1" x14ac:dyDescent="0.3">
      <c r="A42" s="220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221"/>
      <c r="B43" s="212" t="s">
        <v>55</v>
      </c>
      <c r="C43" s="212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08"/>
      <c r="C44" s="209"/>
      <c r="D44" s="209"/>
      <c r="E44" s="209"/>
      <c r="F44" s="209"/>
      <c r="G44" s="209"/>
      <c r="H44" s="210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2"/>
  <sheetViews>
    <sheetView view="pageBreakPreview" zoomScaleNormal="100" zoomScaleSheetLayoutView="100" workbookViewId="0">
      <pane ySplit="6" topLeftCell="A7" activePane="bottomLeft" state="frozen"/>
      <selection pane="bottomLeft" activeCell="J4" sqref="J4:Q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4" t="s">
        <v>32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76"/>
    </row>
    <row r="2" spans="1:24" ht="12" x14ac:dyDescent="0.3">
      <c r="A2" s="77"/>
      <c r="B2" s="277" t="s">
        <v>74</v>
      </c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78"/>
      <c r="O2" s="79" t="s">
        <v>9</v>
      </c>
      <c r="P2" s="275">
        <v>45436</v>
      </c>
      <c r="Q2" s="275"/>
      <c r="R2" s="80"/>
    </row>
    <row r="3" spans="1:24" ht="12.75" thickBot="1" x14ac:dyDescent="0.35">
      <c r="A3" s="81"/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78"/>
      <c r="O3" s="82" t="s">
        <v>8</v>
      </c>
      <c r="P3" s="276" t="s">
        <v>142</v>
      </c>
      <c r="Q3" s="276"/>
      <c r="R3" s="83"/>
    </row>
    <row r="4" spans="1:24" s="1" customFormat="1" ht="12.75" thickBot="1" x14ac:dyDescent="0.35">
      <c r="A4" s="271" t="s">
        <v>0</v>
      </c>
      <c r="B4" s="274" t="s">
        <v>68</v>
      </c>
      <c r="C4" s="254" t="s">
        <v>61</v>
      </c>
      <c r="D4" s="255"/>
      <c r="E4" s="255"/>
      <c r="F4" s="255"/>
      <c r="G4" s="255"/>
      <c r="H4" s="255"/>
      <c r="I4" s="256"/>
      <c r="J4" s="254" t="s">
        <v>5</v>
      </c>
      <c r="K4" s="255"/>
      <c r="L4" s="255"/>
      <c r="M4" s="255"/>
      <c r="N4" s="255"/>
      <c r="O4" s="255"/>
      <c r="P4" s="255"/>
      <c r="Q4" s="256"/>
      <c r="R4" s="246"/>
      <c r="S4" s="246"/>
      <c r="T4" s="246"/>
      <c r="U4" s="246"/>
      <c r="V4" s="246"/>
      <c r="W4" s="246"/>
      <c r="X4" s="246"/>
    </row>
    <row r="5" spans="1:24" s="1" customFormat="1" ht="12" x14ac:dyDescent="0.3">
      <c r="A5" s="272"/>
      <c r="B5" s="272"/>
      <c r="C5" s="271" t="s">
        <v>2</v>
      </c>
      <c r="D5" s="247" t="s">
        <v>1</v>
      </c>
      <c r="E5" s="249" t="s">
        <v>3</v>
      </c>
      <c r="F5" s="226" t="s">
        <v>6</v>
      </c>
      <c r="G5" s="237" t="s">
        <v>7</v>
      </c>
      <c r="H5" s="237"/>
      <c r="I5" s="238"/>
      <c r="J5" s="265" t="s">
        <v>2</v>
      </c>
      <c r="K5" s="267" t="s">
        <v>1</v>
      </c>
      <c r="L5" s="262" t="s">
        <v>3</v>
      </c>
      <c r="M5" s="263" t="s">
        <v>6</v>
      </c>
      <c r="N5" s="261" t="s">
        <v>7</v>
      </c>
      <c r="O5" s="262"/>
      <c r="P5" s="262"/>
      <c r="Q5" s="263"/>
      <c r="R5" s="246"/>
      <c r="S5" s="246"/>
      <c r="T5" s="246"/>
      <c r="U5" s="246"/>
      <c r="V5" s="246"/>
      <c r="W5" s="246"/>
      <c r="X5" s="246"/>
    </row>
    <row r="6" spans="1:24" s="1" customFormat="1" ht="24.75" thickBot="1" x14ac:dyDescent="0.35">
      <c r="A6" s="273"/>
      <c r="B6" s="273"/>
      <c r="C6" s="273"/>
      <c r="D6" s="248"/>
      <c r="E6" s="250"/>
      <c r="F6" s="227"/>
      <c r="G6" s="84" t="s">
        <v>34</v>
      </c>
      <c r="H6" s="85" t="s">
        <v>35</v>
      </c>
      <c r="I6" s="86" t="s">
        <v>36</v>
      </c>
      <c r="J6" s="266"/>
      <c r="K6" s="268"/>
      <c r="L6" s="269"/>
      <c r="M6" s="270"/>
      <c r="N6" s="84" t="s">
        <v>37</v>
      </c>
      <c r="O6" s="85" t="s">
        <v>38</v>
      </c>
      <c r="P6" s="85" t="s">
        <v>34</v>
      </c>
      <c r="Q6" s="86" t="s">
        <v>36</v>
      </c>
      <c r="R6" s="246"/>
      <c r="S6" s="246"/>
      <c r="T6" s="246"/>
      <c r="U6" s="246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39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>
        <v>1</v>
      </c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240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>
        <v>1</v>
      </c>
      <c r="O8" s="18"/>
      <c r="P8" s="18">
        <v>1</v>
      </c>
      <c r="Q8" s="19"/>
    </row>
    <row r="9" spans="1:24" s="1" customFormat="1" ht="16.149999999999999" customHeight="1" thickBot="1" x14ac:dyDescent="0.35">
      <c r="A9" s="75">
        <v>3</v>
      </c>
      <c r="B9" s="240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41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45" t="s">
        <v>100</v>
      </c>
      <c r="C11" s="70"/>
      <c r="D11" s="48"/>
      <c r="E11" s="49"/>
      <c r="F11" s="50"/>
      <c r="G11" s="51"/>
      <c r="H11" s="49"/>
      <c r="I11" s="50"/>
      <c r="J11" s="52" t="s">
        <v>102</v>
      </c>
      <c r="K11" s="53"/>
      <c r="L11" s="54"/>
      <c r="M11" s="55">
        <v>1</v>
      </c>
      <c r="N11" s="56">
        <v>1</v>
      </c>
      <c r="O11" s="54"/>
      <c r="P11" s="54">
        <v>1</v>
      </c>
      <c r="Q11" s="55"/>
    </row>
    <row r="12" spans="1:24" s="1" customFormat="1" ht="16.149999999999999" customHeight="1" thickBot="1" x14ac:dyDescent="0.35">
      <c r="A12" s="75">
        <v>6</v>
      </c>
      <c r="B12" s="232"/>
      <c r="C12" s="71"/>
      <c r="D12" s="29"/>
      <c r="E12" s="30"/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32"/>
      <c r="C13" s="71"/>
      <c r="D13" s="29"/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33"/>
      <c r="C14" s="72"/>
      <c r="D14" s="38"/>
      <c r="E14" s="39"/>
      <c r="F14" s="40"/>
      <c r="G14" s="41"/>
      <c r="H14" s="39"/>
      <c r="I14" s="40"/>
      <c r="J14" s="42" t="s">
        <v>103</v>
      </c>
      <c r="K14" s="43"/>
      <c r="L14" s="44"/>
      <c r="M14" s="45">
        <v>1</v>
      </c>
      <c r="N14" s="46">
        <v>1</v>
      </c>
      <c r="O14" s="44"/>
      <c r="P14" s="44">
        <v>1</v>
      </c>
      <c r="Q14" s="45">
        <v>1</v>
      </c>
    </row>
    <row r="15" spans="1:24" s="1" customFormat="1" ht="16.149999999999999" customHeight="1" thickBot="1" x14ac:dyDescent="0.35">
      <c r="A15" s="75">
        <v>9</v>
      </c>
      <c r="B15" s="242" t="s">
        <v>101</v>
      </c>
      <c r="C15" s="75"/>
      <c r="D15" s="5"/>
      <c r="E15" s="6"/>
      <c r="F15" s="7"/>
      <c r="G15" s="8"/>
      <c r="H15" s="6"/>
      <c r="I15" s="7"/>
      <c r="J15" s="9"/>
      <c r="K15" s="10"/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43"/>
      <c r="C16" s="58" t="s">
        <v>104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243"/>
      <c r="C17" s="58" t="s">
        <v>105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44"/>
      <c r="C18" s="74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45" t="s">
        <v>106</v>
      </c>
      <c r="C19" s="70" t="s">
        <v>107</v>
      </c>
      <c r="D19" s="48">
        <v>1</v>
      </c>
      <c r="E19" s="49"/>
      <c r="F19" s="50"/>
      <c r="G19" s="51"/>
      <c r="H19" s="49"/>
      <c r="I19" s="50"/>
      <c r="J19" s="52" t="s">
        <v>107</v>
      </c>
      <c r="K19" s="53"/>
      <c r="L19" s="54"/>
      <c r="M19" s="55">
        <v>1</v>
      </c>
      <c r="N19" s="56"/>
      <c r="O19" s="54"/>
      <c r="P19" s="54">
        <v>1</v>
      </c>
      <c r="Q19" s="55"/>
    </row>
    <row r="20" spans="1:17" s="1" customFormat="1" ht="16.149999999999999" customHeight="1" thickBot="1" x14ac:dyDescent="0.35">
      <c r="A20" s="75">
        <v>14</v>
      </c>
      <c r="B20" s="232"/>
      <c r="C20" s="71"/>
      <c r="D20" s="29"/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32"/>
      <c r="C21" s="71" t="s">
        <v>108</v>
      </c>
      <c r="D21" s="29">
        <v>1</v>
      </c>
      <c r="E21" s="30"/>
      <c r="F21" s="31"/>
      <c r="G21" s="32"/>
      <c r="H21" s="30"/>
      <c r="I21" s="31"/>
      <c r="J21" s="57" t="s">
        <v>108</v>
      </c>
      <c r="K21" s="34"/>
      <c r="L21" s="35"/>
      <c r="M21" s="36">
        <v>1</v>
      </c>
      <c r="N21" s="37"/>
      <c r="O21" s="35"/>
      <c r="P21" s="35">
        <v>1</v>
      </c>
      <c r="Q21" s="36"/>
    </row>
    <row r="22" spans="1:17" s="1" customFormat="1" ht="16.149999999999999" customHeight="1" thickBot="1" x14ac:dyDescent="0.35">
      <c r="A22" s="75">
        <v>16</v>
      </c>
      <c r="B22" s="233"/>
      <c r="C22" s="72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39" t="s">
        <v>109</v>
      </c>
      <c r="C23" s="75" t="s">
        <v>110</v>
      </c>
      <c r="D23" s="5">
        <v>1</v>
      </c>
      <c r="E23" s="6"/>
      <c r="F23" s="7"/>
      <c r="G23" s="8"/>
      <c r="H23" s="6"/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240"/>
      <c r="C24" s="58" t="s">
        <v>111</v>
      </c>
      <c r="D24" s="13">
        <v>1</v>
      </c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40"/>
      <c r="C25" s="58" t="s">
        <v>112</v>
      </c>
      <c r="D25" s="13">
        <v>1</v>
      </c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41"/>
      <c r="C26" s="74" t="s">
        <v>113</v>
      </c>
      <c r="D26" s="21">
        <v>1</v>
      </c>
      <c r="E26" s="22"/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34"/>
      <c r="C27" s="70" t="s">
        <v>114</v>
      </c>
      <c r="D27" s="48">
        <v>1</v>
      </c>
      <c r="E27" s="49"/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35"/>
      <c r="C28" s="71" t="s">
        <v>115</v>
      </c>
      <c r="D28" s="29">
        <v>1</v>
      </c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35"/>
      <c r="C29" s="71" t="s">
        <v>116</v>
      </c>
      <c r="D29" s="29">
        <v>1</v>
      </c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36"/>
      <c r="C30" s="89" t="s">
        <v>117</v>
      </c>
      <c r="D30" s="38">
        <v>1</v>
      </c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28"/>
      <c r="C31" s="90" t="s">
        <v>118</v>
      </c>
      <c r="D31" s="91"/>
      <c r="E31" s="92">
        <v>1</v>
      </c>
      <c r="F31" s="93"/>
      <c r="G31" s="91"/>
      <c r="H31" s="92"/>
      <c r="I31" s="93"/>
      <c r="J31" s="94"/>
      <c r="K31" s="95"/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29"/>
      <c r="C32" s="99" t="s">
        <v>119</v>
      </c>
      <c r="D32" s="100">
        <v>1</v>
      </c>
      <c r="E32" s="101"/>
      <c r="F32" s="102"/>
      <c r="G32" s="100"/>
      <c r="H32" s="101"/>
      <c r="I32" s="102"/>
      <c r="J32" s="103"/>
      <c r="K32" s="104"/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29"/>
      <c r="C33" s="99"/>
      <c r="D33" s="100"/>
      <c r="E33" s="101"/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30"/>
      <c r="C34" s="108"/>
      <c r="D34" s="109"/>
      <c r="E34" s="110"/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34" t="s">
        <v>120</v>
      </c>
      <c r="C35" s="126" t="s">
        <v>105</v>
      </c>
      <c r="D35" s="48"/>
      <c r="E35" s="49"/>
      <c r="F35" s="50">
        <v>1</v>
      </c>
      <c r="G35" s="51">
        <v>1</v>
      </c>
      <c r="H35" s="49">
        <v>1</v>
      </c>
      <c r="I35" s="50">
        <v>1</v>
      </c>
      <c r="J35" s="52" t="s">
        <v>102</v>
      </c>
      <c r="K35" s="53"/>
      <c r="L35" s="54"/>
      <c r="M35" s="55">
        <v>1</v>
      </c>
      <c r="N35" s="56"/>
      <c r="O35" s="54">
        <v>1</v>
      </c>
      <c r="P35" s="54">
        <v>1</v>
      </c>
      <c r="Q35" s="55"/>
    </row>
    <row r="36" spans="1:17" s="1" customFormat="1" ht="16.149999999999999" customHeight="1" thickBot="1" x14ac:dyDescent="0.35">
      <c r="A36" s="75">
        <v>30</v>
      </c>
      <c r="B36" s="235"/>
      <c r="C36" s="71"/>
      <c r="D36" s="29"/>
      <c r="E36" s="30"/>
      <c r="F36" s="31"/>
      <c r="G36" s="32"/>
      <c r="H36" s="30"/>
      <c r="I36" s="31"/>
      <c r="J36" s="57" t="s">
        <v>121</v>
      </c>
      <c r="K36" s="34"/>
      <c r="L36" s="35"/>
      <c r="M36" s="36">
        <v>1</v>
      </c>
      <c r="N36" s="37"/>
      <c r="O36" s="35"/>
      <c r="P36" s="35">
        <v>1</v>
      </c>
      <c r="Q36" s="36"/>
    </row>
    <row r="37" spans="1:17" s="1" customFormat="1" ht="16.149999999999999" customHeight="1" thickBot="1" x14ac:dyDescent="0.35">
      <c r="A37" s="75">
        <v>31</v>
      </c>
      <c r="B37" s="235"/>
      <c r="C37" s="71"/>
      <c r="D37" s="29"/>
      <c r="E37" s="30"/>
      <c r="F37" s="31"/>
      <c r="G37" s="32"/>
      <c r="H37" s="30"/>
      <c r="I37" s="31"/>
      <c r="J37" s="57" t="s">
        <v>122</v>
      </c>
      <c r="K37" s="34"/>
      <c r="L37" s="35"/>
      <c r="M37" s="36">
        <v>1</v>
      </c>
      <c r="N37" s="37"/>
      <c r="O37" s="35">
        <v>1</v>
      </c>
      <c r="P37" s="35">
        <v>1</v>
      </c>
      <c r="Q37" s="36"/>
    </row>
    <row r="38" spans="1:17" s="1" customFormat="1" ht="16.149999999999999" customHeight="1" thickBot="1" x14ac:dyDescent="0.35">
      <c r="A38" s="75">
        <v>32</v>
      </c>
      <c r="B38" s="236"/>
      <c r="C38" s="72" t="s">
        <v>104</v>
      </c>
      <c r="D38" s="38"/>
      <c r="E38" s="39"/>
      <c r="F38" s="40">
        <v>1</v>
      </c>
      <c r="G38" s="41">
        <v>1</v>
      </c>
      <c r="H38" s="39">
        <v>1</v>
      </c>
      <c r="I38" s="40">
        <v>1</v>
      </c>
      <c r="J38" s="42" t="s">
        <v>103</v>
      </c>
      <c r="K38" s="43"/>
      <c r="L38" s="44"/>
      <c r="M38" s="45">
        <v>1</v>
      </c>
      <c r="N38" s="46"/>
      <c r="O38" s="44"/>
      <c r="P38" s="44">
        <v>1</v>
      </c>
      <c r="Q38" s="45"/>
    </row>
    <row r="39" spans="1:17" s="1" customFormat="1" ht="16.149999999999999" customHeight="1" thickBot="1" x14ac:dyDescent="0.35">
      <c r="A39" s="75">
        <v>33</v>
      </c>
      <c r="B39" s="239" t="s">
        <v>123</v>
      </c>
      <c r="C39" s="75" t="s">
        <v>107</v>
      </c>
      <c r="D39" s="5">
        <v>1</v>
      </c>
      <c r="E39" s="6"/>
      <c r="F39" s="7"/>
      <c r="G39" s="8"/>
      <c r="H39" s="6"/>
      <c r="I39" s="7"/>
      <c r="J39" s="88" t="s">
        <v>107</v>
      </c>
      <c r="K39" s="10"/>
      <c r="L39" s="11"/>
      <c r="M39" s="12">
        <v>1</v>
      </c>
      <c r="N39" s="73"/>
      <c r="O39" s="11"/>
      <c r="P39" s="11">
        <v>1</v>
      </c>
      <c r="Q39" s="12"/>
    </row>
    <row r="40" spans="1:17" s="1" customFormat="1" ht="16.149999999999999" customHeight="1" thickBot="1" x14ac:dyDescent="0.35">
      <c r="A40" s="75">
        <v>34</v>
      </c>
      <c r="B40" s="240"/>
      <c r="C40" s="58"/>
      <c r="D40" s="13"/>
      <c r="E40" s="4"/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40"/>
      <c r="C41" s="58" t="s">
        <v>108</v>
      </c>
      <c r="D41" s="13">
        <v>1</v>
      </c>
      <c r="E41" s="4"/>
      <c r="F41" s="14"/>
      <c r="G41" s="15"/>
      <c r="H41" s="4"/>
      <c r="I41" s="14"/>
      <c r="J41" s="47" t="s">
        <v>108</v>
      </c>
      <c r="K41" s="17"/>
      <c r="L41" s="18"/>
      <c r="M41" s="19">
        <v>1</v>
      </c>
      <c r="N41" s="20"/>
      <c r="O41" s="18"/>
      <c r="P41" s="18">
        <v>1</v>
      </c>
      <c r="Q41" s="19"/>
    </row>
    <row r="42" spans="1:17" s="1" customFormat="1" ht="16.149999999999999" customHeight="1" thickBot="1" x14ac:dyDescent="0.35">
      <c r="A42" s="75">
        <v>36</v>
      </c>
      <c r="B42" s="241"/>
      <c r="C42" s="74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34" t="s">
        <v>124</v>
      </c>
      <c r="C43" s="70" t="s">
        <v>125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35"/>
      <c r="C44" s="71" t="s">
        <v>126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35"/>
      <c r="C45" s="71" t="s">
        <v>127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35"/>
      <c r="C46" s="89" t="s">
        <v>128</v>
      </c>
      <c r="D46" s="117">
        <v>1</v>
      </c>
      <c r="E46" s="118"/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28"/>
      <c r="C47" s="90" t="s">
        <v>129</v>
      </c>
      <c r="D47" s="91">
        <v>1</v>
      </c>
      <c r="E47" s="92"/>
      <c r="F47" s="93"/>
      <c r="G47" s="91"/>
      <c r="H47" s="92"/>
      <c r="I47" s="93"/>
      <c r="J47" s="94"/>
      <c r="K47" s="95"/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29"/>
      <c r="C48" s="99" t="s">
        <v>130</v>
      </c>
      <c r="D48" s="100"/>
      <c r="E48" s="101">
        <v>1</v>
      </c>
      <c r="F48" s="102"/>
      <c r="G48" s="100"/>
      <c r="H48" s="101"/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29"/>
      <c r="C49" s="99" t="s">
        <v>131</v>
      </c>
      <c r="D49" s="100"/>
      <c r="E49" s="101">
        <v>1</v>
      </c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30"/>
      <c r="C50" s="108"/>
      <c r="D50" s="109"/>
      <c r="E50" s="110"/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231" t="s">
        <v>132</v>
      </c>
      <c r="C51" s="126" t="s">
        <v>105</v>
      </c>
      <c r="D51" s="127"/>
      <c r="E51" s="128"/>
      <c r="F51" s="129">
        <v>1</v>
      </c>
      <c r="G51" s="130">
        <v>1</v>
      </c>
      <c r="H51" s="128">
        <v>1</v>
      </c>
      <c r="I51" s="129"/>
      <c r="J51" s="131" t="s">
        <v>102</v>
      </c>
      <c r="K51" s="132"/>
      <c r="L51" s="133"/>
      <c r="M51" s="134">
        <v>1</v>
      </c>
      <c r="N51" s="135"/>
      <c r="O51" s="133"/>
      <c r="P51" s="133">
        <v>1</v>
      </c>
      <c r="Q51" s="134"/>
    </row>
    <row r="52" spans="1:17" s="1" customFormat="1" ht="16.149999999999999" customHeight="1" thickBot="1" x14ac:dyDescent="0.35">
      <c r="A52" s="75">
        <v>46</v>
      </c>
      <c r="B52" s="232"/>
      <c r="C52" s="71"/>
      <c r="D52" s="29"/>
      <c r="E52" s="30"/>
      <c r="F52" s="31"/>
      <c r="G52" s="32"/>
      <c r="H52" s="30"/>
      <c r="I52" s="31"/>
      <c r="J52" s="33" t="s">
        <v>121</v>
      </c>
      <c r="K52" s="34"/>
      <c r="L52" s="35"/>
      <c r="M52" s="36">
        <v>1</v>
      </c>
      <c r="N52" s="37"/>
      <c r="O52" s="35"/>
      <c r="P52" s="35">
        <v>1</v>
      </c>
      <c r="Q52" s="36"/>
    </row>
    <row r="53" spans="1:17" s="1" customFormat="1" ht="16.149999999999999" customHeight="1" thickBot="1" x14ac:dyDescent="0.35">
      <c r="A53" s="75">
        <v>47</v>
      </c>
      <c r="B53" s="232"/>
      <c r="C53" s="71"/>
      <c r="D53" s="29"/>
      <c r="E53" s="30"/>
      <c r="F53" s="31"/>
      <c r="G53" s="32"/>
      <c r="H53" s="30"/>
      <c r="I53" s="31"/>
      <c r="J53" s="33" t="s">
        <v>122</v>
      </c>
      <c r="K53" s="34"/>
      <c r="L53" s="35"/>
      <c r="M53" s="36">
        <v>1</v>
      </c>
      <c r="N53" s="37"/>
      <c r="O53" s="35"/>
      <c r="P53" s="35">
        <v>1</v>
      </c>
      <c r="Q53" s="36"/>
    </row>
    <row r="54" spans="1:17" s="1" customFormat="1" ht="16.149999999999999" customHeight="1" thickBot="1" x14ac:dyDescent="0.35">
      <c r="A54" s="75">
        <v>48</v>
      </c>
      <c r="B54" s="233"/>
      <c r="C54" s="72" t="s">
        <v>104</v>
      </c>
      <c r="D54" s="38"/>
      <c r="E54" s="39"/>
      <c r="F54" s="40">
        <v>1</v>
      </c>
      <c r="G54" s="41">
        <v>1</v>
      </c>
      <c r="H54" s="39">
        <v>1</v>
      </c>
      <c r="I54" s="40"/>
      <c r="J54" s="42" t="s">
        <v>103</v>
      </c>
      <c r="K54" s="43"/>
      <c r="L54" s="44"/>
      <c r="M54" s="45">
        <v>1</v>
      </c>
      <c r="N54" s="46"/>
      <c r="O54" s="44"/>
      <c r="P54" s="44">
        <v>1</v>
      </c>
      <c r="Q54" s="45"/>
    </row>
    <row r="55" spans="1:17" s="1" customFormat="1" ht="16.149999999999999" customHeight="1" thickBot="1" x14ac:dyDescent="0.35">
      <c r="A55" s="75">
        <v>49</v>
      </c>
      <c r="B55" s="228" t="s">
        <v>133</v>
      </c>
      <c r="C55" s="90" t="s">
        <v>107</v>
      </c>
      <c r="D55" s="91">
        <v>1</v>
      </c>
      <c r="E55" s="92"/>
      <c r="F55" s="93"/>
      <c r="G55" s="91"/>
      <c r="H55" s="92"/>
      <c r="I55" s="93"/>
      <c r="J55" s="94" t="s">
        <v>107</v>
      </c>
      <c r="K55" s="95"/>
      <c r="L55" s="11"/>
      <c r="M55" s="12">
        <v>1</v>
      </c>
      <c r="N55" s="73"/>
      <c r="O55" s="11"/>
      <c r="P55" s="11">
        <v>1</v>
      </c>
      <c r="Q55" s="12"/>
    </row>
    <row r="56" spans="1:17" s="1" customFormat="1" ht="16.149999999999999" customHeight="1" thickBot="1" x14ac:dyDescent="0.35">
      <c r="A56" s="75">
        <v>50</v>
      </c>
      <c r="B56" s="229"/>
      <c r="C56" s="99"/>
      <c r="D56" s="100"/>
      <c r="E56" s="101"/>
      <c r="F56" s="102"/>
      <c r="G56" s="100"/>
      <c r="H56" s="101"/>
      <c r="I56" s="102"/>
      <c r="J56" s="103"/>
      <c r="K56" s="104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29"/>
      <c r="C57" s="99" t="s">
        <v>108</v>
      </c>
      <c r="D57" s="100">
        <v>1</v>
      </c>
      <c r="E57" s="101"/>
      <c r="F57" s="102"/>
      <c r="G57" s="100"/>
      <c r="H57" s="101"/>
      <c r="I57" s="102"/>
      <c r="J57" s="103" t="s">
        <v>108</v>
      </c>
      <c r="K57" s="104"/>
      <c r="L57" s="18"/>
      <c r="M57" s="19">
        <v>1</v>
      </c>
      <c r="N57" s="20"/>
      <c r="O57" s="18"/>
      <c r="P57" s="18">
        <v>1</v>
      </c>
      <c r="Q57" s="19"/>
    </row>
    <row r="58" spans="1:17" s="1" customFormat="1" ht="16.149999999999999" customHeight="1" thickBot="1" x14ac:dyDescent="0.35">
      <c r="A58" s="75">
        <v>52</v>
      </c>
      <c r="B58" s="230"/>
      <c r="C58" s="108"/>
      <c r="D58" s="109"/>
      <c r="E58" s="110"/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45" t="s">
        <v>134</v>
      </c>
      <c r="C59" s="126" t="s">
        <v>135</v>
      </c>
      <c r="D59" s="127"/>
      <c r="E59" s="128">
        <v>1</v>
      </c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32"/>
      <c r="C60" s="71" t="s">
        <v>136</v>
      </c>
      <c r="D60" s="29"/>
      <c r="E60" s="30">
        <v>1</v>
      </c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32"/>
      <c r="C61" s="71" t="s">
        <v>137</v>
      </c>
      <c r="D61" s="29"/>
      <c r="E61" s="30">
        <v>1</v>
      </c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33"/>
      <c r="C62" s="72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28" t="s">
        <v>138</v>
      </c>
      <c r="C63" s="90">
        <v>1</v>
      </c>
      <c r="D63" s="136">
        <v>1</v>
      </c>
      <c r="E63" s="92"/>
      <c r="F63" s="93"/>
      <c r="G63" s="91"/>
      <c r="H63" s="92"/>
      <c r="I63" s="93"/>
      <c r="J63" s="94">
        <v>1</v>
      </c>
      <c r="K63" s="95"/>
      <c r="L63" s="96"/>
      <c r="M63" s="97">
        <v>1</v>
      </c>
      <c r="N63" s="98"/>
      <c r="O63" s="96"/>
      <c r="P63" s="96">
        <v>1</v>
      </c>
      <c r="Q63" s="97"/>
    </row>
    <row r="64" spans="1:17" s="1" customFormat="1" ht="16.149999999999999" customHeight="1" thickBot="1" x14ac:dyDescent="0.35">
      <c r="A64" s="75">
        <v>58</v>
      </c>
      <c r="B64" s="229"/>
      <c r="C64" s="99">
        <v>2</v>
      </c>
      <c r="D64" s="137"/>
      <c r="E64" s="101"/>
      <c r="F64" s="102">
        <v>1</v>
      </c>
      <c r="G64" s="100"/>
      <c r="H64" s="101">
        <v>1</v>
      </c>
      <c r="I64" s="102"/>
      <c r="J64" s="103">
        <v>2</v>
      </c>
      <c r="K64" s="104"/>
      <c r="L64" s="105"/>
      <c r="M64" s="106">
        <v>1</v>
      </c>
      <c r="N64" s="107"/>
      <c r="O64" s="105"/>
      <c r="P64" s="105">
        <v>1</v>
      </c>
      <c r="Q64" s="106"/>
    </row>
    <row r="65" spans="1:18" s="1" customFormat="1" ht="16.149999999999999" customHeight="1" thickBot="1" x14ac:dyDescent="0.35">
      <c r="A65" s="75">
        <v>59</v>
      </c>
      <c r="B65" s="229"/>
      <c r="C65" s="99">
        <v>3</v>
      </c>
      <c r="D65" s="137"/>
      <c r="E65" s="101"/>
      <c r="F65" s="102">
        <v>1</v>
      </c>
      <c r="G65" s="100"/>
      <c r="H65" s="101">
        <v>1</v>
      </c>
      <c r="I65" s="102"/>
      <c r="J65" s="103">
        <v>3</v>
      </c>
      <c r="K65" s="104"/>
      <c r="L65" s="105"/>
      <c r="M65" s="106">
        <v>1</v>
      </c>
      <c r="N65" s="107"/>
      <c r="O65" s="105"/>
      <c r="P65" s="105">
        <v>1</v>
      </c>
      <c r="Q65" s="106"/>
    </row>
    <row r="66" spans="1:18" s="1" customFormat="1" ht="16.149999999999999" customHeight="1" thickBot="1" x14ac:dyDescent="0.35">
      <c r="A66" s="75">
        <v>60</v>
      </c>
      <c r="B66" s="230"/>
      <c r="C66" s="108" t="s">
        <v>139</v>
      </c>
      <c r="D66" s="138">
        <v>1</v>
      </c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45"/>
      <c r="C67" s="70"/>
      <c r="D67" s="48"/>
      <c r="E67" s="49"/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32"/>
      <c r="C68" s="71"/>
      <c r="D68" s="29"/>
      <c r="E68" s="30"/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32"/>
      <c r="C69" s="71"/>
      <c r="D69" s="29"/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33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121</v>
      </c>
      <c r="B71" s="297"/>
      <c r="C71" s="90"/>
      <c r="D71" s="136"/>
      <c r="E71" s="92"/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122</v>
      </c>
      <c r="B72" s="298"/>
      <c r="C72" s="99"/>
      <c r="D72" s="137"/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123</v>
      </c>
      <c r="B73" s="298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124</v>
      </c>
      <c r="B74" s="299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x14ac:dyDescent="0.3">
      <c r="A75" s="291" t="s">
        <v>4</v>
      </c>
      <c r="B75" s="292"/>
      <c r="C75" s="140">
        <f>SUM(D75:F75)</f>
        <v>36</v>
      </c>
      <c r="D75" s="10">
        <f t="shared" ref="D75:I75" si="0">SUM(D7:D70)</f>
        <v>19</v>
      </c>
      <c r="E75" s="11">
        <f t="shared" si="0"/>
        <v>11</v>
      </c>
      <c r="F75" s="12">
        <f t="shared" si="0"/>
        <v>6</v>
      </c>
      <c r="G75" s="73">
        <f t="shared" si="0"/>
        <v>4</v>
      </c>
      <c r="H75" s="11">
        <f t="shared" si="0"/>
        <v>6</v>
      </c>
      <c r="I75" s="12">
        <f t="shared" si="0"/>
        <v>2</v>
      </c>
      <c r="J75" s="9">
        <f>SUM(K75:M75)</f>
        <v>21</v>
      </c>
      <c r="K75" s="10">
        <f t="shared" ref="K75:Q75" si="1">SUM(K7:K70)</f>
        <v>0</v>
      </c>
      <c r="L75" s="11">
        <f t="shared" si="1"/>
        <v>1</v>
      </c>
      <c r="M75" s="12">
        <f t="shared" si="1"/>
        <v>20</v>
      </c>
      <c r="N75" s="73">
        <f t="shared" si="1"/>
        <v>3</v>
      </c>
      <c r="O75" s="11">
        <f t="shared" si="1"/>
        <v>2</v>
      </c>
      <c r="P75" s="11">
        <f t="shared" si="1"/>
        <v>20</v>
      </c>
      <c r="Q75" s="12">
        <f t="shared" si="1"/>
        <v>1</v>
      </c>
    </row>
    <row r="76" spans="1:18" s="1" customFormat="1" ht="16.149999999999999" customHeight="1" thickBot="1" x14ac:dyDescent="0.35">
      <c r="A76" s="289"/>
      <c r="B76" s="290"/>
      <c r="C76" s="141"/>
      <c r="D76" s="144">
        <f>D75/C75</f>
        <v>0.52777777777777779</v>
      </c>
      <c r="E76" s="142">
        <f>E75/C75</f>
        <v>0.30555555555555558</v>
      </c>
      <c r="F76" s="143">
        <f>F75/C75</f>
        <v>0.16666666666666666</v>
      </c>
      <c r="G76" s="69"/>
      <c r="H76" s="27"/>
      <c r="I76" s="28"/>
      <c r="J76" s="25"/>
      <c r="K76" s="144">
        <f>K75/J75</f>
        <v>0</v>
      </c>
      <c r="L76" s="142">
        <f>L75/J75</f>
        <v>4.7619047619047616E-2</v>
      </c>
      <c r="M76" s="143">
        <f>M75/J75</f>
        <v>0.95238095238095233</v>
      </c>
      <c r="N76" s="69"/>
      <c r="O76" s="27"/>
      <c r="P76" s="27"/>
      <c r="Q76" s="28"/>
    </row>
    <row r="77" spans="1:18" s="1" customFormat="1" ht="16.149999999999999" customHeight="1" thickBot="1" x14ac:dyDescent="0.35"/>
    <row r="78" spans="1:18" ht="16.149999999999999" customHeight="1" thickBot="1" x14ac:dyDescent="0.35">
      <c r="A78" s="254" t="s">
        <v>86</v>
      </c>
      <c r="B78" s="255"/>
      <c r="C78" s="255"/>
      <c r="D78" s="255"/>
      <c r="E78" s="255"/>
      <c r="F78" s="255"/>
      <c r="G78" s="255"/>
      <c r="H78" s="255"/>
      <c r="I78" s="256"/>
      <c r="J78" s="286" t="s">
        <v>94</v>
      </c>
      <c r="K78" s="287"/>
      <c r="L78" s="287"/>
      <c r="M78" s="287"/>
      <c r="N78" s="287"/>
      <c r="O78" s="287"/>
      <c r="P78" s="287"/>
      <c r="Q78" s="288"/>
    </row>
    <row r="79" spans="1:18" ht="16.149999999999999" customHeight="1" x14ac:dyDescent="0.3">
      <c r="A79" s="247" t="s">
        <v>62</v>
      </c>
      <c r="B79" s="257" t="s">
        <v>87</v>
      </c>
      <c r="C79" s="258"/>
      <c r="D79" s="249" t="s">
        <v>91</v>
      </c>
      <c r="E79" s="251" t="s">
        <v>92</v>
      </c>
      <c r="F79" s="251"/>
      <c r="G79" s="253"/>
      <c r="H79" s="237"/>
      <c r="I79" s="238"/>
      <c r="J79" s="247" t="s">
        <v>56</v>
      </c>
      <c r="K79" s="257" t="s">
        <v>57</v>
      </c>
      <c r="L79" s="300"/>
      <c r="M79" s="300"/>
      <c r="N79" s="258"/>
      <c r="O79" s="249" t="s">
        <v>59</v>
      </c>
      <c r="P79" s="249" t="s">
        <v>60</v>
      </c>
      <c r="Q79" s="226" t="s">
        <v>58</v>
      </c>
    </row>
    <row r="80" spans="1:18" ht="16.149999999999999" customHeight="1" thickBot="1" x14ac:dyDescent="0.35">
      <c r="A80" s="248"/>
      <c r="B80" s="259"/>
      <c r="C80" s="260"/>
      <c r="D80" s="250"/>
      <c r="E80" s="252"/>
      <c r="F80" s="252"/>
      <c r="G80" s="145"/>
      <c r="H80" s="145"/>
      <c r="I80" s="146"/>
      <c r="J80" s="248"/>
      <c r="K80" s="259"/>
      <c r="L80" s="301"/>
      <c r="M80" s="301"/>
      <c r="N80" s="260"/>
      <c r="O80" s="250"/>
      <c r="P80" s="250"/>
      <c r="Q80" s="227"/>
    </row>
    <row r="81" spans="1:17" ht="16.149999999999999" customHeight="1" thickBot="1" x14ac:dyDescent="0.35">
      <c r="A81" s="66">
        <v>1</v>
      </c>
      <c r="B81" s="293" t="s">
        <v>84</v>
      </c>
      <c r="C81" s="294"/>
      <c r="D81" s="59"/>
      <c r="E81" s="59">
        <v>1</v>
      </c>
      <c r="F81" s="59"/>
      <c r="G81" s="59"/>
      <c r="H81" s="59"/>
      <c r="I81" s="63"/>
      <c r="J81" s="66">
        <v>1</v>
      </c>
      <c r="K81" s="283" t="s">
        <v>70</v>
      </c>
      <c r="L81" s="284"/>
      <c r="M81" s="284"/>
      <c r="N81" s="285"/>
      <c r="O81" s="67"/>
      <c r="P81" s="67">
        <v>1</v>
      </c>
      <c r="Q81" s="68"/>
    </row>
    <row r="82" spans="1:17" ht="16.149999999999999" customHeight="1" thickBot="1" x14ac:dyDescent="0.35">
      <c r="A82" s="26"/>
      <c r="B82" s="295"/>
      <c r="C82" s="296"/>
      <c r="D82" s="27"/>
      <c r="E82" s="27"/>
      <c r="F82" s="27"/>
      <c r="G82" s="27"/>
      <c r="H82" s="27"/>
      <c r="I82" s="177"/>
      <c r="J82" s="26">
        <v>2</v>
      </c>
      <c r="K82" s="280" t="s">
        <v>93</v>
      </c>
      <c r="L82" s="281"/>
      <c r="M82" s="281"/>
      <c r="N82" s="282"/>
      <c r="O82" s="64"/>
      <c r="P82" s="64"/>
      <c r="Q82" s="65"/>
    </row>
  </sheetData>
  <mergeCells count="60">
    <mergeCell ref="B81:C81"/>
    <mergeCell ref="B82:C82"/>
    <mergeCell ref="B71:B74"/>
    <mergeCell ref="K79:N80"/>
    <mergeCell ref="B59:B62"/>
    <mergeCell ref="K82:N82"/>
    <mergeCell ref="K81:N81"/>
    <mergeCell ref="O79:O80"/>
    <mergeCell ref="P79:P80"/>
    <mergeCell ref="J78:Q78"/>
    <mergeCell ref="J79:J8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R4:X4"/>
    <mergeCell ref="A79:A80"/>
    <mergeCell ref="D79:D80"/>
    <mergeCell ref="E79:E80"/>
    <mergeCell ref="F79:F80"/>
    <mergeCell ref="G79:I79"/>
    <mergeCell ref="A78:I78"/>
    <mergeCell ref="B79:C80"/>
    <mergeCell ref="R5:R6"/>
    <mergeCell ref="S5:S6"/>
    <mergeCell ref="T5:T6"/>
    <mergeCell ref="U5:U6"/>
    <mergeCell ref="N5:Q5"/>
    <mergeCell ref="B55:B58"/>
    <mergeCell ref="B11:B14"/>
    <mergeCell ref="V5:X5"/>
    <mergeCell ref="G5:I5"/>
    <mergeCell ref="B39:B42"/>
    <mergeCell ref="B23:B26"/>
    <mergeCell ref="B7:B10"/>
    <mergeCell ref="B15:B18"/>
    <mergeCell ref="B19:B22"/>
    <mergeCell ref="B35:B38"/>
    <mergeCell ref="Q79:Q80"/>
    <mergeCell ref="B47:B50"/>
    <mergeCell ref="B51:B54"/>
    <mergeCell ref="B27:B30"/>
    <mergeCell ref="B31:B34"/>
    <mergeCell ref="B43:B46"/>
    <mergeCell ref="B63:B66"/>
    <mergeCell ref="A76:B76"/>
    <mergeCell ref="B67:B70"/>
    <mergeCell ref="A75:B7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2024-09-11T01:12:46Z</cp:lastPrinted>
  <dcterms:created xsi:type="dcterms:W3CDTF">2013-10-17T05:27:34Z</dcterms:created>
  <dcterms:modified xsi:type="dcterms:W3CDTF">2024-09-11T01:12:48Z</dcterms:modified>
</cp:coreProperties>
</file>