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체크리스트'!$A$1:$Q$106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99" i="1" l="1"/>
  <c r="E99" i="1"/>
  <c r="F99" i="1"/>
  <c r="G99" i="1"/>
  <c r="H99" i="1"/>
  <c r="I99" i="1"/>
  <c r="K99" i="1"/>
  <c r="L99" i="1"/>
  <c r="M99" i="1"/>
  <c r="N99" i="1"/>
  <c r="O99" i="1"/>
  <c r="P99" i="1"/>
  <c r="Q99" i="1"/>
  <c r="C99" i="1" l="1"/>
  <c r="E100" i="1" s="1"/>
  <c r="J99" i="1"/>
  <c r="K100" i="1" s="1"/>
  <c r="I32" i="3"/>
  <c r="I35" i="3"/>
  <c r="I23" i="3"/>
  <c r="M100" i="1" l="1"/>
  <c r="D100" i="1"/>
  <c r="F100" i="1"/>
  <c r="L100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<sst xmlns="http://schemas.openxmlformats.org/spreadsheetml/2006/main" count="209" uniqueCount="156">
  <si>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</si>
  <si>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</si>
  <si>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</si>
  <si>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</si>
  <si>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</si>
  <si>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</si>
  <si>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</si>
  <si>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</si>
  <si>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</si>
  <si>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</si>
  <si>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</si>
  <si>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</si>
  <si>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</si>
  <si>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</si>
  <si>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</si>
  <si>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</si>
  <si>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</si>
  <si>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</si>
  <si>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</si>
  <si>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</si>
  <si>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</si>
  <si>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</si>
  <si>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</si>
  <si>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</si>
  <si>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</si>
  <si>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</si>
  <si>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</si>
  <si>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</si>
  <si>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</si>
  <si>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</si>
  <si>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</si>
  <si>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</si>
  <si>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</si>
  <si>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</si>
  <si>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</si>
  <si>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</si>
  <si>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</si>
  <si>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</si>
  <si>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</si>
  <si>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</si>
  <si>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</si>
  <si>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</si>
  <si>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</si>
  <si>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</si>
  <si>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</si>
  <si>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</si>
  <si>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</si>
  <si>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</si>
  <si>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</si>
  <si>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</si>
  <si>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</si>
  <si>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</si>
  <si>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</si>
  <si>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</si>
  <si>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</si>
  <si>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</si>
  <si>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</si>
  <si>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</si>
  <si>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</si>
  <si>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</si>
  <si>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</si>
  <si>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</si>
  <si>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</si>
  <si>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</si>
  <si>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</si>
  <si>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</si>
  <si>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</si>
  <si>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</si>
  <si>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</si>
  <si>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</si>
  <si>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</si>
  <si>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</si>
  <si>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</si>
  <si>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</si>
  <si>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</si>
  <si>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</si>
  <si>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</si>
  <si>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</si>
  <si>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</si>
  <si>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</si>
  <si>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</si>
  <si>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</si>
  <si>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</si>
  <si>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</si>
  <si>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</si>
  <si>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</si>
  <si>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</si>
  <si>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</si>
  <si>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</si>
  <si>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</si>
  <si>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</si>
  <si>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</si>
  <si>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</si>
  <si>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</si>
  <si>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</si>
  <si>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</si>
  <si>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</si>
  <si>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</si>
  <si>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충주시보건소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</si>
  <si>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</si>
  <si>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</si>
  <si>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</si>
  <si>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4층 실내</t>
    <phoneticPr fontId="1" type="noConversion"/>
  </si>
  <si>
    <t>마음건강실</t>
    <phoneticPr fontId="1" type="noConversion"/>
  </si>
  <si>
    <t>다목적실</t>
    <phoneticPr fontId="1" type="noConversion"/>
  </si>
  <si>
    <t>당뇨교육실</t>
    <phoneticPr fontId="1" type="noConversion"/>
  </si>
  <si>
    <t>금연상담실</t>
    <phoneticPr fontId="1" type="noConversion"/>
  </si>
  <si>
    <t>정신건강복지센터</t>
    <phoneticPr fontId="1" type="noConversion"/>
  </si>
  <si>
    <t>3-4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</si>
  <si>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</si>
  <si>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</si>
  <si>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</si>
  <si>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</si>
  <si>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</si>
  <si>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</si>
  <si>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</si>
  <si>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</si>
  <si>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</si>
  <si>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3층 실내</t>
    <phoneticPr fontId="1" type="noConversion"/>
  </si>
  <si>
    <t>보건소장실</t>
    <phoneticPr fontId="1" type="noConversion"/>
  </si>
  <si>
    <t>보건과</t>
    <phoneticPr fontId="1" type="noConversion"/>
  </si>
  <si>
    <t>건강증진과</t>
    <phoneticPr fontId="1" type="noConversion"/>
  </si>
  <si>
    <t>감염병관리과</t>
    <phoneticPr fontId="1" type="noConversion"/>
  </si>
  <si>
    <t>보건차량실</t>
    <phoneticPr fontId="1" type="noConversion"/>
  </si>
  <si>
    <t>검진홍보실</t>
    <phoneticPr fontId="1" type="noConversion"/>
  </si>
  <si>
    <t>2-3 계단</t>
    <phoneticPr fontId="1" type="noConversion"/>
  </si>
  <si>
    <t>2층 화장실</t>
    <phoneticPr fontId="1" type="noConversion"/>
  </si>
  <si>
    <t>2층 실내</t>
    <phoneticPr fontId="1" type="noConversion"/>
  </si>
  <si>
    <t>건강증진센터</t>
    <phoneticPr fontId="1" type="noConversion"/>
  </si>
  <si>
    <t>방문보건실</t>
    <phoneticPr fontId="1" type="noConversion"/>
  </si>
  <si>
    <t>물리치료실</t>
    <phoneticPr fontId="1" type="noConversion"/>
  </si>
  <si>
    <t>치매안심센터</t>
    <phoneticPr fontId="1" type="noConversion"/>
  </si>
  <si>
    <t>재활센터</t>
    <phoneticPr fontId="1" type="noConversion"/>
  </si>
  <si>
    <t>구강보건센터</t>
    <phoneticPr fontId="1" type="noConversion"/>
  </si>
  <si>
    <t>당뇨산학협력실</t>
    <phoneticPr fontId="1" type="noConversion"/>
  </si>
  <si>
    <t>1-2 계단</t>
    <phoneticPr fontId="1" type="noConversion"/>
  </si>
  <si>
    <t>1층 화장실</t>
    <phoneticPr fontId="1" type="noConversion"/>
  </si>
  <si>
    <t>1층 실내</t>
    <phoneticPr fontId="1" type="noConversion"/>
  </si>
  <si>
    <t>민원실</t>
    <phoneticPr fontId="1" type="noConversion"/>
  </si>
  <si>
    <t>진료실2</t>
    <phoneticPr fontId="1" type="noConversion"/>
  </si>
  <si>
    <t>감염병관리실</t>
    <phoneticPr fontId="1" type="noConversion"/>
  </si>
  <si>
    <t>임상병리실</t>
    <phoneticPr fontId="1" type="noConversion"/>
  </si>
  <si>
    <t>영상의학실</t>
    <phoneticPr fontId="1" type="noConversion"/>
  </si>
  <si>
    <t>모자보건실</t>
    <phoneticPr fontId="1" type="noConversion"/>
  </si>
  <si>
    <t>영양상담실</t>
    <phoneticPr fontId="1" type="noConversion"/>
  </si>
  <si>
    <t>예방접종실</t>
    <phoneticPr fontId="1" type="noConversion"/>
  </si>
  <si>
    <t>한방진료실</t>
    <phoneticPr fontId="1" type="noConversion"/>
  </si>
  <si>
    <t>결핵실</t>
    <phoneticPr fontId="1" type="noConversion"/>
  </si>
  <si>
    <t>B1-1 계단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</si>
  <si>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</si>
  <si>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</si>
  <si>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</si>
  <si>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4층</t>
    <phoneticPr fontId="1" type="noConversion"/>
  </si>
  <si>
    <t>지역 의료 보건</t>
    <phoneticPr fontId="1" type="noConversion"/>
  </si>
  <si>
    <t>이해란</t>
    <phoneticPr fontId="1" type="noConversion"/>
  </si>
  <si>
    <t>충북 충주시 사직산21길 34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</si>
</sst>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197689</xdr:colOff>
      <xdr:row>3</xdr:row>
      <xdr:rowOff>98845</xdr:rowOff>
    </xdr:from>
    <xdr:to>
      <xdr:col>7</xdr:col>
      <xdr:colOff>96276</xdr:colOff>
      <xdr:row>5</xdr:row>
      <xdr:rowOff>151402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7972" y="727854"/>
          <a:ext cx="554554" cy="555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43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5" t="s">
        <v>98</v>
      </c>
      <c r="D3" s="173" t="s">
        <v>50</v>
      </c>
      <c r="E3" s="182" t="s">
        <v>155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6" t="s">
        <v>152</v>
      </c>
      <c r="D4" s="174" t="s">
        <v>69</v>
      </c>
      <c r="E4" s="180" t="s">
        <v>153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178">
        <v>45467</v>
      </c>
      <c r="D5" s="60" t="s">
        <v>51</v>
      </c>
      <c r="E5" s="179" t="s">
        <v>154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2" t="s">
        <v>13</v>
      </c>
      <c r="E7" s="62" t="s">
        <v>14</v>
      </c>
      <c r="F7" s="214"/>
      <c r="G7" s="197"/>
      <c r="H7" s="216"/>
      <c r="I7" s="187"/>
    </row>
    <row r="8" spans="1:9" ht="18.95" customHeight="1" x14ac:dyDescent="0.3">
      <c r="A8" s="188" t="s">
        <v>11</v>
      </c>
      <c r="B8" s="209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189"/>
      <c r="B9" s="210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9"/>
      <c r="B10" s="208" t="s">
        <v>12</v>
      </c>
      <c r="C10" s="208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189"/>
      <c r="B11" s="198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189"/>
      <c r="B12" s="199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9"/>
      <c r="B13" s="205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190"/>
      <c r="B14" s="191" t="s">
        <v>16</v>
      </c>
      <c r="C14" s="191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188" t="s">
        <v>53</v>
      </c>
      <c r="B15" s="193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189"/>
      <c r="B16" s="194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189"/>
      <c r="B17" s="195" t="s">
        <v>17</v>
      </c>
      <c r="C17" s="195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9"/>
      <c r="B18" s="198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9"/>
      <c r="B19" s="205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189"/>
      <c r="B20" s="195" t="s">
        <v>18</v>
      </c>
      <c r="C20" s="195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189"/>
      <c r="B21" s="198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189"/>
      <c r="B22" s="199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9"/>
      <c r="B23" s="199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189"/>
      <c r="B24" s="195" t="s">
        <v>20</v>
      </c>
      <c r="C24" s="195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9"/>
      <c r="B25" s="198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9"/>
      <c r="B26" s="199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9"/>
      <c r="B27" s="199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189"/>
      <c r="B28" s="199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9"/>
      <c r="B29" s="199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9"/>
      <c r="B30" s="195" t="s">
        <v>21</v>
      </c>
      <c r="C30" s="195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8.95" customHeight="1" x14ac:dyDescent="0.3">
      <c r="A31" s="189"/>
      <c r="B31" s="198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9"/>
      <c r="B32" s="205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9"/>
      <c r="B33" s="195" t="s">
        <v>22</v>
      </c>
      <c r="C33" s="195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9"/>
      <c r="B34" s="198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192"/>
      <c r="B35" s="205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90"/>
      <c r="B36" s="191" t="s">
        <v>23</v>
      </c>
      <c r="C36" s="191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8" t="s">
        <v>24</v>
      </c>
      <c r="B37" s="204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189"/>
      <c r="B38" s="199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190"/>
      <c r="B39" s="191" t="s">
        <v>25</v>
      </c>
      <c r="C39" s="191"/>
      <c r="D39" s="159">
        <v>1</v>
      </c>
      <c r="E39" s="159"/>
      <c r="F39" s="159"/>
      <c r="G39" s="160"/>
      <c r="H39" s="161"/>
      <c r="I39" s="3" t="str">
        <f t="shared" si="0"/>
        <v>0</v>
      </c>
    </row>
    <row r="40" spans="1:9" ht="18.95" customHeight="1" x14ac:dyDescent="0.3">
      <c r="A40" s="184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185"/>
      <c r="B41" s="195" t="s">
        <v>27</v>
      </c>
      <c r="C41" s="195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185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86"/>
      <c r="B43" s="203" t="s">
        <v>55</v>
      </c>
      <c r="C43" s="203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6"/>
  <sheetViews>
    <sheetView view="pageBreakPreview" zoomScaleNormal="100" zoomScaleSheetLayoutView="100" workbookViewId="0">
      <pane ySplit="6" topLeftCell="A88" activePane="bottomLeft" state="frozen"/>
      <selection pane="bottomLeft" activeCell="I56" sqref="I5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9" t="s">
        <v>32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76"/>
    </row>
    <row r="2" spans="1:24" ht="12" x14ac:dyDescent="0.3">
      <c r="A2" s="77"/>
      <c r="B2" s="259" t="s">
        <v>74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78"/>
      <c r="O2" s="79" t="s">
        <v>9</v>
      </c>
      <c r="P2" s="257">
        <v>45467</v>
      </c>
      <c r="Q2" s="257"/>
      <c r="R2" s="80"/>
    </row>
    <row r="3" spans="1:24" ht="12.75" thickBot="1" x14ac:dyDescent="0.35">
      <c r="A3" s="81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78"/>
      <c r="O3" s="82" t="s">
        <v>8</v>
      </c>
      <c r="P3" s="258" t="s">
        <v>154</v>
      </c>
      <c r="Q3" s="258"/>
      <c r="R3" s="83"/>
    </row>
    <row r="4" spans="1:24" s="1" customFormat="1" ht="12.75" thickBot="1" x14ac:dyDescent="0.35">
      <c r="A4" s="248" t="s">
        <v>0</v>
      </c>
      <c r="B4" s="256" t="s">
        <v>68</v>
      </c>
      <c r="C4" s="253" t="s">
        <v>61</v>
      </c>
      <c r="D4" s="254"/>
      <c r="E4" s="254"/>
      <c r="F4" s="254"/>
      <c r="G4" s="254"/>
      <c r="H4" s="254"/>
      <c r="I4" s="255"/>
      <c r="J4" s="253" t="s">
        <v>5</v>
      </c>
      <c r="K4" s="254"/>
      <c r="L4" s="254"/>
      <c r="M4" s="254"/>
      <c r="N4" s="254"/>
      <c r="O4" s="254"/>
      <c r="P4" s="254"/>
      <c r="Q4" s="255"/>
      <c r="R4" s="262"/>
      <c r="S4" s="262"/>
      <c r="T4" s="262"/>
      <c r="U4" s="262"/>
      <c r="V4" s="262"/>
      <c r="W4" s="262"/>
      <c r="X4" s="262"/>
    </row>
    <row r="5" spans="1:24" s="1" customFormat="1" ht="12" x14ac:dyDescent="0.3">
      <c r="A5" s="249"/>
      <c r="B5" s="249"/>
      <c r="C5" s="248" t="s">
        <v>2</v>
      </c>
      <c r="D5" s="237" t="s">
        <v>1</v>
      </c>
      <c r="E5" s="232" t="s">
        <v>3</v>
      </c>
      <c r="F5" s="251" t="s">
        <v>6</v>
      </c>
      <c r="G5" s="266" t="s">
        <v>7</v>
      </c>
      <c r="H5" s="266"/>
      <c r="I5" s="267"/>
      <c r="J5" s="240" t="s">
        <v>2</v>
      </c>
      <c r="K5" s="242" t="s">
        <v>1</v>
      </c>
      <c r="L5" s="244" t="s">
        <v>3</v>
      </c>
      <c r="M5" s="246" t="s">
        <v>6</v>
      </c>
      <c r="N5" s="272" t="s">
        <v>7</v>
      </c>
      <c r="O5" s="244"/>
      <c r="P5" s="244"/>
      <c r="Q5" s="246"/>
      <c r="R5" s="262"/>
      <c r="S5" s="262"/>
      <c r="T5" s="262"/>
      <c r="U5" s="262"/>
      <c r="V5" s="262"/>
      <c r="W5" s="262"/>
      <c r="X5" s="262"/>
    </row>
    <row r="6" spans="1:24" s="1" customFormat="1" ht="24.75" thickBot="1" x14ac:dyDescent="0.35">
      <c r="A6" s="250"/>
      <c r="B6" s="250"/>
      <c r="C6" s="250"/>
      <c r="D6" s="238"/>
      <c r="E6" s="233"/>
      <c r="F6" s="252"/>
      <c r="G6" s="84" t="s">
        <v>34</v>
      </c>
      <c r="H6" s="85" t="s">
        <v>35</v>
      </c>
      <c r="I6" s="86" t="s">
        <v>36</v>
      </c>
      <c r="J6" s="241"/>
      <c r="K6" s="243"/>
      <c r="L6" s="245"/>
      <c r="M6" s="247"/>
      <c r="N6" s="84" t="s">
        <v>37</v>
      </c>
      <c r="O6" s="85" t="s">
        <v>38</v>
      </c>
      <c r="P6" s="85" t="s">
        <v>34</v>
      </c>
      <c r="Q6" s="86" t="s">
        <v>36</v>
      </c>
      <c r="R6" s="262"/>
      <c r="S6" s="262"/>
      <c r="T6" s="262"/>
      <c r="U6" s="26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95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96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9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86" t="s">
        <v>99</v>
      </c>
      <c r="C11" s="70" t="s">
        <v>100</v>
      </c>
      <c r="D11" s="48">
        <v>1</v>
      </c>
      <c r="E11" s="49"/>
      <c r="F11" s="50"/>
      <c r="G11" s="51"/>
      <c r="H11" s="49"/>
      <c r="I11" s="50"/>
      <c r="J11" s="52" t="s">
        <v>100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87"/>
      <c r="C12" s="71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87"/>
      <c r="C13" s="71" t="s">
        <v>101</v>
      </c>
      <c r="D13" s="29">
        <v>1</v>
      </c>
      <c r="E13" s="30"/>
      <c r="F13" s="31"/>
      <c r="G13" s="32"/>
      <c r="H13" s="30"/>
      <c r="I13" s="31"/>
      <c r="J13" s="57" t="s">
        <v>101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88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98" t="s">
        <v>102</v>
      </c>
      <c r="C15" s="75" t="s">
        <v>103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99"/>
      <c r="C16" s="58" t="s">
        <v>104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99"/>
      <c r="C17" s="58" t="s">
        <v>105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00"/>
      <c r="C18" s="74" t="s">
        <v>106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86"/>
      <c r="C19" s="70" t="s">
        <v>107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87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87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88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95" t="s">
        <v>108</v>
      </c>
      <c r="C23" s="75" t="s">
        <v>109</v>
      </c>
      <c r="D23" s="5"/>
      <c r="E23" s="6"/>
      <c r="F23" s="7">
        <v>1</v>
      </c>
      <c r="G23" s="8">
        <v>1</v>
      </c>
      <c r="H23" s="6"/>
      <c r="I23" s="7">
        <v>1</v>
      </c>
      <c r="J23" s="88" t="s">
        <v>113</v>
      </c>
      <c r="K23" s="10">
        <v>1</v>
      </c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96"/>
      <c r="C24" s="58" t="s">
        <v>110</v>
      </c>
      <c r="D24" s="13"/>
      <c r="E24" s="4"/>
      <c r="F24" s="14">
        <v>1</v>
      </c>
      <c r="G24" s="15">
        <v>1</v>
      </c>
      <c r="H24" s="4"/>
      <c r="I24" s="14"/>
      <c r="J24" s="47" t="s">
        <v>114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96"/>
      <c r="C25" s="58" t="s">
        <v>111</v>
      </c>
      <c r="D25" s="13"/>
      <c r="E25" s="4"/>
      <c r="F25" s="14">
        <v>1</v>
      </c>
      <c r="G25" s="15">
        <v>1</v>
      </c>
      <c r="H25" s="4"/>
      <c r="I25" s="14">
        <v>1</v>
      </c>
      <c r="J25" s="47" t="s">
        <v>115</v>
      </c>
      <c r="K25" s="17">
        <v>1</v>
      </c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97"/>
      <c r="C26" s="74" t="s">
        <v>112</v>
      </c>
      <c r="D26" s="21"/>
      <c r="E26" s="22"/>
      <c r="F26" s="23">
        <v>1</v>
      </c>
      <c r="G26" s="24">
        <v>1</v>
      </c>
      <c r="H26" s="22"/>
      <c r="I26" s="23"/>
      <c r="J26" s="25" t="s">
        <v>116</v>
      </c>
      <c r="K26" s="26">
        <v>1</v>
      </c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73" t="s">
        <v>117</v>
      </c>
      <c r="C27" s="70" t="s">
        <v>100</v>
      </c>
      <c r="D27" s="48">
        <v>1</v>
      </c>
      <c r="E27" s="49"/>
      <c r="F27" s="50"/>
      <c r="G27" s="51"/>
      <c r="H27" s="49"/>
      <c r="I27" s="50"/>
      <c r="J27" s="52" t="s">
        <v>100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74"/>
      <c r="C28" s="71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74"/>
      <c r="C29" s="71" t="s">
        <v>101</v>
      </c>
      <c r="D29" s="29">
        <v>1</v>
      </c>
      <c r="E29" s="30"/>
      <c r="F29" s="31"/>
      <c r="G29" s="32"/>
      <c r="H29" s="30"/>
      <c r="I29" s="31"/>
      <c r="J29" s="57" t="s">
        <v>101</v>
      </c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80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75" t="s">
        <v>118</v>
      </c>
      <c r="C31" s="90" t="s">
        <v>119</v>
      </c>
      <c r="D31" s="91">
        <v>1</v>
      </c>
      <c r="E31" s="92"/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76"/>
      <c r="C32" s="99" t="s">
        <v>120</v>
      </c>
      <c r="D32" s="100">
        <v>1</v>
      </c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76"/>
      <c r="C33" s="99" t="s">
        <v>121</v>
      </c>
      <c r="D33" s="100">
        <v>1</v>
      </c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77"/>
      <c r="C34" s="108" t="s">
        <v>122</v>
      </c>
      <c r="D34" s="109">
        <v>1</v>
      </c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73"/>
      <c r="C35" s="126" t="s">
        <v>123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74"/>
      <c r="C36" s="71" t="s">
        <v>124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74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80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95" t="s">
        <v>125</v>
      </c>
      <c r="C39" s="75" t="s">
        <v>109</v>
      </c>
      <c r="D39" s="5"/>
      <c r="E39" s="6"/>
      <c r="F39" s="7">
        <v>1</v>
      </c>
      <c r="G39" s="8">
        <v>1</v>
      </c>
      <c r="H39" s="6"/>
      <c r="I39" s="7"/>
      <c r="J39" s="88" t="s">
        <v>113</v>
      </c>
      <c r="K39" s="10">
        <v>1</v>
      </c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96"/>
      <c r="C40" s="58" t="s">
        <v>110</v>
      </c>
      <c r="D40" s="13"/>
      <c r="E40" s="4"/>
      <c r="F40" s="14">
        <v>1</v>
      </c>
      <c r="G40" s="15">
        <v>1</v>
      </c>
      <c r="H40" s="4"/>
      <c r="I40" s="14"/>
      <c r="J40" s="47" t="s">
        <v>114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96"/>
      <c r="C41" s="58" t="s">
        <v>111</v>
      </c>
      <c r="D41" s="13"/>
      <c r="E41" s="4"/>
      <c r="F41" s="14">
        <v>1</v>
      </c>
      <c r="G41" s="15">
        <v>1</v>
      </c>
      <c r="H41" s="4"/>
      <c r="I41" s="14"/>
      <c r="J41" s="47" t="s">
        <v>115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97"/>
      <c r="C42" s="74" t="s">
        <v>112</v>
      </c>
      <c r="D42" s="21">
        <v>1</v>
      </c>
      <c r="E42" s="22"/>
      <c r="F42" s="23"/>
      <c r="G42" s="24"/>
      <c r="H42" s="22"/>
      <c r="I42" s="23"/>
      <c r="J42" s="25" t="s">
        <v>116</v>
      </c>
      <c r="K42" s="26">
        <v>1</v>
      </c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73" t="s">
        <v>126</v>
      </c>
      <c r="C43" s="70" t="s">
        <v>100</v>
      </c>
      <c r="D43" s="48">
        <v>1</v>
      </c>
      <c r="E43" s="49"/>
      <c r="F43" s="50"/>
      <c r="G43" s="51"/>
      <c r="H43" s="49"/>
      <c r="I43" s="50"/>
      <c r="J43" s="52" t="s">
        <v>100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74"/>
      <c r="C44" s="71"/>
      <c r="D44" s="29"/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74"/>
      <c r="C45" s="71" t="s">
        <v>101</v>
      </c>
      <c r="D45" s="29">
        <v>1</v>
      </c>
      <c r="E45" s="30"/>
      <c r="F45" s="31"/>
      <c r="G45" s="32"/>
      <c r="H45" s="30"/>
      <c r="I45" s="31"/>
      <c r="J45" s="57" t="s">
        <v>101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74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75" t="s">
        <v>127</v>
      </c>
      <c r="C47" s="90" t="s">
        <v>128</v>
      </c>
      <c r="D47" s="91">
        <v>1</v>
      </c>
      <c r="E47" s="92"/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76"/>
      <c r="C48" s="99" t="s">
        <v>129</v>
      </c>
      <c r="D48" s="100">
        <v>1</v>
      </c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76"/>
      <c r="C49" s="99" t="s">
        <v>130</v>
      </c>
      <c r="D49" s="100">
        <v>1</v>
      </c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77"/>
      <c r="C50" s="108" t="s">
        <v>131</v>
      </c>
      <c r="D50" s="109">
        <v>1</v>
      </c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01"/>
      <c r="C51" s="126" t="s">
        <v>132</v>
      </c>
      <c r="D51" s="127">
        <v>1</v>
      </c>
      <c r="E51" s="128"/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87"/>
      <c r="C52" s="71" t="s">
        <v>133</v>
      </c>
      <c r="D52" s="29"/>
      <c r="E52" s="30"/>
      <c r="F52" s="31">
        <v>1</v>
      </c>
      <c r="G52" s="32">
        <v>1</v>
      </c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87"/>
      <c r="C53" s="71" t="s">
        <v>134</v>
      </c>
      <c r="D53" s="29">
        <v>1</v>
      </c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88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75" t="s">
        <v>135</v>
      </c>
      <c r="C55" s="90" t="s">
        <v>109</v>
      </c>
      <c r="D55" s="91"/>
      <c r="E55" s="92"/>
      <c r="F55" s="93">
        <v>1</v>
      </c>
      <c r="G55" s="91">
        <v>1</v>
      </c>
      <c r="H55" s="92"/>
      <c r="I55" s="93"/>
      <c r="J55" s="94" t="s">
        <v>113</v>
      </c>
      <c r="K55" s="95">
        <v>1</v>
      </c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76"/>
      <c r="C56" s="99" t="s">
        <v>110</v>
      </c>
      <c r="D56" s="100"/>
      <c r="E56" s="101"/>
      <c r="F56" s="102">
        <v>1</v>
      </c>
      <c r="G56" s="100">
        <v>1</v>
      </c>
      <c r="H56" s="101"/>
      <c r="I56" s="102"/>
      <c r="J56" s="103" t="s">
        <v>114</v>
      </c>
      <c r="K56" s="104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76"/>
      <c r="C57" s="99" t="s">
        <v>111</v>
      </c>
      <c r="D57" s="100"/>
      <c r="E57" s="101"/>
      <c r="F57" s="102">
        <v>1</v>
      </c>
      <c r="G57" s="100">
        <v>1</v>
      </c>
      <c r="H57" s="101"/>
      <c r="I57" s="102"/>
      <c r="J57" s="103" t="s">
        <v>115</v>
      </c>
      <c r="K57" s="104">
        <v>1</v>
      </c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77"/>
      <c r="C58" s="108" t="s">
        <v>112</v>
      </c>
      <c r="D58" s="109">
        <v>1</v>
      </c>
      <c r="E58" s="110"/>
      <c r="F58" s="111"/>
      <c r="G58" s="109"/>
      <c r="H58" s="110"/>
      <c r="I58" s="111"/>
      <c r="J58" s="112" t="s">
        <v>116</v>
      </c>
      <c r="K58" s="113">
        <v>1</v>
      </c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86" t="s">
        <v>136</v>
      </c>
      <c r="C59" s="126" t="s">
        <v>100</v>
      </c>
      <c r="D59" s="127">
        <v>1</v>
      </c>
      <c r="E59" s="128"/>
      <c r="F59" s="129"/>
      <c r="G59" s="130"/>
      <c r="H59" s="128"/>
      <c r="I59" s="129"/>
      <c r="J59" s="131" t="s">
        <v>100</v>
      </c>
      <c r="K59" s="132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87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87"/>
      <c r="C61" s="71" t="s">
        <v>101</v>
      </c>
      <c r="D61" s="29">
        <v>1</v>
      </c>
      <c r="E61" s="30"/>
      <c r="F61" s="31"/>
      <c r="G61" s="32"/>
      <c r="H61" s="30"/>
      <c r="I61" s="31"/>
      <c r="J61" s="33" t="s">
        <v>101</v>
      </c>
      <c r="K61" s="34">
        <v>1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88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75" t="s">
        <v>137</v>
      </c>
      <c r="C63" s="90" t="s">
        <v>138</v>
      </c>
      <c r="D63" s="136">
        <v>1</v>
      </c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76"/>
      <c r="C64" s="99" t="s">
        <v>139</v>
      </c>
      <c r="D64" s="137">
        <v>1</v>
      </c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76"/>
      <c r="C65" s="99" t="s">
        <v>140</v>
      </c>
      <c r="D65" s="137">
        <v>1</v>
      </c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77"/>
      <c r="C66" s="108" t="s">
        <v>141</v>
      </c>
      <c r="D66" s="138">
        <v>1</v>
      </c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86"/>
      <c r="C67" s="70" t="s">
        <v>142</v>
      </c>
      <c r="D67" s="48">
        <v>1</v>
      </c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87"/>
      <c r="C68" s="71" t="s">
        <v>143</v>
      </c>
      <c r="D68" s="29">
        <v>1</v>
      </c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87"/>
      <c r="C69" s="71" t="s">
        <v>144</v>
      </c>
      <c r="D69" s="29">
        <v>1</v>
      </c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88"/>
      <c r="C70" s="72" t="s">
        <v>145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83"/>
      <c r="C71" s="90" t="s">
        <v>146</v>
      </c>
      <c r="D71" s="136">
        <v>1</v>
      </c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84"/>
      <c r="C72" s="99" t="s">
        <v>147</v>
      </c>
      <c r="D72" s="137">
        <v>1</v>
      </c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84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85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73" t="s">
        <v>148</v>
      </c>
      <c r="C75" s="70" t="s">
        <v>109</v>
      </c>
      <c r="D75" s="48">
        <v>1</v>
      </c>
      <c r="E75" s="49"/>
      <c r="F75" s="50"/>
      <c r="G75" s="51"/>
      <c r="H75" s="49"/>
      <c r="I75" s="50"/>
      <c r="J75" s="52" t="s">
        <v>113</v>
      </c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74"/>
      <c r="C76" s="71" t="s">
        <v>110</v>
      </c>
      <c r="D76" s="29"/>
      <c r="E76" s="30"/>
      <c r="F76" s="31">
        <v>1</v>
      </c>
      <c r="G76" s="32">
        <v>1</v>
      </c>
      <c r="H76" s="30"/>
      <c r="I76" s="31"/>
      <c r="J76" s="57" t="s">
        <v>114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74"/>
      <c r="C77" s="71" t="s">
        <v>111</v>
      </c>
      <c r="D77" s="29"/>
      <c r="E77" s="30"/>
      <c r="F77" s="31">
        <v>1</v>
      </c>
      <c r="G77" s="32">
        <v>1</v>
      </c>
      <c r="H77" s="30"/>
      <c r="I77" s="31"/>
      <c r="J77" s="57" t="s">
        <v>115</v>
      </c>
      <c r="K77" s="34">
        <v>1</v>
      </c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80"/>
      <c r="C78" s="72" t="s">
        <v>112</v>
      </c>
      <c r="D78" s="38"/>
      <c r="E78" s="39"/>
      <c r="F78" s="40">
        <v>1</v>
      </c>
      <c r="G78" s="41">
        <v>1</v>
      </c>
      <c r="H78" s="39"/>
      <c r="I78" s="40"/>
      <c r="J78" s="42" t="s">
        <v>116</v>
      </c>
      <c r="K78" s="43">
        <v>1</v>
      </c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83" t="s">
        <v>149</v>
      </c>
      <c r="C79" s="90" t="s">
        <v>150</v>
      </c>
      <c r="D79" s="136">
        <v>1</v>
      </c>
      <c r="E79" s="92"/>
      <c r="F79" s="93"/>
      <c r="G79" s="91"/>
      <c r="H79" s="92"/>
      <c r="I79" s="93"/>
      <c r="J79" s="90" t="s">
        <v>150</v>
      </c>
      <c r="K79" s="95">
        <v>1</v>
      </c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84"/>
      <c r="C80" s="99">
        <v>1</v>
      </c>
      <c r="D80" s="137">
        <v>1</v>
      </c>
      <c r="E80" s="101"/>
      <c r="F80" s="102"/>
      <c r="G80" s="100"/>
      <c r="H80" s="101"/>
      <c r="I80" s="102"/>
      <c r="J80" s="99">
        <v>1</v>
      </c>
      <c r="K80" s="104">
        <v>1</v>
      </c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84"/>
      <c r="C81" s="99">
        <v>2</v>
      </c>
      <c r="D81" s="137">
        <v>1</v>
      </c>
      <c r="E81" s="101"/>
      <c r="F81" s="102"/>
      <c r="G81" s="100"/>
      <c r="H81" s="101"/>
      <c r="I81" s="102"/>
      <c r="J81" s="99">
        <v>2</v>
      </c>
      <c r="K81" s="104">
        <v>1</v>
      </c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85"/>
      <c r="C82" s="108">
        <v>3</v>
      </c>
      <c r="D82" s="138">
        <v>1</v>
      </c>
      <c r="E82" s="110"/>
      <c r="F82" s="111"/>
      <c r="G82" s="109"/>
      <c r="H82" s="110"/>
      <c r="I82" s="111"/>
      <c r="J82" s="108">
        <v>3</v>
      </c>
      <c r="K82" s="113">
        <v>1</v>
      </c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73"/>
      <c r="C83" s="70">
        <v>4</v>
      </c>
      <c r="D83" s="48">
        <v>1</v>
      </c>
      <c r="E83" s="49"/>
      <c r="F83" s="50"/>
      <c r="G83" s="51"/>
      <c r="H83" s="49"/>
      <c r="I83" s="50"/>
      <c r="J83" s="70">
        <v>4</v>
      </c>
      <c r="K83" s="53">
        <v>1</v>
      </c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74"/>
      <c r="C84" s="71" t="s">
        <v>151</v>
      </c>
      <c r="D84" s="29">
        <v>1</v>
      </c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74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80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83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84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84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85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117</v>
      </c>
      <c r="B91" s="273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118</v>
      </c>
      <c r="B92" s="274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119</v>
      </c>
      <c r="B93" s="274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120</v>
      </c>
      <c r="B94" s="280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121</v>
      </c>
      <c r="B95" s="283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122</v>
      </c>
      <c r="B96" s="284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123</v>
      </c>
      <c r="B97" s="284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124</v>
      </c>
      <c r="B98" s="285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x14ac:dyDescent="0.3">
      <c r="A99" s="289" t="s">
        <v>4</v>
      </c>
      <c r="B99" s="290"/>
      <c r="C99" s="140">
        <f>SUM(D99:F99)</f>
        <v>58</v>
      </c>
      <c r="D99" s="10">
        <f t="shared" ref="D99:I99" si="0">SUM(D7:D90)</f>
        <v>44</v>
      </c>
      <c r="E99" s="11">
        <f t="shared" si="0"/>
        <v>0</v>
      </c>
      <c r="F99" s="12">
        <f t="shared" si="0"/>
        <v>14</v>
      </c>
      <c r="G99" s="73">
        <f t="shared" si="0"/>
        <v>14</v>
      </c>
      <c r="H99" s="11">
        <f t="shared" si="0"/>
        <v>0</v>
      </c>
      <c r="I99" s="12">
        <f t="shared" si="0"/>
        <v>2</v>
      </c>
      <c r="J99" s="9">
        <f>SUM(K99:M99)</f>
        <v>31</v>
      </c>
      <c r="K99" s="10">
        <f t="shared" ref="K99:Q99" si="1">SUM(K7:K90)</f>
        <v>31</v>
      </c>
      <c r="L99" s="11">
        <f t="shared" si="1"/>
        <v>0</v>
      </c>
      <c r="M99" s="12">
        <f t="shared" si="1"/>
        <v>0</v>
      </c>
      <c r="N99" s="73">
        <f t="shared" si="1"/>
        <v>0</v>
      </c>
      <c r="O99" s="11">
        <f t="shared" si="1"/>
        <v>0</v>
      </c>
      <c r="P99" s="11">
        <f t="shared" si="1"/>
        <v>0</v>
      </c>
      <c r="Q99" s="12">
        <f t="shared" si="1"/>
        <v>0</v>
      </c>
    </row>
    <row r="100" spans="1:18" s="1" customFormat="1" ht="16.149999999999999" customHeight="1" thickBot="1" x14ac:dyDescent="0.35">
      <c r="A100" s="278"/>
      <c r="B100" s="279"/>
      <c r="C100" s="141"/>
      <c r="D100" s="144">
        <f>D99/C99</f>
        <v>0.75862068965517238</v>
      </c>
      <c r="E100" s="142">
        <f>E99/C99</f>
        <v>0</v>
      </c>
      <c r="F100" s="143">
        <f>F99/C99</f>
        <v>0.2413793103448276</v>
      </c>
      <c r="G100" s="69"/>
      <c r="H100" s="27"/>
      <c r="I100" s="28"/>
      <c r="J100" s="25"/>
      <c r="K100" s="144">
        <f>K99/J99</f>
        <v>1</v>
      </c>
      <c r="L100" s="142">
        <f>L99/J99</f>
        <v>0</v>
      </c>
      <c r="M100" s="143">
        <f>M99/J99</f>
        <v>0</v>
      </c>
      <c r="N100" s="69"/>
      <c r="O100" s="27"/>
      <c r="P100" s="27"/>
      <c r="Q100" s="28"/>
    </row>
    <row r="101" spans="1:18" s="1" customFormat="1" ht="16.149999999999999" customHeight="1" thickBot="1" x14ac:dyDescent="0.35"/>
    <row r="102" spans="1:18" ht="16.149999999999999" customHeight="1" thickBot="1" x14ac:dyDescent="0.35">
      <c r="A102" s="253" t="s">
        <v>86</v>
      </c>
      <c r="B102" s="254"/>
      <c r="C102" s="254"/>
      <c r="D102" s="254"/>
      <c r="E102" s="254"/>
      <c r="F102" s="254"/>
      <c r="G102" s="254"/>
      <c r="H102" s="254"/>
      <c r="I102" s="255"/>
      <c r="J102" s="234" t="s">
        <v>94</v>
      </c>
      <c r="K102" s="235"/>
      <c r="L102" s="235"/>
      <c r="M102" s="235"/>
      <c r="N102" s="235"/>
      <c r="O102" s="235"/>
      <c r="P102" s="235"/>
      <c r="Q102" s="236"/>
    </row>
    <row r="103" spans="1:18" ht="16.149999999999999" customHeight="1" x14ac:dyDescent="0.3">
      <c r="A103" s="237" t="s">
        <v>62</v>
      </c>
      <c r="B103" s="268" t="s">
        <v>87</v>
      </c>
      <c r="C103" s="269"/>
      <c r="D103" s="232" t="s">
        <v>91</v>
      </c>
      <c r="E103" s="263" t="s">
        <v>92</v>
      </c>
      <c r="F103" s="263"/>
      <c r="G103" s="265"/>
      <c r="H103" s="266"/>
      <c r="I103" s="267"/>
      <c r="J103" s="237" t="s">
        <v>56</v>
      </c>
      <c r="K103" s="268" t="s">
        <v>57</v>
      </c>
      <c r="L103" s="293"/>
      <c r="M103" s="293"/>
      <c r="N103" s="269"/>
      <c r="O103" s="232" t="s">
        <v>59</v>
      </c>
      <c r="P103" s="232" t="s">
        <v>60</v>
      </c>
      <c r="Q103" s="251" t="s">
        <v>58</v>
      </c>
    </row>
    <row r="104" spans="1:18" ht="16.149999999999999" customHeight="1" thickBot="1" x14ac:dyDescent="0.35">
      <c r="A104" s="238"/>
      <c r="B104" s="270"/>
      <c r="C104" s="271"/>
      <c r="D104" s="233"/>
      <c r="E104" s="264"/>
      <c r="F104" s="264"/>
      <c r="G104" s="145"/>
      <c r="H104" s="145"/>
      <c r="I104" s="146"/>
      <c r="J104" s="238"/>
      <c r="K104" s="270"/>
      <c r="L104" s="294"/>
      <c r="M104" s="294"/>
      <c r="N104" s="271"/>
      <c r="O104" s="233"/>
      <c r="P104" s="233"/>
      <c r="Q104" s="252"/>
    </row>
    <row r="105" spans="1:18" ht="16.149999999999999" customHeight="1" thickBot="1" x14ac:dyDescent="0.35">
      <c r="A105" s="66">
        <v>1</v>
      </c>
      <c r="B105" s="291" t="s">
        <v>84</v>
      </c>
      <c r="C105" s="292"/>
      <c r="D105" s="59"/>
      <c r="E105" s="59">
        <v>1</v>
      </c>
      <c r="F105" s="59"/>
      <c r="G105" s="59"/>
      <c r="H105" s="59"/>
      <c r="I105" s="63"/>
      <c r="J105" s="66">
        <v>1</v>
      </c>
      <c r="K105" s="229" t="s">
        <v>70</v>
      </c>
      <c r="L105" s="230"/>
      <c r="M105" s="230"/>
      <c r="N105" s="231"/>
      <c r="O105" s="67"/>
      <c r="P105" s="67">
        <v>1</v>
      </c>
      <c r="Q105" s="68"/>
    </row>
    <row r="106" spans="1:18" ht="16.149999999999999" customHeight="1" thickBot="1" x14ac:dyDescent="0.35">
      <c r="A106" s="26"/>
      <c r="B106" s="281"/>
      <c r="C106" s="282"/>
      <c r="D106" s="27"/>
      <c r="E106" s="27"/>
      <c r="F106" s="27"/>
      <c r="G106" s="27"/>
      <c r="H106" s="27"/>
      <c r="I106" s="177"/>
      <c r="J106" s="26">
        <v>2</v>
      </c>
      <c r="K106" s="226" t="s">
        <v>93</v>
      </c>
      <c r="L106" s="227"/>
      <c r="M106" s="227"/>
      <c r="N106" s="228"/>
      <c r="O106" s="64"/>
      <c r="P106" s="64"/>
      <c r="Q106" s="65"/>
    </row>
  </sheetData>
  <mergeCells count="66">
    <mergeCell ref="G5:I5"/>
    <mergeCell ref="Q103:Q104"/>
    <mergeCell ref="B55:B58"/>
    <mergeCell ref="B11:B14"/>
    <mergeCell ref="V5:X5"/>
    <mergeCell ref="K103:N10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06:C106"/>
    <mergeCell ref="B91:B94"/>
    <mergeCell ref="B95:B98"/>
    <mergeCell ref="B83:B86"/>
    <mergeCell ref="B67:B70"/>
    <mergeCell ref="B75:B78"/>
    <mergeCell ref="B71:B74"/>
    <mergeCell ref="A99:B99"/>
    <mergeCell ref="B87:B90"/>
    <mergeCell ref="B105:C105"/>
    <mergeCell ref="R4:X4"/>
    <mergeCell ref="A103:A104"/>
    <mergeCell ref="D103:D104"/>
    <mergeCell ref="E103:E104"/>
    <mergeCell ref="F103:F104"/>
    <mergeCell ref="G103:I103"/>
    <mergeCell ref="A102:I102"/>
    <mergeCell ref="B103:C104"/>
    <mergeCell ref="R5:R6"/>
    <mergeCell ref="S5:S6"/>
    <mergeCell ref="T5:T6"/>
    <mergeCell ref="U5:U6"/>
    <mergeCell ref="N5:Q5"/>
    <mergeCell ref="B43:B46"/>
    <mergeCell ref="B63:B66"/>
    <mergeCell ref="A100:B10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06:N106"/>
    <mergeCell ref="K105:N105"/>
    <mergeCell ref="O103:O104"/>
    <mergeCell ref="P103:P104"/>
    <mergeCell ref="J102:Q102"/>
    <mergeCell ref="J103:J10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2024-09-11T01:12:59Z</cp:lastPrinted>
  <dcterms:created xsi:type="dcterms:W3CDTF">2013-10-17T05:27:34Z</dcterms:created>
  <dcterms:modified xsi:type="dcterms:W3CDTF">2024-09-25T05:22:47Z</dcterms:modified>
</cp:coreProperties>
</file>