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7일(수) 정선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체크리스트'!$A$1:$Q$67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45" i="1" l="1"/>
  <c r="F45" i="1"/>
  <c r="G45" i="1"/>
  <c r="H45" i="1"/>
  <c r="I45" i="1"/>
  <c r="D45" i="1"/>
  <c r="E66" i="1"/>
  <c r="F66" i="1"/>
  <c r="D6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45" i="1" l="1"/>
  <c r="M45" i="1"/>
  <c r="N45" i="1"/>
  <c r="O45" i="1"/>
  <c r="P45" i="1"/>
  <c r="Q45" i="1"/>
  <c r="K45" i="1"/>
  <c r="J45" i="1" l="1"/>
  <c r="L46" i="1" s="1"/>
  <c r="M46" i="1" l="1"/>
  <c r="K46" i="1"/>
  <c r="C45" i="1"/>
  <c r="D46" i="1" s="1"/>
  <c r="C66" i="1" l="1"/>
  <c r="D67" i="1" s="1"/>
  <c r="E46" i="1"/>
  <c r="F46" i="1"/>
  <c r="E67" i="1" l="1"/>
  <c r="F67" i="1"/>
</calcChain>
</file>

<file path=xl/sharedStrings.xml><?xml version="1.0" encoding="utf-8"?>
<sst xmlns="http://schemas.openxmlformats.org/spreadsheetml/2006/main" count="191" uniqueCount="151">
  <si>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</si>
  <si>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</si>
  <si>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</si>
  <si>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</si>
  <si>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</si>
  <si>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</si>
  <si>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</si>
  <si>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</si>
  <si>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</si>
  <si>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</si>
  <si>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</si>
  <si>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</si>
  <si>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</si>
  <si>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</si>
  <si>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</si>
  <si>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</si>
  <si>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</si>
  <si>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</si>
  <si>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</si>
  <si>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</si>
  <si>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</si>
  <si>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</si>
  <si>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</si>
  <si>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</si>
  <si>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</si>
  <si>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</si>
  <si>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</si>
  <si>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</si>
  <si>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</si>
  <si>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</si>
  <si>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</si>
  <si>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</si>
  <si>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</si>
  <si>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</si>
  <si>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</si>
  <si>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</si>
  <si>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</si>
  <si>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</si>
  <si>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</si>
  <si>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</si>
  <si>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</si>
  <si>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</si>
  <si>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</si>
  <si>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</si>
  <si>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</si>
  <si>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</si>
  <si>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</si>
  <si>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</si>
  <si>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</si>
  <si>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</si>
  <si>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</si>
  <si>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</si>
  <si>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</si>
  <si>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</si>
  <si>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</si>
  <si>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</si>
  <si>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</si>
  <si>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</si>
  <si>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</si>
  <si>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</si>
  <si>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</si>
  <si>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</si>
  <si>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</si>
  <si>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</si>
  <si>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</si>
  <si>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</si>
  <si>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</si>
  <si>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</si>
  <si>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</si>
  <si>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</si>
  <si>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</si>
  <si>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</si>
  <si>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</si>
  <si>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</si>
  <si>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</si>
  <si>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</si>
  <si>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</si>
  <si>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</si>
  <si>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</si>
  <si>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</si>
  <si>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</si>
  <si>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</si>
  <si>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</si>
  <si>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</si>
  <si>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</si>
  <si>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</si>
  <si>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</si>
  <si>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</si>
  <si>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</si>
  <si>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</si>
  <si>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</si>
  <si>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</si>
  <si>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</si>
  <si>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</si>
  <si>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</si>
  <si>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</si>
  <si>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</si>
  <si>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</si>
  <si>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</si>
  <si>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</si>
  <si>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</si>
  <si>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</si>
  <si>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</si>
  <si>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</si>
  <si>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</si>
  <si>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</si>
  <si>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</si>
  <si>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</si>
  <si>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</si>
  <si>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</si>
  <si>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 정선군청</t>
    <phoneticPr fontId="1" type="noConversion"/>
  </si>
  <si>
    <t>층수  :  1F~3F</t>
    <phoneticPr fontId="1" type="noConversion"/>
  </si>
  <si>
    <t>점검일  : 2021.7.7(수)</t>
    <phoneticPr fontId="1" type="noConversion"/>
  </si>
  <si>
    <t>주소 :  정선군 정선읍 봉양3길 21</t>
    <phoneticPr fontId="1" type="noConversion"/>
  </si>
  <si>
    <t>용도  :  시각장애인 편의시설 점검</t>
    <phoneticPr fontId="1" type="noConversion"/>
  </si>
  <si>
    <t xml:space="preserve">점검자 :                            </t>
    <phoneticPr fontId="1" type="noConversion"/>
  </si>
  <si>
    <t>이 정 현</t>
    <phoneticPr fontId="1" type="noConversion"/>
  </si>
  <si>
    <t>실내에 점자블록이 설치되어 있으나 이격거리가 맞지않음</t>
    <phoneticPr fontId="1" type="noConversion"/>
  </si>
  <si>
    <t>7월7일(수)</t>
    <phoneticPr fontId="1" type="noConversion"/>
  </si>
  <si>
    <t xml:space="preserve">이 정 현 </t>
    <phoneticPr fontId="1" type="noConversion"/>
  </si>
  <si>
    <t>하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</si>
  <si>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</si>
  <si>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</si>
  <si>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</si>
  <si>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1F 실내출입문</t>
    <phoneticPr fontId="1" type="noConversion"/>
  </si>
  <si>
    <t>세무과</t>
    <phoneticPr fontId="1" type="noConversion"/>
  </si>
  <si>
    <t>당직실</t>
    <phoneticPr fontId="1" type="noConversion"/>
  </si>
  <si>
    <t>회계과</t>
    <phoneticPr fontId="1" type="noConversion"/>
  </si>
  <si>
    <t>2F 실내출입문</t>
    <phoneticPr fontId="1" type="noConversion"/>
  </si>
  <si>
    <t>총무행정관실</t>
    <phoneticPr fontId="1" type="noConversion"/>
  </si>
  <si>
    <t>비서실</t>
    <phoneticPr fontId="1" type="noConversion"/>
  </si>
  <si>
    <t>군수실</t>
    <phoneticPr fontId="1" type="noConversion"/>
  </si>
  <si>
    <t>3F 실내출입문</t>
    <phoneticPr fontId="1" type="noConversion"/>
  </si>
  <si>
    <t>여성청소년과</t>
    <phoneticPr fontId="1" type="noConversion"/>
  </si>
  <si>
    <t>영상회의실</t>
    <phoneticPr fontId="1" type="noConversion"/>
  </si>
  <si>
    <t>산림과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</si>
  <si>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</si>
  <si>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</si>
  <si>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</si>
  <si>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</si>
  <si>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</si>
  <si>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3F 화장실</t>
    <phoneticPr fontId="1" type="noConversion"/>
  </si>
  <si>
    <t>남자 ①</t>
    <phoneticPr fontId="1" type="noConversion"/>
  </si>
  <si>
    <t>남자 수도 ①</t>
    <phoneticPr fontId="1" type="noConversion"/>
  </si>
  <si>
    <t>남자수도 ②</t>
    <phoneticPr fontId="1" type="noConversion"/>
  </si>
  <si>
    <t>남자 ②</t>
    <phoneticPr fontId="1" type="noConversion"/>
  </si>
  <si>
    <t>2층 화장실이 없고, 3층에 남자화장실이 두개 있음</t>
    <phoneticPr fontId="1" type="noConversion"/>
  </si>
  <si>
    <t>1F 계단</t>
    <phoneticPr fontId="1" type="noConversion"/>
  </si>
  <si>
    <t>하참</t>
    <phoneticPr fontId="1" type="noConversion"/>
  </si>
  <si>
    <t>상참</t>
    <phoneticPr fontId="1" type="noConversion"/>
  </si>
  <si>
    <t>2F 계단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</si>
</sst>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I45" sqref="I4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2" t="s">
        <v>56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1" ht="3.75" customHeight="1" thickBot="1" x14ac:dyDescent="0.35">
      <c r="A2" s="249"/>
      <c r="B2" s="249"/>
      <c r="C2" s="249"/>
      <c r="D2" s="249"/>
      <c r="E2" s="249"/>
      <c r="F2" s="249"/>
      <c r="G2" s="249"/>
      <c r="H2" s="249"/>
      <c r="I2" s="249"/>
      <c r="J2" s="249"/>
    </row>
    <row r="3" spans="1:11" ht="20.100000000000001" customHeight="1" x14ac:dyDescent="0.3">
      <c r="A3" s="250" t="s">
        <v>110</v>
      </c>
      <c r="B3" s="251"/>
      <c r="C3" s="252"/>
      <c r="D3" s="256" t="s">
        <v>113</v>
      </c>
      <c r="E3" s="251"/>
      <c r="F3" s="251"/>
      <c r="G3" s="251"/>
      <c r="H3" s="251"/>
      <c r="I3" s="251"/>
      <c r="J3" s="257"/>
    </row>
    <row r="4" spans="1:11" ht="20.100000000000001" customHeight="1" x14ac:dyDescent="0.3">
      <c r="A4" s="253" t="s">
        <v>111</v>
      </c>
      <c r="B4" s="254"/>
      <c r="C4" s="255"/>
      <c r="D4" s="258" t="s">
        <v>114</v>
      </c>
      <c r="E4" s="258"/>
      <c r="F4" s="258"/>
      <c r="G4" s="258"/>
      <c r="H4" s="258"/>
      <c r="I4" s="258"/>
      <c r="J4" s="259"/>
    </row>
    <row r="5" spans="1:11" ht="20.100000000000001" customHeight="1" thickBot="1" x14ac:dyDescent="0.35">
      <c r="A5" s="272" t="s">
        <v>112</v>
      </c>
      <c r="B5" s="273"/>
      <c r="C5" s="273"/>
      <c r="D5" s="56" t="s">
        <v>115</v>
      </c>
      <c r="E5" s="57" t="s">
        <v>116</v>
      </c>
      <c r="F5" s="57"/>
      <c r="G5" s="57"/>
      <c r="H5" s="57"/>
      <c r="I5" s="274" t="s">
        <v>77</v>
      </c>
      <c r="J5" s="275"/>
    </row>
    <row r="6" spans="1:11" ht="20.100000000000001" customHeight="1" x14ac:dyDescent="0.3">
      <c r="A6" s="241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45" t="s">
        <v>35</v>
      </c>
      <c r="I6" s="282" t="s">
        <v>61</v>
      </c>
      <c r="J6" s="247" t="s">
        <v>18</v>
      </c>
      <c r="K6" s="280" t="s">
        <v>37</v>
      </c>
    </row>
    <row r="7" spans="1:11" ht="20.100000000000001" customHeight="1" thickBot="1" x14ac:dyDescent="0.35">
      <c r="A7" s="243"/>
      <c r="B7" s="244"/>
      <c r="C7" s="244"/>
      <c r="D7" s="78" t="s">
        <v>39</v>
      </c>
      <c r="E7" s="78" t="s">
        <v>40</v>
      </c>
      <c r="F7" s="78" t="s">
        <v>16</v>
      </c>
      <c r="G7" s="78" t="s">
        <v>17</v>
      </c>
      <c r="H7" s="246"/>
      <c r="I7" s="283"/>
      <c r="J7" s="248"/>
      <c r="K7" s="280"/>
    </row>
    <row r="8" spans="1:11" ht="20.100000000000001" customHeight="1" x14ac:dyDescent="0.3">
      <c r="A8" s="237" t="s">
        <v>12</v>
      </c>
      <c r="B8" s="235" t="s">
        <v>76</v>
      </c>
      <c r="C8" s="71" t="s">
        <v>14</v>
      </c>
      <c r="D8" s="71"/>
      <c r="E8" s="71">
        <v>1</v>
      </c>
      <c r="F8" s="71"/>
      <c r="G8" s="71">
        <v>1</v>
      </c>
      <c r="H8" s="71"/>
      <c r="I8" s="72"/>
      <c r="J8" s="73"/>
      <c r="K8" s="3" t="str">
        <f>IF(F8=1,"0",IF(G8=1,"1",IF(H8=1,"2",IF(I8=1,"3"))))</f>
        <v>1</v>
      </c>
    </row>
    <row r="9" spans="1:11" ht="20.100000000000001" customHeight="1" x14ac:dyDescent="0.3">
      <c r="A9" s="238"/>
      <c r="B9" s="236"/>
      <c r="C9" s="61" t="s">
        <v>15</v>
      </c>
      <c r="D9" s="61"/>
      <c r="E9" s="61">
        <v>1</v>
      </c>
      <c r="F9" s="61">
        <v>1</v>
      </c>
      <c r="G9" s="61"/>
      <c r="H9" s="61"/>
      <c r="I9" s="62"/>
      <c r="J9" s="6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8"/>
      <c r="B10" s="234" t="s">
        <v>13</v>
      </c>
      <c r="C10" s="234"/>
      <c r="D10" s="64"/>
      <c r="E10" s="64">
        <v>1</v>
      </c>
      <c r="F10" s="64"/>
      <c r="G10" s="64">
        <v>1</v>
      </c>
      <c r="H10" s="64"/>
      <c r="I10" s="65"/>
      <c r="J10" s="66"/>
      <c r="K10" s="3" t="str">
        <f t="shared" si="0"/>
        <v>1</v>
      </c>
    </row>
    <row r="11" spans="1:11" ht="20.100000000000001" customHeight="1" x14ac:dyDescent="0.3">
      <c r="A11" s="238"/>
      <c r="B11" s="236" t="s">
        <v>50</v>
      </c>
      <c r="C11" s="61" t="s">
        <v>20</v>
      </c>
      <c r="D11" s="61"/>
      <c r="E11" s="61">
        <v>1</v>
      </c>
      <c r="F11" s="61"/>
      <c r="G11" s="61"/>
      <c r="H11" s="61">
        <v>1</v>
      </c>
      <c r="I11" s="62"/>
      <c r="J11" s="63"/>
      <c r="K11" s="3" t="str">
        <f t="shared" si="0"/>
        <v>2</v>
      </c>
    </row>
    <row r="12" spans="1:11" ht="20.100000000000001" customHeight="1" x14ac:dyDescent="0.3">
      <c r="A12" s="238"/>
      <c r="B12" s="236"/>
      <c r="C12" s="61" t="s">
        <v>38</v>
      </c>
      <c r="D12" s="61"/>
      <c r="E12" s="61">
        <v>1</v>
      </c>
      <c r="F12" s="61"/>
      <c r="G12" s="61"/>
      <c r="H12" s="61"/>
      <c r="I12" s="62">
        <v>1</v>
      </c>
      <c r="J12" s="67"/>
      <c r="K12" s="3" t="str">
        <f t="shared" si="0"/>
        <v>3</v>
      </c>
    </row>
    <row r="13" spans="1:11" ht="20.100000000000001" customHeight="1" x14ac:dyDescent="0.3">
      <c r="A13" s="238"/>
      <c r="B13" s="236"/>
      <c r="C13" s="61" t="s">
        <v>57</v>
      </c>
      <c r="D13" s="61"/>
      <c r="E13" s="61">
        <v>1</v>
      </c>
      <c r="F13" s="61"/>
      <c r="G13" s="61">
        <v>1</v>
      </c>
      <c r="H13" s="61"/>
      <c r="I13" s="62"/>
      <c r="J13" s="63"/>
      <c r="K13" s="3" t="str">
        <f t="shared" si="0"/>
        <v>1</v>
      </c>
    </row>
    <row r="14" spans="1:11" ht="20.100000000000001" customHeight="1" thickBot="1" x14ac:dyDescent="0.35">
      <c r="A14" s="239"/>
      <c r="B14" s="240" t="s">
        <v>19</v>
      </c>
      <c r="C14" s="240"/>
      <c r="D14" s="68"/>
      <c r="E14" s="68">
        <v>1</v>
      </c>
      <c r="F14" s="68"/>
      <c r="G14" s="68">
        <v>1</v>
      </c>
      <c r="H14" s="68"/>
      <c r="I14" s="69"/>
      <c r="J14" s="70"/>
      <c r="K14" s="3" t="str">
        <f t="shared" si="0"/>
        <v>1</v>
      </c>
    </row>
    <row r="15" spans="1:11" ht="20.100000000000001" customHeight="1" x14ac:dyDescent="0.3">
      <c r="A15" s="237" t="s">
        <v>78</v>
      </c>
      <c r="B15" s="235" t="s">
        <v>58</v>
      </c>
      <c r="C15" s="71" t="s">
        <v>59</v>
      </c>
      <c r="D15" s="71"/>
      <c r="E15" s="71">
        <v>1</v>
      </c>
      <c r="F15" s="71"/>
      <c r="G15" s="71">
        <v>1</v>
      </c>
      <c r="H15" s="71"/>
      <c r="I15" s="72"/>
      <c r="J15" s="73"/>
      <c r="K15" s="3" t="str">
        <f t="shared" si="0"/>
        <v>1</v>
      </c>
    </row>
    <row r="16" spans="1:11" ht="20.100000000000001" customHeight="1" x14ac:dyDescent="0.3">
      <c r="A16" s="238"/>
      <c r="B16" s="236"/>
      <c r="C16" s="61" t="s">
        <v>60</v>
      </c>
      <c r="D16" s="61"/>
      <c r="E16" s="61">
        <v>1</v>
      </c>
      <c r="F16" s="61"/>
      <c r="G16" s="61"/>
      <c r="H16" s="61">
        <v>1</v>
      </c>
      <c r="I16" s="62"/>
      <c r="J16" s="63"/>
      <c r="K16" s="3" t="str">
        <f t="shared" si="0"/>
        <v>2</v>
      </c>
    </row>
    <row r="17" spans="1:11" ht="20.100000000000001" customHeight="1" x14ac:dyDescent="0.3">
      <c r="A17" s="238"/>
      <c r="B17" s="234" t="s">
        <v>21</v>
      </c>
      <c r="C17" s="234"/>
      <c r="D17" s="64"/>
      <c r="E17" s="64">
        <v>1</v>
      </c>
      <c r="F17" s="64"/>
      <c r="G17" s="64">
        <v>1</v>
      </c>
      <c r="H17" s="64"/>
      <c r="I17" s="65"/>
      <c r="J17" s="66"/>
      <c r="K17" s="3" t="str">
        <f t="shared" si="0"/>
        <v>1</v>
      </c>
    </row>
    <row r="18" spans="1:11" ht="20.100000000000001" customHeight="1" x14ac:dyDescent="0.3">
      <c r="A18" s="238"/>
      <c r="B18" s="74" t="s">
        <v>22</v>
      </c>
      <c r="C18" s="61" t="s">
        <v>23</v>
      </c>
      <c r="D18" s="61"/>
      <c r="E18" s="61">
        <v>1</v>
      </c>
      <c r="F18" s="61">
        <v>1</v>
      </c>
      <c r="G18" s="61"/>
      <c r="H18" s="61"/>
      <c r="I18" s="62"/>
      <c r="J18" s="63"/>
      <c r="K18" s="3" t="str">
        <f t="shared" si="0"/>
        <v>0</v>
      </c>
    </row>
    <row r="19" spans="1:11" ht="20.100000000000001" customHeight="1" x14ac:dyDescent="0.3">
      <c r="A19" s="238"/>
      <c r="B19" s="234" t="s">
        <v>22</v>
      </c>
      <c r="C19" s="234"/>
      <c r="D19" s="64"/>
      <c r="E19" s="64">
        <v>1</v>
      </c>
      <c r="F19" s="64">
        <v>1</v>
      </c>
      <c r="G19" s="64"/>
      <c r="H19" s="64"/>
      <c r="I19" s="65"/>
      <c r="J19" s="66"/>
      <c r="K19" s="3" t="str">
        <f t="shared" si="0"/>
        <v>0</v>
      </c>
    </row>
    <row r="20" spans="1:11" ht="20.100000000000001" customHeight="1" x14ac:dyDescent="0.3">
      <c r="A20" s="238"/>
      <c r="B20" s="271" t="s">
        <v>24</v>
      </c>
      <c r="C20" s="61" t="s">
        <v>64</v>
      </c>
      <c r="D20" s="61"/>
      <c r="E20" s="61">
        <v>1</v>
      </c>
      <c r="F20" s="61"/>
      <c r="G20" s="61">
        <v>1</v>
      </c>
      <c r="H20" s="61"/>
      <c r="I20" s="62"/>
      <c r="J20" s="63"/>
      <c r="K20" s="3" t="str">
        <f t="shared" si="0"/>
        <v>1</v>
      </c>
    </row>
    <row r="21" spans="1:11" ht="20.100000000000001" customHeight="1" x14ac:dyDescent="0.3">
      <c r="A21" s="238"/>
      <c r="B21" s="269"/>
      <c r="C21" s="61" t="s">
        <v>63</v>
      </c>
      <c r="D21" s="61"/>
      <c r="E21" s="61">
        <v>1</v>
      </c>
      <c r="F21" s="61">
        <v>1</v>
      </c>
      <c r="G21" s="61"/>
      <c r="H21" s="61"/>
      <c r="I21" s="62"/>
      <c r="J21" s="63"/>
      <c r="K21" s="3" t="str">
        <f t="shared" si="0"/>
        <v>0</v>
      </c>
    </row>
    <row r="22" spans="1:11" ht="20.100000000000001" customHeight="1" x14ac:dyDescent="0.3">
      <c r="A22" s="238"/>
      <c r="B22" s="269"/>
      <c r="C22" s="61" t="s">
        <v>62</v>
      </c>
      <c r="D22" s="61"/>
      <c r="E22" s="61">
        <v>1</v>
      </c>
      <c r="F22" s="61"/>
      <c r="G22" s="61">
        <v>1</v>
      </c>
      <c r="H22" s="61"/>
      <c r="I22" s="62"/>
      <c r="J22" s="63"/>
      <c r="K22" s="3" t="str">
        <f t="shared" si="0"/>
        <v>1</v>
      </c>
    </row>
    <row r="23" spans="1:11" ht="20.100000000000001" customHeight="1" x14ac:dyDescent="0.3">
      <c r="A23" s="238"/>
      <c r="B23" s="234" t="s">
        <v>24</v>
      </c>
      <c r="C23" s="234"/>
      <c r="D23" s="64"/>
      <c r="E23" s="64">
        <v>1</v>
      </c>
      <c r="F23" s="64"/>
      <c r="G23" s="64">
        <v>1</v>
      </c>
      <c r="H23" s="64"/>
      <c r="I23" s="65"/>
      <c r="J23" s="66"/>
      <c r="K23" s="3" t="str">
        <f t="shared" si="0"/>
        <v>1</v>
      </c>
    </row>
    <row r="24" spans="1:11" ht="20.100000000000001" customHeight="1" x14ac:dyDescent="0.3">
      <c r="A24" s="238"/>
      <c r="B24" s="271" t="s">
        <v>25</v>
      </c>
      <c r="C24" s="61" t="s">
        <v>47</v>
      </c>
      <c r="D24" s="61"/>
      <c r="E24" s="61">
        <v>1</v>
      </c>
      <c r="F24" s="61"/>
      <c r="G24" s="61"/>
      <c r="H24" s="61"/>
      <c r="I24" s="62">
        <v>1</v>
      </c>
      <c r="J24" s="63"/>
      <c r="K24" s="3" t="str">
        <f t="shared" si="0"/>
        <v>3</v>
      </c>
    </row>
    <row r="25" spans="1:11" ht="33" x14ac:dyDescent="0.3">
      <c r="A25" s="238"/>
      <c r="B25" s="269"/>
      <c r="C25" s="61" t="s">
        <v>65</v>
      </c>
      <c r="D25" s="61"/>
      <c r="E25" s="61">
        <v>1</v>
      </c>
      <c r="F25" s="61"/>
      <c r="G25" s="61"/>
      <c r="H25" s="61"/>
      <c r="I25" s="62">
        <v>1</v>
      </c>
      <c r="J25" s="63"/>
      <c r="K25" s="3" t="str">
        <f t="shared" si="0"/>
        <v>3</v>
      </c>
    </row>
    <row r="26" spans="1:11" ht="20.100000000000001" customHeight="1" x14ac:dyDescent="0.3">
      <c r="A26" s="238"/>
      <c r="B26" s="269"/>
      <c r="C26" s="61" t="s">
        <v>66</v>
      </c>
      <c r="D26" s="61"/>
      <c r="E26" s="61">
        <v>1</v>
      </c>
      <c r="F26" s="61"/>
      <c r="G26" s="61"/>
      <c r="H26" s="61"/>
      <c r="I26" s="62">
        <v>1</v>
      </c>
      <c r="J26" s="63"/>
      <c r="K26" s="3" t="str">
        <f t="shared" si="0"/>
        <v>3</v>
      </c>
    </row>
    <row r="27" spans="1:11" ht="49.5" x14ac:dyDescent="0.3">
      <c r="A27" s="238"/>
      <c r="B27" s="269"/>
      <c r="C27" s="61" t="s">
        <v>67</v>
      </c>
      <c r="D27" s="61"/>
      <c r="E27" s="61">
        <v>1</v>
      </c>
      <c r="F27" s="61"/>
      <c r="G27" s="61"/>
      <c r="H27" s="61"/>
      <c r="I27" s="62">
        <v>1</v>
      </c>
      <c r="J27" s="63"/>
      <c r="K27" s="3" t="str">
        <f t="shared" si="0"/>
        <v>3</v>
      </c>
    </row>
    <row r="28" spans="1:11" ht="20.100000000000001" customHeight="1" x14ac:dyDescent="0.3">
      <c r="A28" s="238"/>
      <c r="B28" s="269"/>
      <c r="C28" s="61" t="s">
        <v>48</v>
      </c>
      <c r="D28" s="61"/>
      <c r="E28" s="61">
        <v>1</v>
      </c>
      <c r="F28" s="61"/>
      <c r="G28" s="61"/>
      <c r="H28" s="61"/>
      <c r="I28" s="62">
        <v>1</v>
      </c>
      <c r="J28" s="63"/>
      <c r="K28" s="3" t="str">
        <f t="shared" si="0"/>
        <v>3</v>
      </c>
    </row>
    <row r="29" spans="1:11" ht="20.100000000000001" customHeight="1" x14ac:dyDescent="0.3">
      <c r="A29" s="238"/>
      <c r="B29" s="270"/>
      <c r="C29" s="79" t="s">
        <v>89</v>
      </c>
      <c r="D29" s="79"/>
      <c r="E29" s="79">
        <v>1</v>
      </c>
      <c r="F29" s="79"/>
      <c r="G29" s="79"/>
      <c r="H29" s="79"/>
      <c r="I29" s="62">
        <v>1</v>
      </c>
      <c r="J29" s="63"/>
      <c r="K29" s="3" t="str">
        <f t="shared" si="0"/>
        <v>3</v>
      </c>
    </row>
    <row r="30" spans="1:11" ht="20.100000000000001" customHeight="1" x14ac:dyDescent="0.3">
      <c r="A30" s="238"/>
      <c r="B30" s="234" t="s">
        <v>25</v>
      </c>
      <c r="C30" s="234"/>
      <c r="D30" s="64"/>
      <c r="E30" s="64">
        <v>1</v>
      </c>
      <c r="F30" s="64"/>
      <c r="G30" s="64"/>
      <c r="H30" s="64"/>
      <c r="I30" s="65">
        <v>1</v>
      </c>
      <c r="J30" s="66"/>
      <c r="K30" s="3" t="str">
        <f t="shared" si="0"/>
        <v>3</v>
      </c>
    </row>
    <row r="31" spans="1:11" ht="20.100000000000001" customHeight="1" x14ac:dyDescent="0.3">
      <c r="A31" s="238"/>
      <c r="B31" s="61" t="s">
        <v>84</v>
      </c>
      <c r="C31" s="61" t="s">
        <v>68</v>
      </c>
      <c r="D31" s="61"/>
      <c r="E31" s="61">
        <v>1</v>
      </c>
      <c r="F31" s="61"/>
      <c r="G31" s="61"/>
      <c r="H31" s="61"/>
      <c r="I31" s="62">
        <v>1</v>
      </c>
      <c r="J31" s="63"/>
      <c r="K31" s="3" t="str">
        <f t="shared" si="0"/>
        <v>3</v>
      </c>
    </row>
    <row r="32" spans="1:11" ht="20.100000000000001" customHeight="1" x14ac:dyDescent="0.3">
      <c r="A32" s="238"/>
      <c r="B32" s="234" t="s">
        <v>26</v>
      </c>
      <c r="C32" s="234"/>
      <c r="D32" s="64"/>
      <c r="E32" s="64">
        <v>1</v>
      </c>
      <c r="F32" s="64"/>
      <c r="G32" s="64"/>
      <c r="H32" s="64"/>
      <c r="I32" s="65">
        <v>1</v>
      </c>
      <c r="J32" s="66"/>
      <c r="K32" s="3" t="str">
        <f t="shared" si="0"/>
        <v>3</v>
      </c>
    </row>
    <row r="33" spans="1:11" ht="20.100000000000001" customHeight="1" x14ac:dyDescent="0.3">
      <c r="A33" s="238"/>
      <c r="B33" s="61" t="s">
        <v>27</v>
      </c>
      <c r="C33" s="61" t="s">
        <v>64</v>
      </c>
      <c r="D33" s="61"/>
      <c r="E33" s="61">
        <v>1</v>
      </c>
      <c r="F33" s="61"/>
      <c r="G33" s="61"/>
      <c r="H33" s="61"/>
      <c r="I33" s="62">
        <v>1</v>
      </c>
      <c r="J33" s="63"/>
      <c r="K33" s="3" t="str">
        <f t="shared" si="0"/>
        <v>3</v>
      </c>
    </row>
    <row r="34" spans="1:11" ht="20.100000000000001" customHeight="1" thickBot="1" x14ac:dyDescent="0.35">
      <c r="A34" s="239"/>
      <c r="B34" s="240" t="s">
        <v>27</v>
      </c>
      <c r="C34" s="240"/>
      <c r="D34" s="68"/>
      <c r="E34" s="68">
        <v>1</v>
      </c>
      <c r="F34" s="68"/>
      <c r="G34" s="68"/>
      <c r="H34" s="68"/>
      <c r="I34" s="69">
        <v>1</v>
      </c>
      <c r="J34" s="70"/>
      <c r="K34" s="3" t="str">
        <f t="shared" si="0"/>
        <v>3</v>
      </c>
    </row>
    <row r="35" spans="1:11" ht="46.5" customHeight="1" x14ac:dyDescent="0.3">
      <c r="A35" s="237" t="s">
        <v>28</v>
      </c>
      <c r="B35" s="268" t="s">
        <v>29</v>
      </c>
      <c r="C35" s="71" t="s">
        <v>69</v>
      </c>
      <c r="D35" s="71"/>
      <c r="E35" s="71">
        <v>1</v>
      </c>
      <c r="F35" s="71"/>
      <c r="G35" s="71">
        <v>1</v>
      </c>
      <c r="H35" s="71"/>
      <c r="I35" s="72"/>
      <c r="J35" s="215" t="s">
        <v>146</v>
      </c>
      <c r="K35" s="3" t="str">
        <f t="shared" si="0"/>
        <v>1</v>
      </c>
    </row>
    <row r="36" spans="1:11" ht="20.100000000000001" customHeight="1" x14ac:dyDescent="0.3">
      <c r="A36" s="238"/>
      <c r="B36" s="269"/>
      <c r="C36" s="61" t="s">
        <v>70</v>
      </c>
      <c r="D36" s="61"/>
      <c r="E36" s="61">
        <v>1</v>
      </c>
      <c r="F36" s="61"/>
      <c r="G36" s="61">
        <v>1</v>
      </c>
      <c r="H36" s="61"/>
      <c r="I36" s="62"/>
      <c r="J36" s="63"/>
      <c r="K36" s="3" t="str">
        <f t="shared" si="0"/>
        <v>1</v>
      </c>
    </row>
    <row r="37" spans="1:11" ht="20.100000000000001" customHeight="1" x14ac:dyDescent="0.3">
      <c r="A37" s="281"/>
      <c r="B37" s="270"/>
      <c r="C37" s="80" t="s">
        <v>87</v>
      </c>
      <c r="D37" s="80"/>
      <c r="E37" s="80">
        <v>1</v>
      </c>
      <c r="F37" s="80"/>
      <c r="G37" s="80"/>
      <c r="H37" s="80">
        <v>1</v>
      </c>
      <c r="I37" s="87"/>
      <c r="J37" s="88"/>
      <c r="K37" s="3" t="str">
        <f t="shared" si="0"/>
        <v>2</v>
      </c>
    </row>
    <row r="38" spans="1:11" ht="20.100000000000001" customHeight="1" thickBot="1" x14ac:dyDescent="0.35">
      <c r="A38" s="239"/>
      <c r="B38" s="240" t="s">
        <v>29</v>
      </c>
      <c r="C38" s="240"/>
      <c r="D38" s="68"/>
      <c r="E38" s="68">
        <v>1</v>
      </c>
      <c r="F38" s="68"/>
      <c r="G38" s="68">
        <v>1</v>
      </c>
      <c r="H38" s="68"/>
      <c r="I38" s="69"/>
      <c r="J38" s="70"/>
      <c r="K38" s="3" t="str">
        <f t="shared" si="0"/>
        <v>1</v>
      </c>
    </row>
    <row r="39" spans="1:11" ht="20.100000000000001" customHeight="1" x14ac:dyDescent="0.3">
      <c r="A39" s="276" t="s">
        <v>30</v>
      </c>
      <c r="B39" s="77" t="s">
        <v>31</v>
      </c>
      <c r="C39" s="77" t="s">
        <v>71</v>
      </c>
      <c r="D39" s="71"/>
      <c r="E39" s="71">
        <v>1</v>
      </c>
      <c r="F39" s="71"/>
      <c r="G39" s="71">
        <v>1</v>
      </c>
      <c r="H39" s="71"/>
      <c r="I39" s="72"/>
      <c r="J39" s="73"/>
      <c r="K39" s="3" t="str">
        <f t="shared" si="0"/>
        <v>1</v>
      </c>
    </row>
    <row r="40" spans="1:11" ht="20.100000000000001" customHeight="1" x14ac:dyDescent="0.3">
      <c r="A40" s="277"/>
      <c r="B40" s="234" t="s">
        <v>31</v>
      </c>
      <c r="C40" s="234"/>
      <c r="D40" s="64"/>
      <c r="E40" s="64">
        <v>1</v>
      </c>
      <c r="F40" s="64"/>
      <c r="G40" s="64">
        <v>1</v>
      </c>
      <c r="H40" s="64"/>
      <c r="I40" s="65"/>
      <c r="J40" s="66"/>
      <c r="K40" s="3" t="str">
        <f t="shared" si="0"/>
        <v>1</v>
      </c>
    </row>
    <row r="41" spans="1:11" ht="20.100000000000001" customHeight="1" x14ac:dyDescent="0.3">
      <c r="A41" s="277"/>
      <c r="B41" s="264" t="s">
        <v>49</v>
      </c>
      <c r="C41" s="75" t="s">
        <v>73</v>
      </c>
      <c r="D41" s="61"/>
      <c r="E41" s="61">
        <v>1</v>
      </c>
      <c r="F41" s="61"/>
      <c r="G41" s="61"/>
      <c r="H41" s="61">
        <v>1</v>
      </c>
      <c r="I41" s="62"/>
      <c r="J41" s="63"/>
      <c r="K41" s="3" t="str">
        <f t="shared" si="0"/>
        <v>2</v>
      </c>
    </row>
    <row r="42" spans="1:11" ht="20.100000000000001" customHeight="1" x14ac:dyDescent="0.3">
      <c r="A42" s="277"/>
      <c r="B42" s="264"/>
      <c r="C42" s="75" t="s">
        <v>72</v>
      </c>
      <c r="D42" s="61"/>
      <c r="E42" s="61">
        <v>1</v>
      </c>
      <c r="F42" s="61"/>
      <c r="G42" s="61"/>
      <c r="H42" s="61"/>
      <c r="I42" s="62">
        <v>1</v>
      </c>
      <c r="J42" s="63"/>
      <c r="K42" s="3" t="str">
        <f t="shared" si="0"/>
        <v>3</v>
      </c>
    </row>
    <row r="43" spans="1:11" ht="20.100000000000001" customHeight="1" thickBot="1" x14ac:dyDescent="0.35">
      <c r="A43" s="277"/>
      <c r="B43" s="240" t="s">
        <v>34</v>
      </c>
      <c r="C43" s="240"/>
      <c r="D43" s="68"/>
      <c r="E43" s="68">
        <v>1</v>
      </c>
      <c r="F43" s="68"/>
      <c r="G43" s="68"/>
      <c r="H43" s="68">
        <v>1</v>
      </c>
      <c r="I43" s="69"/>
      <c r="J43" s="70"/>
      <c r="K43" s="3" t="str">
        <f t="shared" si="0"/>
        <v>2</v>
      </c>
    </row>
    <row r="44" spans="1:11" ht="17.100000000000001" customHeight="1" x14ac:dyDescent="0.3">
      <c r="A44" s="277"/>
      <c r="B44" s="284" t="s">
        <v>85</v>
      </c>
      <c r="C44" s="285"/>
      <c r="D44" s="81"/>
      <c r="E44" s="81">
        <v>1</v>
      </c>
      <c r="F44" s="81"/>
      <c r="G44" s="81"/>
      <c r="H44" s="81">
        <v>1</v>
      </c>
      <c r="I44" s="82"/>
      <c r="J44" s="83"/>
      <c r="K44" s="3" t="str">
        <f t="shared" si="0"/>
        <v>2</v>
      </c>
    </row>
    <row r="45" spans="1:11" ht="17.100000000000001" customHeight="1" thickBot="1" x14ac:dyDescent="0.35">
      <c r="A45" s="278"/>
      <c r="B45" s="267" t="s">
        <v>86</v>
      </c>
      <c r="C45" s="267"/>
      <c r="D45" s="84"/>
      <c r="E45" s="84">
        <v>1</v>
      </c>
      <c r="F45" s="84"/>
      <c r="G45" s="84"/>
      <c r="H45" s="84">
        <v>1</v>
      </c>
      <c r="I45" s="85"/>
      <c r="J45" s="86"/>
      <c r="K45" s="3" t="str">
        <f t="shared" si="0"/>
        <v>2</v>
      </c>
    </row>
    <row r="46" spans="1:11" ht="20.100000000000001" customHeight="1" x14ac:dyDescent="0.3">
      <c r="A46" s="237" t="s">
        <v>32</v>
      </c>
      <c r="B46" s="263" t="s">
        <v>74</v>
      </c>
      <c r="C46" s="263"/>
      <c r="D46" s="71"/>
      <c r="E46" s="71">
        <v>1</v>
      </c>
      <c r="F46" s="71"/>
      <c r="G46" s="71"/>
      <c r="H46" s="71">
        <v>1</v>
      </c>
      <c r="I46" s="72"/>
      <c r="J46" s="73"/>
      <c r="K46" s="3" t="str">
        <f t="shared" si="0"/>
        <v>2</v>
      </c>
    </row>
    <row r="47" spans="1:11" ht="20.100000000000001" customHeight="1" x14ac:dyDescent="0.3">
      <c r="A47" s="279"/>
      <c r="B47" s="265" t="s">
        <v>75</v>
      </c>
      <c r="C47" s="266"/>
      <c r="D47" s="58"/>
      <c r="E47" s="58">
        <v>1</v>
      </c>
      <c r="F47" s="58">
        <v>1</v>
      </c>
      <c r="G47" s="58"/>
      <c r="H47" s="58"/>
      <c r="I47" s="59"/>
      <c r="J47" s="60"/>
      <c r="K47" s="3" t="str">
        <f t="shared" si="0"/>
        <v>0</v>
      </c>
    </row>
    <row r="48" spans="1:11" ht="20.100000000000001" customHeight="1" thickBot="1" x14ac:dyDescent="0.35">
      <c r="A48" s="239"/>
      <c r="B48" s="240" t="s">
        <v>42</v>
      </c>
      <c r="C48" s="240"/>
      <c r="D48" s="68"/>
      <c r="E48" s="68">
        <v>1</v>
      </c>
      <c r="F48" s="68"/>
      <c r="G48" s="68">
        <v>1</v>
      </c>
      <c r="H48" s="68"/>
      <c r="I48" s="69"/>
      <c r="J48" s="70"/>
      <c r="K48" s="3" t="str">
        <f t="shared" si="0"/>
        <v>1</v>
      </c>
    </row>
    <row r="49" spans="1:11" ht="66.75" customHeight="1" thickBot="1" x14ac:dyDescent="0.35">
      <c r="A49" s="76" t="s">
        <v>33</v>
      </c>
      <c r="B49" s="260" t="s">
        <v>117</v>
      </c>
      <c r="C49" s="260"/>
      <c r="D49" s="260"/>
      <c r="E49" s="260"/>
      <c r="F49" s="260"/>
      <c r="G49" s="260"/>
      <c r="H49" s="260"/>
      <c r="I49" s="261"/>
      <c r="J49" s="26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7"/>
  <sheetViews>
    <sheetView view="pageBreakPreview" zoomScale="130" zoomScaleNormal="100" zoomScaleSheetLayoutView="130" workbookViewId="0">
      <pane ySplit="6" topLeftCell="A7" activePane="bottomLeft" state="frozen"/>
      <selection pane="bottomLeft" activeCell="L20" sqref="L20"/>
    </sheetView>
  </sheetViews>
  <sheetFormatPr defaultRowHeight="11.25" x14ac:dyDescent="0.3"/>
  <cols>
    <col min="1" max="1" width="4.125" style="1" customWidth="1"/>
    <col min="2" max="2" width="11.875" style="1" customWidth="1"/>
    <col min="3" max="3" width="12.375" style="1" customWidth="1"/>
    <col min="4" max="4" width="5.25" style="1" customWidth="1"/>
    <col min="5" max="5" width="5.5" style="1" customWidth="1"/>
    <col min="6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2" width="5.625" style="2" customWidth="1"/>
    <col min="13" max="13" width="5.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114"/>
    </row>
    <row r="2" spans="1:24" ht="12" x14ac:dyDescent="0.3">
      <c r="A2" s="115"/>
      <c r="B2" s="115"/>
      <c r="C2" s="115"/>
      <c r="D2" s="115"/>
      <c r="E2" s="115"/>
      <c r="F2" s="115"/>
      <c r="G2" s="116"/>
      <c r="H2" s="117"/>
      <c r="I2" s="118"/>
      <c r="J2" s="119"/>
      <c r="K2" s="119"/>
      <c r="L2" s="119"/>
      <c r="M2" s="119"/>
      <c r="N2" s="119"/>
      <c r="O2" s="120" t="s">
        <v>10</v>
      </c>
      <c r="P2" s="349" t="s">
        <v>118</v>
      </c>
      <c r="Q2" s="349"/>
      <c r="R2" s="121"/>
    </row>
    <row r="3" spans="1:24" ht="12.75" thickBot="1" x14ac:dyDescent="0.35">
      <c r="A3" s="122"/>
      <c r="B3" s="122"/>
      <c r="C3" s="122"/>
      <c r="D3" s="122"/>
      <c r="E3" s="122"/>
      <c r="F3" s="122"/>
      <c r="G3" s="115"/>
      <c r="H3" s="118"/>
      <c r="I3" s="118"/>
      <c r="J3" s="119"/>
      <c r="K3" s="119"/>
      <c r="L3" s="119"/>
      <c r="M3" s="119"/>
      <c r="N3" s="119"/>
      <c r="O3" s="123" t="s">
        <v>9</v>
      </c>
      <c r="P3" s="350" t="s">
        <v>119</v>
      </c>
      <c r="Q3" s="350"/>
      <c r="R3" s="124"/>
    </row>
    <row r="4" spans="1:24" s="1" customFormat="1" ht="12.75" thickBot="1" x14ac:dyDescent="0.35">
      <c r="A4" s="339" t="s">
        <v>0</v>
      </c>
      <c r="B4" s="339" t="s">
        <v>5</v>
      </c>
      <c r="C4" s="346" t="s">
        <v>97</v>
      </c>
      <c r="D4" s="347"/>
      <c r="E4" s="347"/>
      <c r="F4" s="347"/>
      <c r="G4" s="347"/>
      <c r="H4" s="347"/>
      <c r="I4" s="348"/>
      <c r="J4" s="346" t="s">
        <v>6</v>
      </c>
      <c r="K4" s="347"/>
      <c r="L4" s="347"/>
      <c r="M4" s="347"/>
      <c r="N4" s="347"/>
      <c r="O4" s="347"/>
      <c r="P4" s="347"/>
      <c r="Q4" s="348"/>
      <c r="R4" s="305"/>
      <c r="S4" s="305"/>
      <c r="T4" s="305"/>
      <c r="U4" s="305"/>
      <c r="V4" s="305"/>
      <c r="W4" s="305"/>
      <c r="X4" s="305"/>
    </row>
    <row r="5" spans="1:24" s="1" customFormat="1" ht="12" x14ac:dyDescent="0.3">
      <c r="A5" s="340"/>
      <c r="B5" s="340"/>
      <c r="C5" s="339" t="s">
        <v>2</v>
      </c>
      <c r="D5" s="316" t="s">
        <v>1</v>
      </c>
      <c r="E5" s="342" t="s">
        <v>3</v>
      </c>
      <c r="F5" s="344" t="s">
        <v>7</v>
      </c>
      <c r="G5" s="314" t="s">
        <v>8</v>
      </c>
      <c r="H5" s="314"/>
      <c r="I5" s="315"/>
      <c r="J5" s="336" t="s">
        <v>2</v>
      </c>
      <c r="K5" s="306" t="s">
        <v>1</v>
      </c>
      <c r="L5" s="308" t="s">
        <v>3</v>
      </c>
      <c r="M5" s="313" t="s">
        <v>7</v>
      </c>
      <c r="N5" s="312" t="s">
        <v>8</v>
      </c>
      <c r="O5" s="308"/>
      <c r="P5" s="308"/>
      <c r="Q5" s="313"/>
      <c r="R5" s="289"/>
      <c r="S5" s="289"/>
      <c r="T5" s="289"/>
      <c r="U5" s="289"/>
      <c r="V5" s="289"/>
      <c r="W5" s="289"/>
      <c r="X5" s="289"/>
    </row>
    <row r="6" spans="1:24" s="1" customFormat="1" ht="24.75" thickBot="1" x14ac:dyDescent="0.35">
      <c r="A6" s="341"/>
      <c r="B6" s="341"/>
      <c r="C6" s="341"/>
      <c r="D6" s="317"/>
      <c r="E6" s="343"/>
      <c r="F6" s="345"/>
      <c r="G6" s="125" t="s">
        <v>51</v>
      </c>
      <c r="H6" s="126" t="s">
        <v>52</v>
      </c>
      <c r="I6" s="127" t="s">
        <v>53</v>
      </c>
      <c r="J6" s="337"/>
      <c r="K6" s="307"/>
      <c r="L6" s="309"/>
      <c r="M6" s="338"/>
      <c r="N6" s="125" t="s">
        <v>54</v>
      </c>
      <c r="O6" s="126" t="s">
        <v>55</v>
      </c>
      <c r="P6" s="126" t="s">
        <v>51</v>
      </c>
      <c r="Q6" s="127" t="s">
        <v>53</v>
      </c>
      <c r="R6" s="289"/>
      <c r="S6" s="289"/>
      <c r="T6" s="289"/>
      <c r="U6" s="289"/>
      <c r="V6" s="128"/>
      <c r="W6" s="128"/>
      <c r="X6" s="128"/>
    </row>
    <row r="7" spans="1:24" s="1" customFormat="1" ht="16.149999999999999" customHeight="1" thickBot="1" x14ac:dyDescent="0.35">
      <c r="A7" s="129">
        <v>1</v>
      </c>
      <c r="B7" s="113" t="s">
        <v>79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/>
      <c r="O7" s="12"/>
      <c r="P7" s="12">
        <v>1</v>
      </c>
      <c r="Q7" s="13"/>
      <c r="R7" s="130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9">
        <v>2</v>
      </c>
      <c r="B8" s="303" t="s">
        <v>81</v>
      </c>
      <c r="C8" s="97"/>
      <c r="D8" s="44"/>
      <c r="E8" s="45"/>
      <c r="F8" s="46"/>
      <c r="G8" s="47"/>
      <c r="H8" s="45"/>
      <c r="I8" s="46"/>
      <c r="J8" s="131" t="s">
        <v>83</v>
      </c>
      <c r="K8" s="49"/>
      <c r="L8" s="50"/>
      <c r="M8" s="51">
        <v>1</v>
      </c>
      <c r="N8" s="52"/>
      <c r="O8" s="50"/>
      <c r="P8" s="50">
        <v>1</v>
      </c>
      <c r="Q8" s="51"/>
      <c r="R8" s="130"/>
    </row>
    <row r="9" spans="1:24" s="1" customFormat="1" ht="16.149999999999999" customHeight="1" thickBot="1" x14ac:dyDescent="0.35">
      <c r="A9" s="129">
        <v>3</v>
      </c>
      <c r="B9" s="304"/>
      <c r="C9" s="98"/>
      <c r="D9" s="25"/>
      <c r="E9" s="26"/>
      <c r="F9" s="27"/>
      <c r="G9" s="28"/>
      <c r="H9" s="26"/>
      <c r="I9" s="27"/>
      <c r="J9" s="29" t="s">
        <v>120</v>
      </c>
      <c r="K9" s="30"/>
      <c r="L9" s="31"/>
      <c r="M9" s="32">
        <v>1</v>
      </c>
      <c r="N9" s="33"/>
      <c r="O9" s="31"/>
      <c r="P9" s="31">
        <v>1</v>
      </c>
      <c r="Q9" s="32"/>
      <c r="R9" s="130"/>
    </row>
    <row r="10" spans="1:24" s="1" customFormat="1" ht="16.149999999999999" customHeight="1" thickBot="1" x14ac:dyDescent="0.35">
      <c r="A10" s="129">
        <v>4</v>
      </c>
      <c r="B10" s="301" t="s">
        <v>82</v>
      </c>
      <c r="C10" s="101" t="s">
        <v>121</v>
      </c>
      <c r="D10" s="6"/>
      <c r="E10" s="7">
        <v>1</v>
      </c>
      <c r="F10" s="8"/>
      <c r="G10" s="9"/>
      <c r="H10" s="7"/>
      <c r="I10" s="8"/>
      <c r="J10" s="10" t="s">
        <v>123</v>
      </c>
      <c r="K10" s="11"/>
      <c r="L10" s="12">
        <v>1</v>
      </c>
      <c r="M10" s="13"/>
      <c r="N10" s="100"/>
      <c r="O10" s="12"/>
      <c r="P10" s="12"/>
      <c r="Q10" s="13"/>
      <c r="R10" s="130"/>
    </row>
    <row r="11" spans="1:24" s="1" customFormat="1" ht="16.149999999999999" customHeight="1" thickBot="1" x14ac:dyDescent="0.35">
      <c r="A11" s="129">
        <v>5</v>
      </c>
      <c r="B11" s="302"/>
      <c r="C11" s="102" t="s">
        <v>122</v>
      </c>
      <c r="D11" s="14"/>
      <c r="E11" s="5">
        <v>1</v>
      </c>
      <c r="F11" s="15"/>
      <c r="G11" s="16"/>
      <c r="H11" s="5"/>
      <c r="I11" s="15"/>
      <c r="J11" s="43" t="s">
        <v>120</v>
      </c>
      <c r="K11" s="17"/>
      <c r="L11" s="18">
        <v>1</v>
      </c>
      <c r="M11" s="19"/>
      <c r="N11" s="20"/>
      <c r="O11" s="18"/>
      <c r="P11" s="18"/>
      <c r="Q11" s="19"/>
      <c r="R11" s="130"/>
    </row>
    <row r="12" spans="1:24" s="1" customFormat="1" ht="16.149999999999999" customHeight="1" thickBot="1" x14ac:dyDescent="0.35">
      <c r="A12" s="129">
        <v>6</v>
      </c>
      <c r="B12" s="303" t="s">
        <v>80</v>
      </c>
      <c r="C12" s="97"/>
      <c r="D12" s="44"/>
      <c r="E12" s="45"/>
      <c r="F12" s="46"/>
      <c r="G12" s="47"/>
      <c r="H12" s="45"/>
      <c r="I12" s="46"/>
      <c r="J12" s="48" t="s">
        <v>80</v>
      </c>
      <c r="K12" s="49"/>
      <c r="L12" s="50"/>
      <c r="M12" s="51">
        <v>1</v>
      </c>
      <c r="N12" s="52"/>
      <c r="O12" s="50"/>
      <c r="P12" s="50">
        <v>1</v>
      </c>
      <c r="Q12" s="51"/>
      <c r="R12" s="130"/>
    </row>
    <row r="13" spans="1:24" s="1" customFormat="1" ht="16.149999999999999" customHeight="1" thickBot="1" x14ac:dyDescent="0.35">
      <c r="A13" s="129">
        <v>7</v>
      </c>
      <c r="B13" s="304"/>
      <c r="C13" s="98"/>
      <c r="D13" s="25"/>
      <c r="E13" s="26"/>
      <c r="F13" s="27"/>
      <c r="G13" s="28"/>
      <c r="H13" s="26"/>
      <c r="I13" s="27"/>
      <c r="J13" s="53"/>
      <c r="K13" s="30"/>
      <c r="L13" s="31"/>
      <c r="M13" s="32"/>
      <c r="N13" s="33"/>
      <c r="O13" s="31"/>
      <c r="P13" s="31"/>
      <c r="Q13" s="32"/>
      <c r="R13" s="130"/>
    </row>
    <row r="14" spans="1:24" s="1" customFormat="1" ht="16.149999999999999" customHeight="1" thickBot="1" x14ac:dyDescent="0.35">
      <c r="A14" s="129">
        <v>8</v>
      </c>
      <c r="B14" s="299" t="s">
        <v>124</v>
      </c>
      <c r="C14" s="129" t="s">
        <v>125</v>
      </c>
      <c r="D14" s="132">
        <v>1</v>
      </c>
      <c r="E14" s="133"/>
      <c r="F14" s="134"/>
      <c r="G14" s="135"/>
      <c r="H14" s="133"/>
      <c r="I14" s="134"/>
      <c r="J14" s="136"/>
      <c r="K14" s="137"/>
      <c r="L14" s="138"/>
      <c r="M14" s="139"/>
      <c r="N14" s="140"/>
      <c r="O14" s="138"/>
      <c r="P14" s="138"/>
      <c r="Q14" s="139"/>
      <c r="R14" s="130"/>
    </row>
    <row r="15" spans="1:24" s="1" customFormat="1" ht="16.149999999999999" customHeight="1" thickBot="1" x14ac:dyDescent="0.35">
      <c r="A15" s="129">
        <v>9</v>
      </c>
      <c r="B15" s="300"/>
      <c r="C15" s="54" t="s">
        <v>126</v>
      </c>
      <c r="D15" s="141"/>
      <c r="E15" s="142">
        <v>1</v>
      </c>
      <c r="F15" s="143"/>
      <c r="G15" s="144"/>
      <c r="H15" s="142"/>
      <c r="I15" s="143"/>
      <c r="J15" s="145"/>
      <c r="K15" s="146"/>
      <c r="L15" s="147"/>
      <c r="M15" s="148"/>
      <c r="N15" s="149"/>
      <c r="O15" s="147"/>
      <c r="P15" s="147"/>
      <c r="Q15" s="148"/>
      <c r="R15" s="130"/>
    </row>
    <row r="16" spans="1:24" s="1" customFormat="1" ht="16.149999999999999" customHeight="1" thickBot="1" x14ac:dyDescent="0.35">
      <c r="A16" s="129">
        <v>10</v>
      </c>
      <c r="B16" s="300"/>
      <c r="C16" s="54" t="s">
        <v>127</v>
      </c>
      <c r="D16" s="141">
        <v>1</v>
      </c>
      <c r="E16" s="142"/>
      <c r="F16" s="143"/>
      <c r="G16" s="144"/>
      <c r="H16" s="142"/>
      <c r="I16" s="143"/>
      <c r="J16" s="145"/>
      <c r="K16" s="146"/>
      <c r="L16" s="147"/>
      <c r="M16" s="148"/>
      <c r="N16" s="149"/>
      <c r="O16" s="147"/>
      <c r="P16" s="147"/>
      <c r="Q16" s="148"/>
      <c r="R16" s="130"/>
    </row>
    <row r="17" spans="1:18" s="1" customFormat="1" ht="16.149999999999999" customHeight="1" thickBot="1" x14ac:dyDescent="0.35">
      <c r="A17" s="129">
        <v>11</v>
      </c>
      <c r="B17" s="296" t="s">
        <v>128</v>
      </c>
      <c r="C17" s="97" t="s">
        <v>129</v>
      </c>
      <c r="D17" s="44"/>
      <c r="E17" s="45"/>
      <c r="F17" s="46">
        <v>1</v>
      </c>
      <c r="G17" s="47">
        <v>1</v>
      </c>
      <c r="H17" s="45"/>
      <c r="I17" s="46"/>
      <c r="J17" s="48"/>
      <c r="K17" s="49"/>
      <c r="L17" s="50"/>
      <c r="M17" s="51"/>
      <c r="N17" s="52"/>
      <c r="O17" s="50"/>
      <c r="P17" s="50"/>
      <c r="Q17" s="51"/>
      <c r="R17" s="130"/>
    </row>
    <row r="18" spans="1:18" s="1" customFormat="1" ht="16.149999999999999" customHeight="1" thickBot="1" x14ac:dyDescent="0.35">
      <c r="A18" s="129">
        <v>12</v>
      </c>
      <c r="B18" s="297"/>
      <c r="C18" s="98" t="s">
        <v>130</v>
      </c>
      <c r="D18" s="25"/>
      <c r="E18" s="26">
        <v>1</v>
      </c>
      <c r="F18" s="27"/>
      <c r="G18" s="28"/>
      <c r="H18" s="26"/>
      <c r="I18" s="27"/>
      <c r="J18" s="53"/>
      <c r="K18" s="30"/>
      <c r="L18" s="31"/>
      <c r="M18" s="32"/>
      <c r="N18" s="33"/>
      <c r="O18" s="31"/>
      <c r="P18" s="31"/>
      <c r="Q18" s="32"/>
      <c r="R18" s="130"/>
    </row>
    <row r="19" spans="1:18" s="1" customFormat="1" ht="16.149999999999999" customHeight="1" thickBot="1" x14ac:dyDescent="0.35">
      <c r="A19" s="129">
        <v>13</v>
      </c>
      <c r="B19" s="297"/>
      <c r="C19" s="98" t="s">
        <v>131</v>
      </c>
      <c r="D19" s="25"/>
      <c r="E19" s="26"/>
      <c r="F19" s="27">
        <v>1</v>
      </c>
      <c r="G19" s="28">
        <v>1</v>
      </c>
      <c r="H19" s="26"/>
      <c r="I19" s="27"/>
      <c r="J19" s="53"/>
      <c r="K19" s="30"/>
      <c r="L19" s="31"/>
      <c r="M19" s="32"/>
      <c r="N19" s="33"/>
      <c r="O19" s="31"/>
      <c r="P19" s="31"/>
      <c r="Q19" s="32"/>
      <c r="R19" s="130"/>
    </row>
    <row r="20" spans="1:18" s="1" customFormat="1" ht="16.149999999999999" customHeight="1" thickBot="1" x14ac:dyDescent="0.35">
      <c r="A20" s="129">
        <v>14</v>
      </c>
      <c r="B20" s="351" t="s">
        <v>132</v>
      </c>
      <c r="C20" s="160" t="s">
        <v>133</v>
      </c>
      <c r="D20" s="161"/>
      <c r="E20" s="162">
        <v>1</v>
      </c>
      <c r="F20" s="163"/>
      <c r="G20" s="161"/>
      <c r="H20" s="162"/>
      <c r="I20" s="163"/>
      <c r="J20" s="164"/>
      <c r="K20" s="165"/>
      <c r="L20" s="166"/>
      <c r="M20" s="167"/>
      <c r="N20" s="168"/>
      <c r="O20" s="166"/>
      <c r="P20" s="166"/>
      <c r="Q20" s="167"/>
      <c r="R20" s="130"/>
    </row>
    <row r="21" spans="1:18" s="1" customFormat="1" ht="16.149999999999999" customHeight="1" thickBot="1" x14ac:dyDescent="0.35">
      <c r="A21" s="129">
        <v>15</v>
      </c>
      <c r="B21" s="352"/>
      <c r="C21" s="169" t="s">
        <v>134</v>
      </c>
      <c r="D21" s="170"/>
      <c r="E21" s="171">
        <v>1</v>
      </c>
      <c r="F21" s="172"/>
      <c r="G21" s="170"/>
      <c r="H21" s="171"/>
      <c r="I21" s="172"/>
      <c r="J21" s="173"/>
      <c r="K21" s="174"/>
      <c r="L21" s="175"/>
      <c r="M21" s="176"/>
      <c r="N21" s="177"/>
      <c r="O21" s="175"/>
      <c r="P21" s="175"/>
      <c r="Q21" s="176"/>
      <c r="R21" s="130"/>
    </row>
    <row r="22" spans="1:18" s="1" customFormat="1" ht="16.149999999999999" customHeight="1" thickBot="1" x14ac:dyDescent="0.35">
      <c r="A22" s="129">
        <v>16</v>
      </c>
      <c r="B22" s="352"/>
      <c r="C22" s="200" t="s">
        <v>135</v>
      </c>
      <c r="D22" s="170"/>
      <c r="E22" s="171">
        <v>1</v>
      </c>
      <c r="F22" s="172"/>
      <c r="G22" s="170"/>
      <c r="H22" s="171"/>
      <c r="I22" s="172"/>
      <c r="J22" s="173"/>
      <c r="K22" s="174"/>
      <c r="L22" s="175"/>
      <c r="M22" s="176"/>
      <c r="N22" s="177"/>
      <c r="O22" s="175"/>
      <c r="P22" s="175"/>
      <c r="Q22" s="176"/>
      <c r="R22" s="130"/>
    </row>
    <row r="23" spans="1:18" s="1" customFormat="1" ht="16.149999999999999" customHeight="1" thickBot="1" x14ac:dyDescent="0.35">
      <c r="A23" s="129">
        <v>17</v>
      </c>
      <c r="B23" s="296" t="s">
        <v>136</v>
      </c>
      <c r="C23" s="187" t="s">
        <v>137</v>
      </c>
      <c r="D23" s="44"/>
      <c r="E23" s="45"/>
      <c r="F23" s="46">
        <v>1</v>
      </c>
      <c r="G23" s="47">
        <v>1</v>
      </c>
      <c r="H23" s="45">
        <v>1</v>
      </c>
      <c r="I23" s="46"/>
      <c r="J23" s="48"/>
      <c r="K23" s="49"/>
      <c r="L23" s="50"/>
      <c r="M23" s="51"/>
      <c r="N23" s="52"/>
      <c r="O23" s="50"/>
      <c r="P23" s="50"/>
      <c r="Q23" s="51"/>
      <c r="R23" s="130"/>
    </row>
    <row r="24" spans="1:18" s="1" customFormat="1" ht="16.149999999999999" customHeight="1" thickBot="1" x14ac:dyDescent="0.35">
      <c r="A24" s="129">
        <v>18</v>
      </c>
      <c r="B24" s="297"/>
      <c r="C24" s="98" t="s">
        <v>138</v>
      </c>
      <c r="D24" s="25"/>
      <c r="E24" s="26"/>
      <c r="F24" s="27">
        <v>1</v>
      </c>
      <c r="G24" s="28">
        <v>1</v>
      </c>
      <c r="H24" s="26"/>
      <c r="I24" s="27"/>
      <c r="J24" s="53"/>
      <c r="K24" s="30"/>
      <c r="L24" s="31"/>
      <c r="M24" s="32"/>
      <c r="N24" s="33"/>
      <c r="O24" s="31"/>
      <c r="P24" s="31"/>
      <c r="Q24" s="32"/>
      <c r="R24" s="130"/>
    </row>
    <row r="25" spans="1:18" s="1" customFormat="1" ht="16.149999999999999" customHeight="1" thickBot="1" x14ac:dyDescent="0.35">
      <c r="A25" s="129">
        <v>19</v>
      </c>
      <c r="B25" s="297"/>
      <c r="C25" s="98" t="s">
        <v>139</v>
      </c>
      <c r="D25" s="25"/>
      <c r="E25" s="26">
        <v>2</v>
      </c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130"/>
    </row>
    <row r="26" spans="1:18" s="1" customFormat="1" ht="16.149999999999999" customHeight="1" thickBot="1" x14ac:dyDescent="0.35">
      <c r="A26" s="129">
        <v>20</v>
      </c>
      <c r="B26" s="298"/>
      <c r="C26" s="99" t="s">
        <v>140</v>
      </c>
      <c r="D26" s="34"/>
      <c r="E26" s="35">
        <v>2</v>
      </c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30"/>
    </row>
    <row r="27" spans="1:18" s="1" customFormat="1" ht="16.149999999999999" customHeight="1" thickBot="1" x14ac:dyDescent="0.35">
      <c r="A27" s="129">
        <v>21</v>
      </c>
      <c r="B27" s="296" t="s">
        <v>141</v>
      </c>
      <c r="C27" s="197" t="s">
        <v>142</v>
      </c>
      <c r="D27" s="132"/>
      <c r="E27" s="133">
        <v>1</v>
      </c>
      <c r="F27" s="134"/>
      <c r="G27" s="135"/>
      <c r="H27" s="133"/>
      <c r="I27" s="134"/>
      <c r="J27" s="197" t="s">
        <v>142</v>
      </c>
      <c r="K27" s="137"/>
      <c r="L27" s="138">
        <v>1</v>
      </c>
      <c r="M27" s="139"/>
      <c r="N27" s="140"/>
      <c r="O27" s="138"/>
      <c r="P27" s="138"/>
      <c r="Q27" s="139"/>
      <c r="R27" s="130"/>
    </row>
    <row r="28" spans="1:18" s="1" customFormat="1" ht="16.149999999999999" customHeight="1" thickBot="1" x14ac:dyDescent="0.35">
      <c r="A28" s="129">
        <v>22</v>
      </c>
      <c r="B28" s="297"/>
      <c r="C28" s="197" t="s">
        <v>145</v>
      </c>
      <c r="D28" s="225"/>
      <c r="E28" s="226">
        <v>1</v>
      </c>
      <c r="F28" s="227"/>
      <c r="G28" s="228"/>
      <c r="H28" s="226"/>
      <c r="I28" s="227"/>
      <c r="J28" s="197" t="s">
        <v>145</v>
      </c>
      <c r="K28" s="209"/>
      <c r="L28" s="229">
        <v>1</v>
      </c>
      <c r="M28" s="230"/>
      <c r="N28" s="231"/>
      <c r="O28" s="229"/>
      <c r="P28" s="229"/>
      <c r="Q28" s="230"/>
      <c r="R28" s="130"/>
    </row>
    <row r="29" spans="1:18" s="1" customFormat="1" ht="16.149999999999999" customHeight="1" thickBot="1" x14ac:dyDescent="0.35">
      <c r="A29" s="129">
        <v>23</v>
      </c>
      <c r="B29" s="297"/>
      <c r="C29" s="111" t="s">
        <v>138</v>
      </c>
      <c r="D29" s="141"/>
      <c r="E29" s="142">
        <v>1</v>
      </c>
      <c r="F29" s="143"/>
      <c r="G29" s="144"/>
      <c r="H29" s="142"/>
      <c r="I29" s="143"/>
      <c r="J29" s="145" t="s">
        <v>138</v>
      </c>
      <c r="K29" s="146"/>
      <c r="L29" s="147">
        <v>1</v>
      </c>
      <c r="M29" s="148"/>
      <c r="N29" s="149"/>
      <c r="O29" s="147"/>
      <c r="P29" s="147"/>
      <c r="Q29" s="148"/>
      <c r="R29" s="130"/>
    </row>
    <row r="30" spans="1:18" s="1" customFormat="1" ht="16.149999999999999" customHeight="1" thickBot="1" x14ac:dyDescent="0.35">
      <c r="A30" s="129">
        <v>24</v>
      </c>
      <c r="B30" s="297"/>
      <c r="C30" s="111" t="s">
        <v>143</v>
      </c>
      <c r="D30" s="141"/>
      <c r="E30" s="142">
        <v>1</v>
      </c>
      <c r="F30" s="143"/>
      <c r="G30" s="144"/>
      <c r="H30" s="142"/>
      <c r="I30" s="143"/>
      <c r="J30" s="145"/>
      <c r="K30" s="146"/>
      <c r="L30" s="147"/>
      <c r="M30" s="148"/>
      <c r="N30" s="149"/>
      <c r="O30" s="147"/>
      <c r="P30" s="147"/>
      <c r="Q30" s="148"/>
      <c r="R30" s="130"/>
    </row>
    <row r="31" spans="1:18" s="1" customFormat="1" ht="16.149999999999999" customHeight="1" thickBot="1" x14ac:dyDescent="0.35">
      <c r="A31" s="129">
        <v>25</v>
      </c>
      <c r="B31" s="297"/>
      <c r="C31" s="159" t="s">
        <v>144</v>
      </c>
      <c r="D31" s="216"/>
      <c r="E31" s="217">
        <v>1</v>
      </c>
      <c r="F31" s="218"/>
      <c r="G31" s="219"/>
      <c r="H31" s="217"/>
      <c r="I31" s="218"/>
      <c r="J31" s="220"/>
      <c r="K31" s="221"/>
      <c r="L31" s="222"/>
      <c r="M31" s="223"/>
      <c r="N31" s="224"/>
      <c r="O31" s="222"/>
      <c r="P31" s="222"/>
      <c r="Q31" s="223"/>
      <c r="R31" s="130"/>
    </row>
    <row r="32" spans="1:18" s="1" customFormat="1" ht="16.149999999999999" customHeight="1" thickBot="1" x14ac:dyDescent="0.35">
      <c r="A32" s="129">
        <v>26</v>
      </c>
      <c r="B32" s="298"/>
      <c r="C32" s="112" t="s">
        <v>140</v>
      </c>
      <c r="D32" s="150"/>
      <c r="E32" s="151">
        <v>2</v>
      </c>
      <c r="F32" s="152"/>
      <c r="G32" s="153"/>
      <c r="H32" s="151"/>
      <c r="I32" s="152"/>
      <c r="J32" s="154"/>
      <c r="K32" s="155"/>
      <c r="L32" s="156"/>
      <c r="M32" s="157"/>
      <c r="N32" s="158"/>
      <c r="O32" s="156"/>
      <c r="P32" s="156"/>
      <c r="Q32" s="157"/>
      <c r="R32" s="130"/>
    </row>
    <row r="33" spans="1:18" s="1" customFormat="1" ht="16.149999999999999" customHeight="1" thickBot="1" x14ac:dyDescent="0.35">
      <c r="A33" s="129">
        <v>27</v>
      </c>
      <c r="B33" s="296" t="s">
        <v>147</v>
      </c>
      <c r="C33" s="197" t="s">
        <v>122</v>
      </c>
      <c r="D33" s="44"/>
      <c r="E33" s="45"/>
      <c r="F33" s="46">
        <v>1</v>
      </c>
      <c r="G33" s="47"/>
      <c r="H33" s="45">
        <v>1</v>
      </c>
      <c r="I33" s="46"/>
      <c r="J33" s="48" t="s">
        <v>120</v>
      </c>
      <c r="K33" s="49"/>
      <c r="L33" s="50"/>
      <c r="M33" s="51">
        <v>1</v>
      </c>
      <c r="N33" s="52"/>
      <c r="O33" s="50">
        <v>1</v>
      </c>
      <c r="P33" s="50"/>
      <c r="Q33" s="51"/>
      <c r="R33" s="130"/>
    </row>
    <row r="34" spans="1:18" s="1" customFormat="1" ht="16.149999999999999" customHeight="1" thickBot="1" x14ac:dyDescent="0.35">
      <c r="A34" s="129">
        <v>28</v>
      </c>
      <c r="B34" s="297"/>
      <c r="C34" s="111" t="s">
        <v>121</v>
      </c>
      <c r="D34" s="25"/>
      <c r="E34" s="26"/>
      <c r="F34" s="27">
        <v>1</v>
      </c>
      <c r="G34" s="28"/>
      <c r="H34" s="26">
        <v>1</v>
      </c>
      <c r="I34" s="27"/>
      <c r="J34" s="53" t="s">
        <v>148</v>
      </c>
      <c r="K34" s="30"/>
      <c r="L34" s="31"/>
      <c r="M34" s="32">
        <v>1</v>
      </c>
      <c r="N34" s="33"/>
      <c r="O34" s="31">
        <v>1</v>
      </c>
      <c r="P34" s="31"/>
      <c r="Q34" s="32"/>
      <c r="R34" s="130"/>
    </row>
    <row r="35" spans="1:18" s="1" customFormat="1" ht="16.149999999999999" customHeight="1" thickBot="1" x14ac:dyDescent="0.35">
      <c r="A35" s="129">
        <v>29</v>
      </c>
      <c r="B35" s="297"/>
      <c r="C35" s="111"/>
      <c r="D35" s="25"/>
      <c r="E35" s="26"/>
      <c r="F35" s="27"/>
      <c r="G35" s="28"/>
      <c r="H35" s="26"/>
      <c r="I35" s="27"/>
      <c r="J35" s="53" t="s">
        <v>149</v>
      </c>
      <c r="K35" s="30"/>
      <c r="L35" s="31"/>
      <c r="M35" s="32">
        <v>1</v>
      </c>
      <c r="N35" s="33"/>
      <c r="O35" s="31">
        <v>1</v>
      </c>
      <c r="P35" s="31"/>
      <c r="Q35" s="32"/>
      <c r="R35" s="130"/>
    </row>
    <row r="36" spans="1:18" s="1" customFormat="1" ht="16.149999999999999" customHeight="1" thickBot="1" x14ac:dyDescent="0.35">
      <c r="A36" s="129">
        <v>30</v>
      </c>
      <c r="B36" s="298"/>
      <c r="C36" s="112"/>
      <c r="D36" s="188"/>
      <c r="E36" s="189"/>
      <c r="F36" s="190"/>
      <c r="G36" s="191"/>
      <c r="H36" s="189"/>
      <c r="I36" s="190"/>
      <c r="J36" s="192" t="s">
        <v>149</v>
      </c>
      <c r="K36" s="193"/>
      <c r="L36" s="194"/>
      <c r="M36" s="195">
        <v>1</v>
      </c>
      <c r="N36" s="196"/>
      <c r="O36" s="194">
        <v>1</v>
      </c>
      <c r="P36" s="194"/>
      <c r="Q36" s="195"/>
      <c r="R36" s="130"/>
    </row>
    <row r="37" spans="1:18" s="1" customFormat="1" ht="16.149999999999999" customHeight="1" thickBot="1" x14ac:dyDescent="0.35">
      <c r="A37" s="129">
        <v>31</v>
      </c>
      <c r="B37" s="296" t="s">
        <v>150</v>
      </c>
      <c r="C37" s="197" t="s">
        <v>122</v>
      </c>
      <c r="D37" s="44"/>
      <c r="E37" s="45"/>
      <c r="F37" s="46">
        <v>1</v>
      </c>
      <c r="G37" s="47"/>
      <c r="H37" s="45">
        <v>1</v>
      </c>
      <c r="I37" s="163"/>
      <c r="J37" s="48" t="s">
        <v>120</v>
      </c>
      <c r="K37" s="49"/>
      <c r="L37" s="50"/>
      <c r="M37" s="51">
        <v>1</v>
      </c>
      <c r="N37" s="52"/>
      <c r="O37" s="50">
        <v>1</v>
      </c>
      <c r="P37" s="166"/>
      <c r="Q37" s="167"/>
      <c r="R37" s="130"/>
    </row>
    <row r="38" spans="1:18" s="1" customFormat="1" ht="16.149999999999999" customHeight="1" thickBot="1" x14ac:dyDescent="0.35">
      <c r="A38" s="129">
        <v>32</v>
      </c>
      <c r="B38" s="297"/>
      <c r="C38" s="111" t="s">
        <v>121</v>
      </c>
      <c r="D38" s="25"/>
      <c r="E38" s="26"/>
      <c r="F38" s="27">
        <v>1</v>
      </c>
      <c r="G38" s="28"/>
      <c r="H38" s="26">
        <v>1</v>
      </c>
      <c r="I38" s="172"/>
      <c r="J38" s="53" t="s">
        <v>148</v>
      </c>
      <c r="K38" s="30"/>
      <c r="L38" s="31"/>
      <c r="M38" s="32">
        <v>1</v>
      </c>
      <c r="N38" s="33"/>
      <c r="O38" s="31">
        <v>1</v>
      </c>
      <c r="P38" s="175"/>
      <c r="Q38" s="176"/>
      <c r="R38" s="130"/>
    </row>
    <row r="39" spans="1:18" s="1" customFormat="1" ht="16.149999999999999" customHeight="1" thickBot="1" x14ac:dyDescent="0.35">
      <c r="A39" s="129">
        <v>33</v>
      </c>
      <c r="B39" s="297"/>
      <c r="C39" s="169"/>
      <c r="D39" s="170"/>
      <c r="E39" s="171"/>
      <c r="F39" s="172"/>
      <c r="G39" s="170"/>
      <c r="H39" s="171"/>
      <c r="I39" s="172"/>
      <c r="J39" s="53" t="s">
        <v>149</v>
      </c>
      <c r="K39" s="30"/>
      <c r="L39" s="31"/>
      <c r="M39" s="32">
        <v>1</v>
      </c>
      <c r="N39" s="33"/>
      <c r="O39" s="31">
        <v>1</v>
      </c>
      <c r="P39" s="175"/>
      <c r="Q39" s="176"/>
      <c r="R39" s="130"/>
    </row>
    <row r="40" spans="1:18" s="1" customFormat="1" ht="16.149999999999999" customHeight="1" thickBot="1" x14ac:dyDescent="0.35">
      <c r="A40" s="129">
        <v>34</v>
      </c>
      <c r="B40" s="298"/>
      <c r="C40" s="178"/>
      <c r="D40" s="179"/>
      <c r="E40" s="180"/>
      <c r="F40" s="181"/>
      <c r="G40" s="179"/>
      <c r="H40" s="180"/>
      <c r="I40" s="181"/>
      <c r="J40" s="192" t="s">
        <v>149</v>
      </c>
      <c r="K40" s="193"/>
      <c r="L40" s="194"/>
      <c r="M40" s="195">
        <v>1</v>
      </c>
      <c r="N40" s="196"/>
      <c r="O40" s="194">
        <v>1</v>
      </c>
      <c r="P40" s="184"/>
      <c r="Q40" s="185"/>
      <c r="R40" s="130"/>
    </row>
    <row r="41" spans="1:18" s="1" customFormat="1" ht="16.149999999999999" customHeight="1" thickBot="1" x14ac:dyDescent="0.35">
      <c r="A41" s="129"/>
      <c r="B41" s="332"/>
      <c r="C41" s="160"/>
      <c r="D41" s="198"/>
      <c r="E41" s="162"/>
      <c r="F41" s="163"/>
      <c r="G41" s="161"/>
      <c r="H41" s="162"/>
      <c r="I41" s="163"/>
      <c r="J41" s="164"/>
      <c r="K41" s="165"/>
      <c r="L41" s="166"/>
      <c r="M41" s="167"/>
      <c r="N41" s="168"/>
      <c r="O41" s="166"/>
      <c r="P41" s="166"/>
      <c r="Q41" s="167"/>
      <c r="R41" s="202"/>
    </row>
    <row r="42" spans="1:18" s="1" customFormat="1" ht="16.149999999999999" customHeight="1" thickBot="1" x14ac:dyDescent="0.35">
      <c r="A42" s="129"/>
      <c r="B42" s="333"/>
      <c r="C42" s="169"/>
      <c r="D42" s="199"/>
      <c r="E42" s="171"/>
      <c r="F42" s="172"/>
      <c r="G42" s="170"/>
      <c r="H42" s="171"/>
      <c r="I42" s="172"/>
      <c r="J42" s="173"/>
      <c r="K42" s="174"/>
      <c r="L42" s="175"/>
      <c r="M42" s="176"/>
      <c r="N42" s="177"/>
      <c r="O42" s="175"/>
      <c r="P42" s="175"/>
      <c r="Q42" s="176"/>
      <c r="R42" s="202"/>
    </row>
    <row r="43" spans="1:18" s="1" customFormat="1" ht="16.149999999999999" customHeight="1" thickBot="1" x14ac:dyDescent="0.35">
      <c r="A43" s="129"/>
      <c r="B43" s="333"/>
      <c r="C43" s="169"/>
      <c r="D43" s="199"/>
      <c r="E43" s="171"/>
      <c r="F43" s="172"/>
      <c r="G43" s="170"/>
      <c r="H43" s="171"/>
      <c r="I43" s="172"/>
      <c r="J43" s="173"/>
      <c r="K43" s="174"/>
      <c r="L43" s="175"/>
      <c r="M43" s="176"/>
      <c r="N43" s="177"/>
      <c r="O43" s="175"/>
      <c r="P43" s="175"/>
      <c r="Q43" s="176"/>
      <c r="R43" s="202"/>
    </row>
    <row r="44" spans="1:18" s="1" customFormat="1" ht="16.149999999999999" customHeight="1" thickBot="1" x14ac:dyDescent="0.35">
      <c r="A44" s="129"/>
      <c r="B44" s="334"/>
      <c r="C44" s="178"/>
      <c r="D44" s="201"/>
      <c r="E44" s="180"/>
      <c r="F44" s="181"/>
      <c r="G44" s="179"/>
      <c r="H44" s="180"/>
      <c r="I44" s="181"/>
      <c r="J44" s="182"/>
      <c r="K44" s="183"/>
      <c r="L44" s="184"/>
      <c r="M44" s="185"/>
      <c r="N44" s="186"/>
      <c r="O44" s="184"/>
      <c r="P44" s="184"/>
      <c r="Q44" s="185"/>
      <c r="R44" s="202"/>
    </row>
    <row r="45" spans="1:18" s="1" customFormat="1" ht="16.149999999999999" customHeight="1" x14ac:dyDescent="0.3">
      <c r="A45" s="353" t="s">
        <v>4</v>
      </c>
      <c r="B45" s="354"/>
      <c r="C45" s="203">
        <f>SUM(D45:F45)</f>
        <v>28</v>
      </c>
      <c r="D45" s="11">
        <f t="shared" ref="D45:I45" si="0">SUM(D7:D44)</f>
        <v>2</v>
      </c>
      <c r="E45" s="12">
        <f t="shared" si="0"/>
        <v>18</v>
      </c>
      <c r="F45" s="13">
        <f t="shared" si="0"/>
        <v>8</v>
      </c>
      <c r="G45" s="100">
        <f t="shared" si="0"/>
        <v>4</v>
      </c>
      <c r="H45" s="12">
        <f t="shared" si="0"/>
        <v>5</v>
      </c>
      <c r="I45" s="13">
        <f t="shared" si="0"/>
        <v>0</v>
      </c>
      <c r="J45" s="10">
        <f>SUM(K45:M45)</f>
        <v>17</v>
      </c>
      <c r="K45" s="11">
        <f t="shared" ref="K45:Q45" si="1">SUM(K7:K44)</f>
        <v>0</v>
      </c>
      <c r="L45" s="12">
        <f t="shared" si="1"/>
        <v>5</v>
      </c>
      <c r="M45" s="13">
        <f t="shared" si="1"/>
        <v>12</v>
      </c>
      <c r="N45" s="100">
        <f t="shared" si="1"/>
        <v>0</v>
      </c>
      <c r="O45" s="12">
        <f t="shared" si="1"/>
        <v>8</v>
      </c>
      <c r="P45" s="12">
        <f t="shared" si="1"/>
        <v>4</v>
      </c>
      <c r="Q45" s="13">
        <f t="shared" si="1"/>
        <v>0</v>
      </c>
      <c r="R45" s="4"/>
    </row>
    <row r="46" spans="1:18" s="1" customFormat="1" ht="16.149999999999999" customHeight="1" thickBot="1" x14ac:dyDescent="0.35">
      <c r="A46" s="355"/>
      <c r="B46" s="356"/>
      <c r="C46" s="204"/>
      <c r="D46" s="205">
        <f>D45/C45</f>
        <v>7.1428571428571425E-2</v>
      </c>
      <c r="E46" s="206">
        <f>E45/C45</f>
        <v>0.6428571428571429</v>
      </c>
      <c r="F46" s="207">
        <f>F45/C45</f>
        <v>0.2857142857142857</v>
      </c>
      <c r="G46" s="96"/>
      <c r="H46" s="23"/>
      <c r="I46" s="24"/>
      <c r="J46" s="21"/>
      <c r="K46" s="205">
        <f>K45/J45</f>
        <v>0</v>
      </c>
      <c r="L46" s="206">
        <f>L45/J45</f>
        <v>0.29411764705882354</v>
      </c>
      <c r="M46" s="207">
        <f>M45/J45</f>
        <v>0.70588235294117652</v>
      </c>
      <c r="N46" s="96"/>
      <c r="O46" s="23"/>
      <c r="P46" s="23"/>
      <c r="Q46" s="24"/>
      <c r="R46" s="4"/>
    </row>
    <row r="47" spans="1:18" s="1" customFormat="1" ht="16.149999999999999" customHeight="1" thickBot="1" x14ac:dyDescent="0.35">
      <c r="J47" s="130"/>
    </row>
    <row r="48" spans="1:18" ht="16.149999999999999" customHeight="1" thickBot="1" x14ac:dyDescent="0.35">
      <c r="A48" s="311" t="s">
        <v>45</v>
      </c>
      <c r="B48" s="291"/>
      <c r="C48" s="291"/>
      <c r="D48" s="291"/>
      <c r="E48" s="291"/>
      <c r="F48" s="291"/>
      <c r="G48" s="291"/>
      <c r="H48" s="291"/>
      <c r="I48" s="291"/>
      <c r="J48" s="316" t="s">
        <v>88</v>
      </c>
      <c r="K48" s="342"/>
      <c r="L48" s="342"/>
      <c r="M48" s="342"/>
      <c r="N48" s="342"/>
      <c r="O48" s="342"/>
      <c r="P48" s="342"/>
      <c r="Q48" s="344"/>
    </row>
    <row r="49" spans="1:17" ht="16.149999999999999" customHeight="1" x14ac:dyDescent="0.3">
      <c r="A49" s="306" t="s">
        <v>101</v>
      </c>
      <c r="B49" s="290" t="s">
        <v>91</v>
      </c>
      <c r="C49" s="292"/>
      <c r="D49" s="308" t="s">
        <v>104</v>
      </c>
      <c r="E49" s="308" t="s">
        <v>3</v>
      </c>
      <c r="F49" s="308" t="s">
        <v>7</v>
      </c>
      <c r="G49" s="308" t="s">
        <v>8</v>
      </c>
      <c r="H49" s="308"/>
      <c r="I49" s="310"/>
      <c r="J49" s="316" t="s">
        <v>90</v>
      </c>
      <c r="K49" s="290" t="s">
        <v>91</v>
      </c>
      <c r="L49" s="291"/>
      <c r="M49" s="291"/>
      <c r="N49" s="292"/>
      <c r="O49" s="342" t="s">
        <v>93</v>
      </c>
      <c r="P49" s="342" t="s">
        <v>94</v>
      </c>
      <c r="Q49" s="344" t="s">
        <v>92</v>
      </c>
    </row>
    <row r="50" spans="1:17" ht="16.149999999999999" customHeight="1" thickBot="1" x14ac:dyDescent="0.35">
      <c r="A50" s="307"/>
      <c r="B50" s="293"/>
      <c r="C50" s="295"/>
      <c r="D50" s="309"/>
      <c r="E50" s="309"/>
      <c r="F50" s="309"/>
      <c r="G50" s="126" t="s">
        <v>51</v>
      </c>
      <c r="H50" s="126" t="s">
        <v>52</v>
      </c>
      <c r="I50" s="208" t="s">
        <v>53</v>
      </c>
      <c r="J50" s="317"/>
      <c r="K50" s="293"/>
      <c r="L50" s="294"/>
      <c r="M50" s="294"/>
      <c r="N50" s="295"/>
      <c r="O50" s="343"/>
      <c r="P50" s="343"/>
      <c r="Q50" s="345"/>
    </row>
    <row r="51" spans="1:17" ht="16.149999999999999" customHeight="1" x14ac:dyDescent="0.3">
      <c r="A51" s="209">
        <v>1</v>
      </c>
      <c r="B51" s="322" t="s">
        <v>44</v>
      </c>
      <c r="C51" s="323"/>
      <c r="D51" s="55"/>
      <c r="E51" s="55">
        <v>1</v>
      </c>
      <c r="F51" s="55"/>
      <c r="G51" s="55"/>
      <c r="H51" s="55"/>
      <c r="I51" s="89"/>
      <c r="J51" s="92">
        <v>1</v>
      </c>
      <c r="K51" s="358" t="s">
        <v>95</v>
      </c>
      <c r="L51" s="359"/>
      <c r="M51" s="359"/>
      <c r="N51" s="360"/>
      <c r="O51" s="93"/>
      <c r="P51" s="213">
        <v>1</v>
      </c>
      <c r="Q51" s="94"/>
    </row>
    <row r="52" spans="1:17" ht="16.149999999999999" customHeight="1" thickBot="1" x14ac:dyDescent="0.35">
      <c r="A52" s="155">
        <v>2</v>
      </c>
      <c r="B52" s="324" t="s">
        <v>46</v>
      </c>
      <c r="C52" s="325"/>
      <c r="D52" s="23"/>
      <c r="E52" s="23">
        <v>1</v>
      </c>
      <c r="F52" s="23"/>
      <c r="G52" s="23"/>
      <c r="H52" s="23"/>
      <c r="I52" s="95"/>
      <c r="J52" s="22">
        <v>2</v>
      </c>
      <c r="K52" s="324" t="s">
        <v>96</v>
      </c>
      <c r="L52" s="357"/>
      <c r="M52" s="357"/>
      <c r="N52" s="325"/>
      <c r="O52" s="90"/>
      <c r="P52" s="90"/>
      <c r="Q52" s="91"/>
    </row>
    <row r="53" spans="1:17" ht="12" thickBot="1" x14ac:dyDescent="0.35">
      <c r="A53" s="103"/>
      <c r="B53" s="103"/>
      <c r="C53" s="103"/>
      <c r="D53" s="103"/>
      <c r="E53" s="103"/>
      <c r="F53" s="103"/>
      <c r="G53" s="103"/>
      <c r="H53" s="103"/>
      <c r="I53" s="103"/>
    </row>
    <row r="54" spans="1:17" ht="17.25" customHeight="1" thickBot="1" x14ac:dyDescent="0.35">
      <c r="A54" s="329" t="s">
        <v>100</v>
      </c>
      <c r="B54" s="330"/>
      <c r="C54" s="330"/>
      <c r="D54" s="330"/>
      <c r="E54" s="330"/>
      <c r="F54" s="331"/>
      <c r="G54" s="104"/>
      <c r="H54" s="286" t="s">
        <v>109</v>
      </c>
      <c r="I54" s="287"/>
      <c r="J54" s="287"/>
      <c r="K54" s="287"/>
      <c r="L54" s="287"/>
      <c r="M54" s="287"/>
      <c r="N54" s="287"/>
      <c r="O54" s="287"/>
      <c r="P54" s="287"/>
      <c r="Q54" s="288"/>
    </row>
    <row r="55" spans="1:17" ht="17.25" customHeight="1" thickBot="1" x14ac:dyDescent="0.35">
      <c r="A55" s="210" t="s">
        <v>102</v>
      </c>
      <c r="B55" s="211" t="s">
        <v>103</v>
      </c>
      <c r="C55" s="211" t="s">
        <v>105</v>
      </c>
      <c r="D55" s="211" t="s">
        <v>106</v>
      </c>
      <c r="E55" s="211" t="s">
        <v>107</v>
      </c>
      <c r="F55" s="212" t="s">
        <v>108</v>
      </c>
      <c r="G55" s="104"/>
      <c r="H55" s="106"/>
      <c r="I55" s="105"/>
      <c r="J55" s="105"/>
      <c r="K55" s="105"/>
      <c r="L55" s="105"/>
      <c r="M55" s="105"/>
      <c r="N55" s="105"/>
      <c r="O55" s="105"/>
      <c r="P55" s="105"/>
      <c r="Q55" s="107"/>
    </row>
    <row r="56" spans="1:17" ht="12.75" customHeight="1" x14ac:dyDescent="0.3">
      <c r="A56" s="132">
        <v>1</v>
      </c>
      <c r="B56" s="326" t="s">
        <v>98</v>
      </c>
      <c r="C56" s="162"/>
      <c r="D56" s="162"/>
      <c r="E56" s="162"/>
      <c r="F56" s="163"/>
      <c r="G56" s="2"/>
      <c r="H56" s="106"/>
      <c r="I56" s="105"/>
      <c r="J56" s="105"/>
      <c r="K56" s="105"/>
      <c r="L56" s="105"/>
      <c r="M56" s="105"/>
      <c r="N56" s="105"/>
      <c r="O56" s="105"/>
      <c r="P56" s="105"/>
      <c r="Q56" s="107"/>
    </row>
    <row r="57" spans="1:17" ht="16.5" customHeight="1" x14ac:dyDescent="0.3">
      <c r="A57" s="141">
        <v>2</v>
      </c>
      <c r="B57" s="327"/>
      <c r="C57" s="171"/>
      <c r="D57" s="171"/>
      <c r="E57" s="171"/>
      <c r="F57" s="172"/>
      <c r="G57" s="2"/>
      <c r="H57" s="106"/>
      <c r="I57" s="105"/>
      <c r="J57" s="105"/>
      <c r="K57" s="105"/>
      <c r="L57" s="105"/>
      <c r="M57" s="105"/>
      <c r="N57" s="105"/>
      <c r="O57" s="105"/>
      <c r="P57" s="105"/>
      <c r="Q57" s="107"/>
    </row>
    <row r="58" spans="1:17" ht="16.5" customHeight="1" x14ac:dyDescent="0.3">
      <c r="A58" s="141">
        <v>3</v>
      </c>
      <c r="B58" s="327"/>
      <c r="C58" s="171"/>
      <c r="D58" s="171"/>
      <c r="E58" s="171"/>
      <c r="F58" s="172"/>
      <c r="G58" s="2"/>
      <c r="H58" s="106"/>
      <c r="I58" s="105"/>
      <c r="J58" s="105"/>
      <c r="K58" s="105"/>
      <c r="L58" s="105"/>
      <c r="M58" s="105"/>
      <c r="N58" s="105"/>
      <c r="O58" s="105"/>
      <c r="P58" s="105"/>
      <c r="Q58" s="107"/>
    </row>
    <row r="59" spans="1:17" ht="16.5" customHeight="1" x14ac:dyDescent="0.3">
      <c r="A59" s="141">
        <v>4</v>
      </c>
      <c r="B59" s="327"/>
      <c r="C59" s="171"/>
      <c r="D59" s="171"/>
      <c r="E59" s="171"/>
      <c r="F59" s="172"/>
      <c r="G59" s="2"/>
      <c r="H59" s="106"/>
      <c r="I59" s="105"/>
      <c r="J59" s="105"/>
      <c r="K59" s="105"/>
      <c r="L59" s="105"/>
      <c r="M59" s="105"/>
      <c r="N59" s="105"/>
      <c r="O59" s="105"/>
      <c r="P59" s="105"/>
      <c r="Q59" s="107"/>
    </row>
    <row r="60" spans="1:17" ht="16.5" customHeight="1" x14ac:dyDescent="0.3">
      <c r="A60" s="141">
        <v>5</v>
      </c>
      <c r="B60" s="327"/>
      <c r="C60" s="171"/>
      <c r="D60" s="171"/>
      <c r="E60" s="171"/>
      <c r="F60" s="172"/>
      <c r="G60" s="2"/>
      <c r="H60" s="106"/>
      <c r="I60" s="105"/>
      <c r="J60" s="105"/>
      <c r="K60" s="105"/>
      <c r="L60" s="105"/>
      <c r="M60" s="105"/>
      <c r="N60" s="105"/>
      <c r="O60" s="105"/>
      <c r="P60" s="105"/>
      <c r="Q60" s="107"/>
    </row>
    <row r="61" spans="1:17" ht="16.5" customHeight="1" x14ac:dyDescent="0.3">
      <c r="A61" s="141">
        <v>6</v>
      </c>
      <c r="B61" s="327"/>
      <c r="C61" s="171"/>
      <c r="D61" s="171"/>
      <c r="E61" s="171"/>
      <c r="F61" s="172"/>
      <c r="G61" s="2"/>
      <c r="H61" s="106"/>
      <c r="I61" s="105"/>
      <c r="J61" s="105"/>
      <c r="K61" s="105"/>
      <c r="L61" s="105"/>
      <c r="M61" s="105"/>
      <c r="N61" s="105"/>
      <c r="O61" s="105"/>
      <c r="P61" s="105"/>
      <c r="Q61" s="107"/>
    </row>
    <row r="62" spans="1:17" ht="16.5" customHeight="1" x14ac:dyDescent="0.3">
      <c r="A62" s="141">
        <v>7</v>
      </c>
      <c r="B62" s="327"/>
      <c r="C62" s="171"/>
      <c r="D62" s="171"/>
      <c r="E62" s="171"/>
      <c r="F62" s="172"/>
      <c r="G62" s="2"/>
      <c r="H62" s="106"/>
      <c r="I62" s="105"/>
      <c r="J62" s="105"/>
      <c r="K62" s="105"/>
      <c r="L62" s="105"/>
      <c r="M62" s="105"/>
      <c r="N62" s="105"/>
      <c r="O62" s="105"/>
      <c r="P62" s="105"/>
      <c r="Q62" s="107"/>
    </row>
    <row r="63" spans="1:17" ht="16.5" customHeight="1" x14ac:dyDescent="0.3">
      <c r="A63" s="141">
        <v>8</v>
      </c>
      <c r="B63" s="327"/>
      <c r="C63" s="171"/>
      <c r="D63" s="171"/>
      <c r="E63" s="171"/>
      <c r="F63" s="172"/>
      <c r="G63" s="2"/>
      <c r="H63" s="106"/>
      <c r="I63" s="105"/>
      <c r="J63" s="105"/>
      <c r="K63" s="105"/>
      <c r="L63" s="105"/>
      <c r="M63" s="105"/>
      <c r="N63" s="105"/>
      <c r="O63" s="105"/>
      <c r="P63" s="105"/>
      <c r="Q63" s="107"/>
    </row>
    <row r="64" spans="1:17" ht="16.5" customHeight="1" x14ac:dyDescent="0.3">
      <c r="A64" s="141">
        <v>9</v>
      </c>
      <c r="B64" s="327"/>
      <c r="C64" s="171"/>
      <c r="D64" s="171"/>
      <c r="E64" s="171"/>
      <c r="F64" s="172"/>
      <c r="G64" s="2"/>
      <c r="H64" s="106"/>
      <c r="I64" s="105"/>
      <c r="J64" s="105"/>
      <c r="K64" s="105"/>
      <c r="L64" s="105"/>
      <c r="M64" s="105"/>
      <c r="N64" s="105"/>
      <c r="O64" s="105"/>
      <c r="P64" s="105"/>
      <c r="Q64" s="107"/>
    </row>
    <row r="65" spans="1:17" ht="17.25" customHeight="1" thickBot="1" x14ac:dyDescent="0.35">
      <c r="A65" s="150">
        <v>10</v>
      </c>
      <c r="B65" s="328"/>
      <c r="C65" s="180" t="s">
        <v>99</v>
      </c>
      <c r="D65" s="180"/>
      <c r="E65" s="180"/>
      <c r="F65" s="181"/>
      <c r="G65" s="2"/>
      <c r="H65" s="106"/>
      <c r="I65" s="105"/>
      <c r="J65" s="105"/>
      <c r="K65" s="105"/>
      <c r="L65" s="105"/>
      <c r="M65" s="105"/>
      <c r="N65" s="105"/>
      <c r="O65" s="105"/>
      <c r="P65" s="105"/>
      <c r="Q65" s="107"/>
    </row>
    <row r="66" spans="1:17" ht="16.5" customHeight="1" x14ac:dyDescent="0.3">
      <c r="A66" s="318" t="s">
        <v>4</v>
      </c>
      <c r="B66" s="319"/>
      <c r="C66" s="55">
        <f>SUM(D66:F66)</f>
        <v>0</v>
      </c>
      <c r="D66" s="55">
        <f>SUM(D56:D65)</f>
        <v>0</v>
      </c>
      <c r="E66" s="55">
        <f t="shared" ref="E66:F66" si="2">SUM(E56:E65)</f>
        <v>0</v>
      </c>
      <c r="F66" s="214">
        <f t="shared" si="2"/>
        <v>0</v>
      </c>
      <c r="G66" s="2"/>
      <c r="H66" s="106"/>
      <c r="I66" s="105"/>
      <c r="J66" s="105"/>
      <c r="K66" s="105"/>
      <c r="L66" s="105"/>
      <c r="M66" s="105"/>
      <c r="N66" s="105"/>
      <c r="O66" s="105"/>
      <c r="P66" s="105"/>
      <c r="Q66" s="107"/>
    </row>
    <row r="67" spans="1:17" ht="17.25" customHeight="1" thickBot="1" x14ac:dyDescent="0.35">
      <c r="A67" s="320"/>
      <c r="B67" s="321"/>
      <c r="C67" s="23"/>
      <c r="D67" s="206" t="e">
        <f>D66/C66</f>
        <v>#DIV/0!</v>
      </c>
      <c r="E67" s="206" t="e">
        <f>E66/C66</f>
        <v>#DIV/0!</v>
      </c>
      <c r="F67" s="207" t="e">
        <f>F66/C66</f>
        <v>#DIV/0!</v>
      </c>
      <c r="G67" s="2"/>
      <c r="H67" s="108"/>
      <c r="I67" s="109"/>
      <c r="J67" s="109"/>
      <c r="K67" s="109"/>
      <c r="L67" s="109"/>
      <c r="M67" s="109"/>
      <c r="N67" s="109"/>
      <c r="O67" s="109"/>
      <c r="P67" s="109"/>
      <c r="Q67" s="110"/>
    </row>
  </sheetData>
  <mergeCells count="58">
    <mergeCell ref="K52:N52"/>
    <mergeCell ref="K51:N51"/>
    <mergeCell ref="O49:O50"/>
    <mergeCell ref="P49:P50"/>
    <mergeCell ref="Q49:Q5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66:B66"/>
    <mergeCell ref="A67:B67"/>
    <mergeCell ref="B51:C51"/>
    <mergeCell ref="B52:C52"/>
    <mergeCell ref="B56:B65"/>
    <mergeCell ref="A54:F54"/>
    <mergeCell ref="R4:X4"/>
    <mergeCell ref="A49:A50"/>
    <mergeCell ref="D49:D50"/>
    <mergeCell ref="E49:E50"/>
    <mergeCell ref="F49:F50"/>
    <mergeCell ref="G49:I49"/>
    <mergeCell ref="A48:I48"/>
    <mergeCell ref="B49:C50"/>
    <mergeCell ref="R5:R6"/>
    <mergeCell ref="S5:S6"/>
    <mergeCell ref="T5:T6"/>
    <mergeCell ref="U5:U6"/>
    <mergeCell ref="N5:Q5"/>
    <mergeCell ref="G5:I5"/>
    <mergeCell ref="B8:B9"/>
    <mergeCell ref="J49:J50"/>
    <mergeCell ref="H54:Q54"/>
    <mergeCell ref="V5:X5"/>
    <mergeCell ref="K49:N50"/>
    <mergeCell ref="B27:B32"/>
    <mergeCell ref="B14:B16"/>
    <mergeCell ref="B10:B11"/>
    <mergeCell ref="B12:B13"/>
    <mergeCell ref="B23:B26"/>
    <mergeCell ref="B37:B40"/>
    <mergeCell ref="B41:B44"/>
    <mergeCell ref="B17:B19"/>
    <mergeCell ref="B20:B22"/>
    <mergeCell ref="B33:B36"/>
    <mergeCell ref="A45:B45"/>
    <mergeCell ref="J48:Q48"/>
    <mergeCell ref="A46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2021-11-02T01:35:17Z</dcterms:modified>
</cp:coreProperties>
</file>