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체크리스트'!$A$1:$Q$140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21" i="1" l="1"/>
  <c r="F121" i="1"/>
  <c r="G121" i="1"/>
  <c r="H121" i="1"/>
  <c r="I121" i="1"/>
  <c r="D121" i="1"/>
  <c r="E139" i="1"/>
  <c r="F139" i="1"/>
  <c r="D13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1" i="1" l="1"/>
  <c r="M121" i="1"/>
  <c r="N121" i="1"/>
  <c r="O121" i="1"/>
  <c r="P121" i="1"/>
  <c r="Q121" i="1"/>
  <c r="K121" i="1"/>
  <c r="J121" i="1" l="1"/>
  <c r="L122" i="1" s="1"/>
  <c r="M122" i="1" l="1"/>
  <c r="K122" i="1"/>
  <c r="C121" i="1"/>
  <c r="D122" i="1" s="1"/>
  <c r="C139" i="1" l="1"/>
  <c r="D140" i="1" s="1"/>
  <c r="E122" i="1"/>
  <c r="F122" i="1"/>
  <c r="E140" i="1" l="1"/>
  <c r="F140" i="1"/>
</calcChain>
</file>

<file path=xl/sharedStrings.xml><?xml version="1.0" encoding="utf-8"?>
<sst xmlns="http://schemas.openxmlformats.org/spreadsheetml/2006/main" count="278" uniqueCount="194">
  <si>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</si>
  <si>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</si>
  <si>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</si>
  <si>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</si>
  <si>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</si>
  <si>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</si>
  <si>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</si>
  <si>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</si>
  <si>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</si>
  <si>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</si>
  <si>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</si>
  <si>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</si>
  <si>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</si>
  <si>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</si>
  <si>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</si>
  <si>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</si>
  <si>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</si>
  <si>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</si>
  <si>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</si>
  <si>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</si>
  <si>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</si>
  <si>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</si>
  <si>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</si>
  <si>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</si>
  <si>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</si>
  <si>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</si>
  <si>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</si>
  <si>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</si>
  <si>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</si>
  <si>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</si>
  <si>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</si>
  <si>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</si>
  <si>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</si>
  <si>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</si>
  <si>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</si>
  <si>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</si>
  <si>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</si>
  <si>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</si>
  <si>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</si>
  <si>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</si>
  <si>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</si>
  <si>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</si>
  <si>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</si>
  <si>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</si>
  <si>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</si>
  <si>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</si>
  <si>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</si>
  <si>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</si>
  <si>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</si>
  <si>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</si>
  <si>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</si>
  <si>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</si>
  <si>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</si>
  <si>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</si>
  <si>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</si>
  <si>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</si>
  <si>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</si>
  <si>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</si>
  <si>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</si>
  <si>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</si>
  <si>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</si>
  <si>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</si>
  <si>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</si>
  <si>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</si>
  <si>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</si>
  <si>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</si>
  <si>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</si>
  <si>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</si>
  <si>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</si>
  <si>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</si>
  <si>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</si>
  <si>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</si>
  <si>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</si>
  <si>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</si>
  <si>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</si>
  <si>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</si>
  <si>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</si>
  <si>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</si>
  <si>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</si>
  <si>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</si>
  <si>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</si>
  <si>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</si>
  <si>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</si>
  <si>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</si>
  <si>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</si>
  <si>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</si>
  <si>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</si>
  <si>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</si>
  <si>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</si>
  <si>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</si>
  <si>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</si>
  <si>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</si>
  <si>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</si>
  <si>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</si>
  <si>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</si>
  <si>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</si>
  <si>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</si>
  <si>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</si>
  <si>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</si>
  <si>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</si>
  <si>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</si>
  <si>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</si>
  <si>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</si>
  <si>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</si>
  <si>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</si>
  <si>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</si>
  <si>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</si>
  <si>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</si>
  <si>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</si>
  <si>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</si>
  <si>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</si>
  <si>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</si>
  <si>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</si>
  <si>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</si>
  <si>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</si>
  <si>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</si>
  <si>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시민봉사실</t>
    <phoneticPr fontId="1" type="noConversion"/>
  </si>
  <si>
    <t>복지정책과</t>
    <phoneticPr fontId="1" type="noConversion"/>
  </si>
  <si>
    <t>복지상담실</t>
    <phoneticPr fontId="1" type="noConversion"/>
  </si>
  <si>
    <t>홍보정보담당관</t>
    <phoneticPr fontId="1" type="noConversion"/>
  </si>
  <si>
    <t>사회복지과</t>
    <phoneticPr fontId="1" type="noConversion"/>
  </si>
  <si>
    <t>브리핑룸</t>
    <phoneticPr fontId="1" type="noConversion"/>
  </si>
  <si>
    <t>건축과</t>
    <phoneticPr fontId="1" type="noConversion"/>
  </si>
  <si>
    <t>부시장실</t>
    <phoneticPr fontId="1" type="noConversion"/>
  </si>
  <si>
    <t>시장실</t>
    <phoneticPr fontId="1" type="noConversion"/>
  </si>
  <si>
    <t>토론방</t>
    <phoneticPr fontId="1" type="noConversion"/>
  </si>
  <si>
    <t>열린소통방</t>
    <phoneticPr fontId="1" type="noConversion"/>
  </si>
  <si>
    <t>예산작업장</t>
    <phoneticPr fontId="1" type="noConversion"/>
  </si>
  <si>
    <t>소회의실</t>
    <phoneticPr fontId="1" type="noConversion"/>
  </si>
  <si>
    <t>시민맞이방</t>
    <phoneticPr fontId="1" type="noConversion"/>
  </si>
  <si>
    <t>열린미원방</t>
    <phoneticPr fontId="1" type="noConversion"/>
  </si>
  <si>
    <t>행정지원과</t>
    <phoneticPr fontId="1" type="noConversion"/>
  </si>
  <si>
    <t>실내출입문
3층</t>
    <phoneticPr fontId="1" type="noConversion"/>
  </si>
  <si>
    <t>감사담당관</t>
    <phoneticPr fontId="1" type="noConversion"/>
  </si>
  <si>
    <t>기획예산담당관</t>
    <phoneticPr fontId="1" type="noConversion"/>
  </si>
  <si>
    <t>회계과</t>
    <phoneticPr fontId="1" type="noConversion"/>
  </si>
  <si>
    <t>여성가족과</t>
    <phoneticPr fontId="1" type="noConversion"/>
  </si>
  <si>
    <t>중회의실</t>
    <phoneticPr fontId="1" type="noConversion"/>
  </si>
  <si>
    <t>건설과</t>
    <phoneticPr fontId="1" type="noConversion"/>
  </si>
  <si>
    <t>주정차단속
민원실</t>
    <phoneticPr fontId="1" type="noConversion"/>
  </si>
  <si>
    <t>실내출입문
4층</t>
    <phoneticPr fontId="1" type="noConversion"/>
  </si>
  <si>
    <t>생태공원녹지과</t>
    <phoneticPr fontId="1" type="noConversion"/>
  </si>
  <si>
    <t>미래도시과</t>
    <phoneticPr fontId="1" type="noConversion"/>
  </si>
  <si>
    <t>교통행정과</t>
    <phoneticPr fontId="1" type="noConversion"/>
  </si>
  <si>
    <t>차량관리과</t>
    <phoneticPr fontId="1" type="noConversion"/>
  </si>
  <si>
    <t>영상회의실</t>
    <phoneticPr fontId="1" type="noConversion"/>
  </si>
  <si>
    <t>경기도의회
지역상담소</t>
    <phoneticPr fontId="1" type="noConversion"/>
  </si>
  <si>
    <t>안전총괄과</t>
    <phoneticPr fontId="1" type="noConversion"/>
  </si>
  <si>
    <t>문화예술과</t>
    <phoneticPr fontId="1" type="noConversion"/>
  </si>
  <si>
    <t>신성장전략과</t>
    <phoneticPr fontId="1" type="noConversion"/>
  </si>
  <si>
    <t>제3기록관</t>
    <phoneticPr fontId="1" type="noConversion"/>
  </si>
  <si>
    <t>청사대기실</t>
    <phoneticPr fontId="1" type="noConversion"/>
  </si>
  <si>
    <t>화장실
B1</t>
    <phoneticPr fontId="1" type="noConversion"/>
  </si>
  <si>
    <t>화장실
1</t>
    <phoneticPr fontId="1" type="noConversion"/>
  </si>
  <si>
    <t>화장실
2</t>
  </si>
  <si>
    <t>화장실
3</t>
  </si>
  <si>
    <t>화장실
4</t>
  </si>
  <si>
    <t>화장실
5</t>
  </si>
  <si>
    <t>남</t>
    <phoneticPr fontId="1" type="noConversion"/>
  </si>
  <si>
    <t>여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</si>
  <si>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</si>
  <si>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</si>
  <si>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</si>
  <si>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</si>
  <si>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</si>
  <si>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</si>
  <si>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</si>
  <si>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</si>
  <si>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</si>
  <si>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B1</t>
    <phoneticPr fontId="1" type="noConversion"/>
  </si>
  <si>
    <t>내부</t>
    <phoneticPr fontId="1" type="noConversion"/>
  </si>
  <si>
    <t>B1</t>
    <phoneticPr fontId="1" type="noConversion"/>
  </si>
  <si>
    <t>대상시설                  군포시청</t>
    <phoneticPr fontId="1" type="noConversion"/>
  </si>
  <si>
    <t>신혜원</t>
    <phoneticPr fontId="1" type="noConversion"/>
  </si>
  <si>
    <t>점검일                      2021.07.12</t>
    <phoneticPr fontId="1" type="noConversion"/>
  </si>
  <si>
    <t>층수                        1~5</t>
    <phoneticPr fontId="1" type="noConversion"/>
  </si>
  <si>
    <t>2021.07.12</t>
    <phoneticPr fontId="1" type="noConversion"/>
  </si>
  <si>
    <t>여직원휴게실
모유수유실</t>
    <phoneticPr fontId="1" type="noConversion"/>
  </si>
  <si>
    <t>실내출입문
2층</t>
    <phoneticPr fontId="1" type="noConversion"/>
  </si>
  <si>
    <t>행정안전국장실</t>
    <phoneticPr fontId="1" type="noConversion"/>
  </si>
  <si>
    <t>일자리경제국장실
생애복지국장실</t>
    <phoneticPr fontId="1" type="noConversion"/>
  </si>
  <si>
    <t>시민중심국장실
미래성장국장실</t>
    <phoneticPr fontId="1" type="noConversion"/>
  </si>
  <si>
    <t>민주평통자문회의
군포시협의회</t>
    <phoneticPr fontId="1" type="noConversion"/>
  </si>
  <si>
    <t>감사장</t>
    <phoneticPr fontId="1" type="noConversion"/>
  </si>
  <si>
    <t>청소년청년정책과</t>
    <phoneticPr fontId="1" type="noConversion"/>
  </si>
  <si>
    <t>체납관리단</t>
    <phoneticPr fontId="1" type="noConversion"/>
  </si>
  <si>
    <t>아동권리상담실</t>
    <phoneticPr fontId="1" type="noConversion"/>
  </si>
  <si>
    <t>통신영상장비실
영상편집실</t>
    <phoneticPr fontId="1" type="noConversion"/>
  </si>
  <si>
    <t>실내출입문
5층</t>
    <phoneticPr fontId="1" type="noConversion"/>
  </si>
  <si>
    <t>드림스타트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</si>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</sst>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G18" sqref="G1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6" t="s">
        <v>56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1" ht="3.75" customHeight="1" thickBot="1" x14ac:dyDescent="0.35">
      <c r="A2" s="265"/>
      <c r="B2" s="265"/>
      <c r="C2" s="265"/>
      <c r="D2" s="265"/>
      <c r="E2" s="265"/>
      <c r="F2" s="265"/>
      <c r="G2" s="265"/>
      <c r="H2" s="265"/>
      <c r="I2" s="265"/>
      <c r="J2" s="265"/>
    </row>
    <row r="3" spans="1:11" ht="20.100000000000001" customHeight="1" x14ac:dyDescent="0.3">
      <c r="A3" s="266" t="s">
        <v>172</v>
      </c>
      <c r="B3" s="267"/>
      <c r="C3" s="268"/>
      <c r="D3" s="272" t="s">
        <v>77</v>
      </c>
      <c r="E3" s="267"/>
      <c r="F3" s="267"/>
      <c r="G3" s="267"/>
      <c r="H3" s="267"/>
      <c r="I3" s="267"/>
      <c r="J3" s="273"/>
    </row>
    <row r="4" spans="1:11" ht="20.100000000000001" customHeight="1" x14ac:dyDescent="0.3">
      <c r="A4" s="269" t="s">
        <v>175</v>
      </c>
      <c r="B4" s="270"/>
      <c r="C4" s="271"/>
      <c r="D4" s="274" t="s">
        <v>78</v>
      </c>
      <c r="E4" s="274"/>
      <c r="F4" s="274"/>
      <c r="G4" s="274"/>
      <c r="H4" s="274"/>
      <c r="I4" s="274"/>
      <c r="J4" s="275"/>
    </row>
    <row r="5" spans="1:11" ht="20.100000000000001" customHeight="1" thickBot="1" x14ac:dyDescent="0.35">
      <c r="A5" s="222" t="s">
        <v>174</v>
      </c>
      <c r="B5" s="223"/>
      <c r="C5" s="223"/>
      <c r="D5" s="47" t="s">
        <v>79</v>
      </c>
      <c r="E5" s="48" t="s">
        <v>173</v>
      </c>
      <c r="F5" s="48"/>
      <c r="G5" s="48"/>
      <c r="H5" s="48"/>
      <c r="I5" s="224" t="s">
        <v>80</v>
      </c>
      <c r="J5" s="225"/>
    </row>
    <row r="6" spans="1:11" ht="20.100000000000001" customHeight="1" x14ac:dyDescent="0.3">
      <c r="A6" s="258" t="s">
        <v>11</v>
      </c>
      <c r="B6" s="236"/>
      <c r="C6" s="236"/>
      <c r="D6" s="236" t="s">
        <v>41</v>
      </c>
      <c r="E6" s="236"/>
      <c r="F6" s="236" t="s">
        <v>36</v>
      </c>
      <c r="G6" s="236"/>
      <c r="H6" s="261" t="s">
        <v>35</v>
      </c>
      <c r="I6" s="240" t="s">
        <v>61</v>
      </c>
      <c r="J6" s="263" t="s">
        <v>18</v>
      </c>
      <c r="K6" s="232" t="s">
        <v>37</v>
      </c>
    </row>
    <row r="7" spans="1:11" ht="20.100000000000001" customHeight="1" thickBot="1" x14ac:dyDescent="0.35">
      <c r="A7" s="259"/>
      <c r="B7" s="260"/>
      <c r="C7" s="260"/>
      <c r="D7" s="69" t="s">
        <v>39</v>
      </c>
      <c r="E7" s="69" t="s">
        <v>40</v>
      </c>
      <c r="F7" s="69" t="s">
        <v>16</v>
      </c>
      <c r="G7" s="69" t="s">
        <v>17</v>
      </c>
      <c r="H7" s="262"/>
      <c r="I7" s="241"/>
      <c r="J7" s="264"/>
      <c r="K7" s="232"/>
    </row>
    <row r="8" spans="1:11" ht="20.100000000000001" customHeight="1" x14ac:dyDescent="0.3">
      <c r="A8" s="229" t="s">
        <v>12</v>
      </c>
      <c r="B8" s="237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 x14ac:dyDescent="0.3">
      <c r="A9" s="233"/>
      <c r="B9" s="238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3"/>
      <c r="B10" s="239" t="s">
        <v>13</v>
      </c>
      <c r="C10" s="239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 x14ac:dyDescent="0.3">
      <c r="A11" s="233"/>
      <c r="B11" s="238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3"/>
      <c r="B12" s="238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3"/>
      <c r="B13" s="238"/>
      <c r="C13" s="52" t="s">
        <v>57</v>
      </c>
      <c r="D13" s="52"/>
      <c r="E13" s="52">
        <v>1</v>
      </c>
      <c r="F13" s="52"/>
      <c r="G13" s="52"/>
      <c r="H13" s="52">
        <v>1</v>
      </c>
      <c r="I13" s="53"/>
      <c r="J13" s="54"/>
      <c r="K13" s="3" t="str">
        <f t="shared" si="0"/>
        <v>2</v>
      </c>
    </row>
    <row r="14" spans="1:11" ht="20.100000000000001" customHeight="1" thickBot="1" x14ac:dyDescent="0.35">
      <c r="A14" s="231"/>
      <c r="B14" s="235" t="s">
        <v>19</v>
      </c>
      <c r="C14" s="235"/>
      <c r="D14" s="59"/>
      <c r="E14" s="59">
        <v>1</v>
      </c>
      <c r="F14" s="59"/>
      <c r="G14" s="59"/>
      <c r="H14" s="59">
        <v>1</v>
      </c>
      <c r="I14" s="60"/>
      <c r="J14" s="61"/>
      <c r="K14" s="3" t="str">
        <f t="shared" si="0"/>
        <v>2</v>
      </c>
    </row>
    <row r="15" spans="1:11" ht="20.100000000000001" customHeight="1" x14ac:dyDescent="0.3">
      <c r="A15" s="229" t="s">
        <v>81</v>
      </c>
      <c r="B15" s="237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33"/>
      <c r="B16" s="238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33"/>
      <c r="B17" s="239" t="s">
        <v>21</v>
      </c>
      <c r="C17" s="239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3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3"/>
      <c r="B19" s="239" t="s">
        <v>22</v>
      </c>
      <c r="C19" s="239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3"/>
      <c r="B20" s="242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3"/>
      <c r="B21" s="243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3"/>
      <c r="B22" s="243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3"/>
      <c r="B23" s="239" t="s">
        <v>24</v>
      </c>
      <c r="C23" s="239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3"/>
      <c r="B24" s="242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3"/>
      <c r="B25" s="243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 x14ac:dyDescent="0.3">
      <c r="A26" s="233"/>
      <c r="B26" s="243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3"/>
      <c r="B27" s="243"/>
      <c r="C27" s="52" t="s">
        <v>67</v>
      </c>
      <c r="D27" s="52"/>
      <c r="E27" s="52">
        <v>1</v>
      </c>
      <c r="F27" s="52"/>
      <c r="G27" s="52">
        <v>1</v>
      </c>
      <c r="H27" s="52"/>
      <c r="I27" s="53"/>
      <c r="J27" s="54"/>
      <c r="K27" s="3" t="str">
        <f t="shared" si="0"/>
        <v>1</v>
      </c>
    </row>
    <row r="28" spans="1:11" ht="20.100000000000001" customHeight="1" x14ac:dyDescent="0.3">
      <c r="A28" s="233"/>
      <c r="B28" s="243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3"/>
      <c r="B29" s="255"/>
      <c r="C29" s="70" t="s">
        <v>93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33"/>
      <c r="B30" s="239" t="s">
        <v>25</v>
      </c>
      <c r="C30" s="239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3"/>
      <c r="B31" s="52" t="s">
        <v>88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3"/>
      <c r="B32" s="239" t="s">
        <v>26</v>
      </c>
      <c r="C32" s="239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3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31"/>
      <c r="B34" s="235" t="s">
        <v>27</v>
      </c>
      <c r="C34" s="235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9" t="s">
        <v>28</v>
      </c>
      <c r="B35" s="254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3"/>
      <c r="B36" s="243"/>
      <c r="C36" s="52" t="s">
        <v>70</v>
      </c>
      <c r="D36" s="52"/>
      <c r="E36" s="52">
        <v>1</v>
      </c>
      <c r="F36" s="52">
        <v>1</v>
      </c>
      <c r="G36" s="52"/>
      <c r="H36" s="52"/>
      <c r="I36" s="53"/>
      <c r="J36" s="54"/>
      <c r="K36" s="3" t="str">
        <f t="shared" si="0"/>
        <v>0</v>
      </c>
    </row>
    <row r="37" spans="1:11" ht="20.100000000000001" customHeight="1" x14ac:dyDescent="0.3">
      <c r="A37" s="234"/>
      <c r="B37" s="255"/>
      <c r="C37" s="71" t="s">
        <v>91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31"/>
      <c r="B38" s="235" t="s">
        <v>29</v>
      </c>
      <c r="C38" s="235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6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27"/>
      <c r="B40" s="239" t="s">
        <v>31</v>
      </c>
      <c r="C40" s="239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27"/>
      <c r="B41" s="250" t="s">
        <v>49</v>
      </c>
      <c r="C41" s="66" t="s">
        <v>73</v>
      </c>
      <c r="D41" s="52"/>
      <c r="E41" s="52">
        <v>1</v>
      </c>
      <c r="F41" s="52"/>
      <c r="G41" s="52">
        <v>1</v>
      </c>
      <c r="H41" s="52"/>
      <c r="I41" s="53"/>
      <c r="J41" s="54"/>
      <c r="K41" s="3" t="str">
        <f t="shared" si="0"/>
        <v>1</v>
      </c>
    </row>
    <row r="42" spans="1:11" ht="20.100000000000001" customHeight="1" x14ac:dyDescent="0.3">
      <c r="A42" s="227"/>
      <c r="B42" s="250"/>
      <c r="C42" s="66" t="s">
        <v>72</v>
      </c>
      <c r="D42" s="52"/>
      <c r="E42" s="52">
        <v>1</v>
      </c>
      <c r="F42" s="52"/>
      <c r="G42" s="52">
        <v>1</v>
      </c>
      <c r="H42" s="52"/>
      <c r="I42" s="53"/>
      <c r="J42" s="54"/>
      <c r="K42" s="3" t="str">
        <f t="shared" si="0"/>
        <v>1</v>
      </c>
    </row>
    <row r="43" spans="1:11" ht="20.100000000000001" customHeight="1" thickBot="1" x14ac:dyDescent="0.35">
      <c r="A43" s="227"/>
      <c r="B43" s="235" t="s">
        <v>34</v>
      </c>
      <c r="C43" s="235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27"/>
      <c r="B44" s="244" t="s">
        <v>89</v>
      </c>
      <c r="C44" s="245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28"/>
      <c r="B45" s="253" t="s">
        <v>90</v>
      </c>
      <c r="C45" s="253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29" t="s">
        <v>32</v>
      </c>
      <c r="B46" s="249" t="s">
        <v>74</v>
      </c>
      <c r="C46" s="249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30"/>
      <c r="B47" s="251" t="s">
        <v>75</v>
      </c>
      <c r="C47" s="252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 x14ac:dyDescent="0.35">
      <c r="A48" s="231"/>
      <c r="B48" s="235" t="s">
        <v>42</v>
      </c>
      <c r="C48" s="235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 x14ac:dyDescent="0.35">
      <c r="A49" s="67" t="s">
        <v>33</v>
      </c>
      <c r="B49" s="246"/>
      <c r="C49" s="246"/>
      <c r="D49" s="246"/>
      <c r="E49" s="246"/>
      <c r="F49" s="246"/>
      <c r="G49" s="246"/>
      <c r="H49" s="246"/>
      <c r="I49" s="247"/>
      <c r="J49" s="24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0"/>
  <sheetViews>
    <sheetView view="pageBreakPreview" zoomScaleNormal="100" zoomScaleSheetLayoutView="100" workbookViewId="0">
      <pane ySplit="6" topLeftCell="A118" activePane="bottomLeft" state="frozen"/>
      <selection pane="bottomLeft" activeCell="P127" sqref="P12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625" style="1" customWidth="1"/>
    <col min="4" max="5" width="5.625" style="1" customWidth="1"/>
    <col min="6" max="6" width="4.625" style="1" customWidth="1"/>
    <col min="7" max="9" width="5.125" style="1" customWidth="1"/>
    <col min="10" max="10" width="9.625" style="2" customWidth="1"/>
    <col min="11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1" t="s">
        <v>43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101"/>
    </row>
    <row r="2" spans="1:24" ht="12" x14ac:dyDescent="0.3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318" t="s">
        <v>176</v>
      </c>
      <c r="Q2" s="318"/>
      <c r="R2" s="108"/>
    </row>
    <row r="3" spans="1:24" ht="12.75" thickBot="1" x14ac:dyDescent="0.35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319" t="s">
        <v>173</v>
      </c>
      <c r="Q3" s="319"/>
      <c r="R3" s="111"/>
    </row>
    <row r="4" spans="1:24" s="1" customFormat="1" ht="12.75" thickBot="1" x14ac:dyDescent="0.35">
      <c r="A4" s="310" t="s">
        <v>0</v>
      </c>
      <c r="B4" s="310" t="s">
        <v>5</v>
      </c>
      <c r="C4" s="313" t="s">
        <v>101</v>
      </c>
      <c r="D4" s="314"/>
      <c r="E4" s="314"/>
      <c r="F4" s="314"/>
      <c r="G4" s="314"/>
      <c r="H4" s="314"/>
      <c r="I4" s="315"/>
      <c r="J4" s="313" t="s">
        <v>6</v>
      </c>
      <c r="K4" s="314"/>
      <c r="L4" s="314"/>
      <c r="M4" s="314"/>
      <c r="N4" s="314"/>
      <c r="O4" s="314"/>
      <c r="P4" s="314"/>
      <c r="Q4" s="315"/>
      <c r="R4" s="332"/>
      <c r="S4" s="332"/>
      <c r="T4" s="332"/>
      <c r="U4" s="332"/>
      <c r="V4" s="332"/>
      <c r="W4" s="332"/>
      <c r="X4" s="332"/>
    </row>
    <row r="5" spans="1:24" s="1" customFormat="1" ht="12" x14ac:dyDescent="0.3">
      <c r="A5" s="311"/>
      <c r="B5" s="311"/>
      <c r="C5" s="310" t="s">
        <v>2</v>
      </c>
      <c r="D5" s="316" t="s">
        <v>1</v>
      </c>
      <c r="E5" s="283" t="s">
        <v>3</v>
      </c>
      <c r="F5" s="285" t="s">
        <v>7</v>
      </c>
      <c r="G5" s="342" t="s">
        <v>8</v>
      </c>
      <c r="H5" s="342"/>
      <c r="I5" s="343"/>
      <c r="J5" s="302" t="s">
        <v>2</v>
      </c>
      <c r="K5" s="304" t="s">
        <v>1</v>
      </c>
      <c r="L5" s="306" t="s">
        <v>3</v>
      </c>
      <c r="M5" s="308" t="s">
        <v>7</v>
      </c>
      <c r="N5" s="341" t="s">
        <v>8</v>
      </c>
      <c r="O5" s="306"/>
      <c r="P5" s="306"/>
      <c r="Q5" s="308"/>
      <c r="R5" s="340"/>
      <c r="S5" s="340"/>
      <c r="T5" s="340"/>
      <c r="U5" s="340"/>
      <c r="V5" s="340"/>
      <c r="W5" s="340"/>
      <c r="X5" s="340"/>
    </row>
    <row r="6" spans="1:24" s="1" customFormat="1" ht="24.75" thickBot="1" x14ac:dyDescent="0.35">
      <c r="A6" s="312"/>
      <c r="B6" s="312"/>
      <c r="C6" s="312"/>
      <c r="D6" s="317"/>
      <c r="E6" s="284"/>
      <c r="F6" s="286"/>
      <c r="G6" s="112" t="s">
        <v>51</v>
      </c>
      <c r="H6" s="113" t="s">
        <v>52</v>
      </c>
      <c r="I6" s="114" t="s">
        <v>53</v>
      </c>
      <c r="J6" s="303"/>
      <c r="K6" s="305"/>
      <c r="L6" s="307"/>
      <c r="M6" s="309"/>
      <c r="N6" s="112" t="s">
        <v>54</v>
      </c>
      <c r="O6" s="113" t="s">
        <v>55</v>
      </c>
      <c r="P6" s="113" t="s">
        <v>51</v>
      </c>
      <c r="Q6" s="114" t="s">
        <v>53</v>
      </c>
      <c r="R6" s="340"/>
      <c r="S6" s="340"/>
      <c r="T6" s="340"/>
      <c r="U6" s="340"/>
      <c r="V6" s="115"/>
      <c r="W6" s="115"/>
      <c r="X6" s="115"/>
    </row>
    <row r="7" spans="1:24" s="1" customFormat="1" ht="15.95" customHeight="1" thickBot="1" x14ac:dyDescent="0.35">
      <c r="A7" s="116">
        <v>1</v>
      </c>
      <c r="B7" s="209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/>
      <c r="Q7" s="12">
        <v>1</v>
      </c>
      <c r="R7" s="117"/>
      <c r="S7" s="4"/>
      <c r="T7" s="4"/>
      <c r="U7" s="4"/>
      <c r="V7" s="4"/>
      <c r="W7" s="4"/>
      <c r="X7" s="4"/>
    </row>
    <row r="8" spans="1:24" s="1" customFormat="1" ht="15.95" customHeight="1" thickBot="1" x14ac:dyDescent="0.35">
      <c r="A8" s="116">
        <v>2</v>
      </c>
      <c r="B8" s="344" t="s">
        <v>85</v>
      </c>
      <c r="C8" s="88"/>
      <c r="D8" s="35"/>
      <c r="E8" s="36"/>
      <c r="F8" s="37"/>
      <c r="G8" s="38"/>
      <c r="H8" s="36"/>
      <c r="I8" s="37"/>
      <c r="J8" s="118" t="s">
        <v>86</v>
      </c>
      <c r="K8" s="40"/>
      <c r="L8" s="41">
        <v>1</v>
      </c>
      <c r="M8" s="42"/>
      <c r="N8" s="43"/>
      <c r="O8" s="41"/>
      <c r="P8" s="41"/>
      <c r="Q8" s="42"/>
      <c r="R8" s="117"/>
    </row>
    <row r="9" spans="1:24" s="1" customFormat="1" ht="15.95" customHeight="1" thickBot="1" x14ac:dyDescent="0.35">
      <c r="A9" s="116">
        <v>3</v>
      </c>
      <c r="B9" s="289"/>
      <c r="C9" s="90"/>
      <c r="D9" s="26"/>
      <c r="E9" s="27"/>
      <c r="F9" s="28"/>
      <c r="G9" s="29"/>
      <c r="H9" s="27"/>
      <c r="I9" s="28"/>
      <c r="J9" s="30" t="s">
        <v>87</v>
      </c>
      <c r="K9" s="31"/>
      <c r="L9" s="32">
        <v>1</v>
      </c>
      <c r="M9" s="33"/>
      <c r="N9" s="34"/>
      <c r="O9" s="32"/>
      <c r="P9" s="32"/>
      <c r="Q9" s="33"/>
      <c r="R9" s="117"/>
    </row>
    <row r="10" spans="1:24" s="1" customFormat="1" ht="15.95" customHeight="1" thickBot="1" x14ac:dyDescent="0.35">
      <c r="A10" s="116">
        <v>4</v>
      </c>
      <c r="B10" s="344" t="s">
        <v>83</v>
      </c>
      <c r="C10" s="88"/>
      <c r="D10" s="35"/>
      <c r="E10" s="36"/>
      <c r="F10" s="37"/>
      <c r="G10" s="38"/>
      <c r="H10" s="36"/>
      <c r="I10" s="37"/>
      <c r="J10" s="39" t="s">
        <v>83</v>
      </c>
      <c r="K10" s="40">
        <v>1</v>
      </c>
      <c r="L10" s="41"/>
      <c r="M10" s="42"/>
      <c r="N10" s="43"/>
      <c r="O10" s="41"/>
      <c r="P10" s="41"/>
      <c r="Q10" s="42"/>
      <c r="R10" s="117"/>
    </row>
    <row r="11" spans="1:24" s="1" customFormat="1" ht="15.95" customHeight="1" thickBot="1" x14ac:dyDescent="0.35">
      <c r="A11" s="116">
        <v>5</v>
      </c>
      <c r="B11" s="288"/>
      <c r="C11" s="89"/>
      <c r="D11" s="17"/>
      <c r="E11" s="18"/>
      <c r="F11" s="19"/>
      <c r="G11" s="20"/>
      <c r="H11" s="18"/>
      <c r="I11" s="19"/>
      <c r="J11" s="44" t="s">
        <v>84</v>
      </c>
      <c r="K11" s="22"/>
      <c r="L11" s="23"/>
      <c r="M11" s="24">
        <v>1</v>
      </c>
      <c r="N11" s="25"/>
      <c r="O11" s="23">
        <v>1</v>
      </c>
      <c r="P11" s="23"/>
      <c r="Q11" s="24"/>
      <c r="R11" s="117"/>
    </row>
    <row r="12" spans="1:24" s="1" customFormat="1" ht="15.95" customHeight="1" thickBot="1" x14ac:dyDescent="0.35">
      <c r="A12" s="116">
        <v>6</v>
      </c>
      <c r="B12" s="276" t="s">
        <v>115</v>
      </c>
      <c r="C12" s="199" t="s">
        <v>116</v>
      </c>
      <c r="D12" s="148"/>
      <c r="E12" s="205">
        <v>1</v>
      </c>
      <c r="F12" s="150"/>
      <c r="G12" s="148"/>
      <c r="H12" s="205"/>
      <c r="I12" s="150"/>
      <c r="J12" s="151"/>
      <c r="K12" s="152"/>
      <c r="L12" s="153"/>
      <c r="M12" s="154"/>
      <c r="N12" s="155"/>
      <c r="O12" s="153"/>
      <c r="P12" s="153"/>
      <c r="Q12" s="154"/>
      <c r="R12" s="117"/>
    </row>
    <row r="13" spans="1:24" s="1" customFormat="1" ht="15.95" customHeight="1" thickBot="1" x14ac:dyDescent="0.35">
      <c r="A13" s="116">
        <v>7</v>
      </c>
      <c r="B13" s="277"/>
      <c r="C13" s="208" t="s">
        <v>117</v>
      </c>
      <c r="D13" s="35"/>
      <c r="E13" s="36">
        <v>1</v>
      </c>
      <c r="F13" s="37"/>
      <c r="G13" s="38"/>
      <c r="H13" s="36"/>
      <c r="I13" s="37"/>
      <c r="J13" s="39"/>
      <c r="K13" s="40"/>
      <c r="L13" s="41"/>
      <c r="M13" s="42"/>
      <c r="N13" s="43"/>
      <c r="O13" s="41"/>
      <c r="P13" s="41"/>
      <c r="Q13" s="42"/>
      <c r="R13" s="117"/>
    </row>
    <row r="14" spans="1:24" s="1" customFormat="1" ht="15.95" customHeight="1" thickBot="1" x14ac:dyDescent="0.35">
      <c r="A14" s="116">
        <v>8</v>
      </c>
      <c r="B14" s="277"/>
      <c r="C14" s="203" t="s">
        <v>118</v>
      </c>
      <c r="D14" s="17"/>
      <c r="E14" s="18">
        <v>1</v>
      </c>
      <c r="F14" s="19"/>
      <c r="G14" s="20"/>
      <c r="H14" s="18"/>
      <c r="I14" s="19"/>
      <c r="J14" s="44"/>
      <c r="K14" s="22"/>
      <c r="L14" s="23"/>
      <c r="M14" s="24"/>
      <c r="N14" s="25"/>
      <c r="O14" s="23"/>
      <c r="P14" s="23"/>
      <c r="Q14" s="24"/>
      <c r="R14" s="117"/>
    </row>
    <row r="15" spans="1:24" s="1" customFormat="1" ht="15.95" customHeight="1" thickBot="1" x14ac:dyDescent="0.35">
      <c r="A15" s="116">
        <v>9</v>
      </c>
      <c r="B15" s="277"/>
      <c r="C15" s="210" t="s">
        <v>119</v>
      </c>
      <c r="D15" s="17"/>
      <c r="E15" s="18">
        <v>1</v>
      </c>
      <c r="F15" s="19"/>
      <c r="G15" s="20"/>
      <c r="H15" s="18"/>
      <c r="I15" s="19"/>
      <c r="J15" s="44"/>
      <c r="K15" s="22"/>
      <c r="L15" s="23"/>
      <c r="M15" s="24"/>
      <c r="N15" s="25"/>
      <c r="O15" s="23"/>
      <c r="P15" s="23"/>
      <c r="Q15" s="24"/>
      <c r="R15" s="117"/>
    </row>
    <row r="16" spans="1:24" s="1" customFormat="1" ht="15.95" customHeight="1" thickBot="1" x14ac:dyDescent="0.35">
      <c r="A16" s="116">
        <v>10</v>
      </c>
      <c r="B16" s="277"/>
      <c r="C16" s="204" t="s">
        <v>120</v>
      </c>
      <c r="D16" s="26"/>
      <c r="E16" s="27">
        <v>1</v>
      </c>
      <c r="F16" s="28"/>
      <c r="G16" s="29"/>
      <c r="H16" s="27"/>
      <c r="I16" s="28"/>
      <c r="J16" s="30"/>
      <c r="K16" s="31"/>
      <c r="L16" s="32"/>
      <c r="M16" s="33"/>
      <c r="N16" s="34"/>
      <c r="O16" s="32"/>
      <c r="P16" s="32"/>
      <c r="Q16" s="33"/>
      <c r="R16" s="117"/>
    </row>
    <row r="17" spans="1:18" s="1" customFormat="1" ht="15.95" customHeight="1" thickBot="1" x14ac:dyDescent="0.35">
      <c r="A17" s="116">
        <v>11</v>
      </c>
      <c r="B17" s="277"/>
      <c r="C17" s="116" t="s">
        <v>121</v>
      </c>
      <c r="D17" s="119"/>
      <c r="E17" s="120">
        <v>1</v>
      </c>
      <c r="F17" s="121"/>
      <c r="G17" s="122"/>
      <c r="H17" s="120"/>
      <c r="I17" s="121"/>
      <c r="J17" s="123"/>
      <c r="K17" s="124"/>
      <c r="L17" s="125"/>
      <c r="M17" s="126"/>
      <c r="N17" s="127"/>
      <c r="O17" s="125"/>
      <c r="P17" s="125"/>
      <c r="Q17" s="126"/>
      <c r="R17" s="117"/>
    </row>
    <row r="18" spans="1:18" s="1" customFormat="1" ht="15.95" customHeight="1" thickBot="1" x14ac:dyDescent="0.35">
      <c r="A18" s="116">
        <v>12</v>
      </c>
      <c r="B18" s="277"/>
      <c r="C18" s="45" t="s">
        <v>122</v>
      </c>
      <c r="D18" s="128"/>
      <c r="E18" s="129">
        <v>1</v>
      </c>
      <c r="F18" s="130"/>
      <c r="G18" s="131"/>
      <c r="H18" s="129"/>
      <c r="I18" s="130"/>
      <c r="J18" s="132"/>
      <c r="K18" s="133"/>
      <c r="L18" s="134"/>
      <c r="M18" s="135"/>
      <c r="N18" s="136"/>
      <c r="O18" s="134"/>
      <c r="P18" s="134"/>
      <c r="Q18" s="135"/>
      <c r="R18" s="117"/>
    </row>
    <row r="19" spans="1:18" s="1" customFormat="1" ht="25.5" customHeight="1" thickBot="1" x14ac:dyDescent="0.35">
      <c r="A19" s="116">
        <v>13</v>
      </c>
      <c r="B19" s="278"/>
      <c r="C19" s="137" t="s">
        <v>177</v>
      </c>
      <c r="D19" s="138"/>
      <c r="E19" s="139">
        <v>1</v>
      </c>
      <c r="F19" s="140"/>
      <c r="G19" s="141"/>
      <c r="H19" s="139"/>
      <c r="I19" s="140"/>
      <c r="J19" s="142"/>
      <c r="K19" s="143"/>
      <c r="L19" s="144"/>
      <c r="M19" s="145"/>
      <c r="N19" s="146"/>
      <c r="O19" s="144"/>
      <c r="P19" s="144"/>
      <c r="Q19" s="145"/>
      <c r="R19" s="117"/>
    </row>
    <row r="20" spans="1:18" s="1" customFormat="1" ht="15.95" customHeight="1" thickBot="1" x14ac:dyDescent="0.35">
      <c r="A20" s="116">
        <v>14</v>
      </c>
      <c r="B20" s="277" t="s">
        <v>178</v>
      </c>
      <c r="C20" s="156" t="s">
        <v>123</v>
      </c>
      <c r="D20" s="157"/>
      <c r="E20" s="158">
        <v>1</v>
      </c>
      <c r="F20" s="159"/>
      <c r="G20" s="157"/>
      <c r="H20" s="158"/>
      <c r="I20" s="159"/>
      <c r="J20" s="160"/>
      <c r="K20" s="161"/>
      <c r="L20" s="162"/>
      <c r="M20" s="163"/>
      <c r="N20" s="164"/>
      <c r="O20" s="162"/>
      <c r="P20" s="162"/>
      <c r="Q20" s="163"/>
      <c r="R20" s="117"/>
    </row>
    <row r="21" spans="1:18" s="1" customFormat="1" ht="15.95" customHeight="1" thickBot="1" x14ac:dyDescent="0.35">
      <c r="A21" s="116">
        <v>15</v>
      </c>
      <c r="B21" s="277"/>
      <c r="C21" s="165" t="s">
        <v>124</v>
      </c>
      <c r="D21" s="166"/>
      <c r="E21" s="167">
        <v>1</v>
      </c>
      <c r="F21" s="168"/>
      <c r="G21" s="166"/>
      <c r="H21" s="167"/>
      <c r="I21" s="168"/>
      <c r="J21" s="169"/>
      <c r="K21" s="170"/>
      <c r="L21" s="171"/>
      <c r="M21" s="172"/>
      <c r="N21" s="173"/>
      <c r="O21" s="171"/>
      <c r="P21" s="171"/>
      <c r="Q21" s="172"/>
      <c r="R21" s="117"/>
    </row>
    <row r="22" spans="1:18" s="1" customFormat="1" ht="15.95" customHeight="1" thickBot="1" x14ac:dyDescent="0.35">
      <c r="A22" s="116">
        <v>16</v>
      </c>
      <c r="B22" s="277"/>
      <c r="C22" s="174" t="s">
        <v>125</v>
      </c>
      <c r="D22" s="35"/>
      <c r="E22" s="36">
        <v>1</v>
      </c>
      <c r="F22" s="37"/>
      <c r="G22" s="38"/>
      <c r="H22" s="36"/>
      <c r="I22" s="37"/>
      <c r="J22" s="39"/>
      <c r="K22" s="40"/>
      <c r="L22" s="41"/>
      <c r="M22" s="42"/>
      <c r="N22" s="43"/>
      <c r="O22" s="41"/>
      <c r="P22" s="41"/>
      <c r="Q22" s="42"/>
      <c r="R22" s="117"/>
    </row>
    <row r="23" spans="1:18" s="1" customFormat="1" ht="15.95" customHeight="1" thickBot="1" x14ac:dyDescent="0.35">
      <c r="A23" s="116">
        <v>17</v>
      </c>
      <c r="B23" s="277"/>
      <c r="C23" s="89" t="s">
        <v>126</v>
      </c>
      <c r="D23" s="17"/>
      <c r="E23" s="18">
        <v>1</v>
      </c>
      <c r="F23" s="19"/>
      <c r="G23" s="20"/>
      <c r="H23" s="18"/>
      <c r="I23" s="19"/>
      <c r="J23" s="44"/>
      <c r="K23" s="22"/>
      <c r="L23" s="23"/>
      <c r="M23" s="24"/>
      <c r="N23" s="25"/>
      <c r="O23" s="23"/>
      <c r="P23" s="23"/>
      <c r="Q23" s="24"/>
      <c r="R23" s="117"/>
    </row>
    <row r="24" spans="1:18" s="1" customFormat="1" ht="15.95" customHeight="1" thickBot="1" x14ac:dyDescent="0.35">
      <c r="A24" s="116">
        <v>18</v>
      </c>
      <c r="B24" s="277"/>
      <c r="C24" s="89" t="s">
        <v>127</v>
      </c>
      <c r="D24" s="17"/>
      <c r="E24" s="18">
        <v>1</v>
      </c>
      <c r="F24" s="19"/>
      <c r="G24" s="20"/>
      <c r="H24" s="18"/>
      <c r="I24" s="19"/>
      <c r="J24" s="44"/>
      <c r="K24" s="22"/>
      <c r="L24" s="23"/>
      <c r="M24" s="24"/>
      <c r="N24" s="25"/>
      <c r="O24" s="23"/>
      <c r="P24" s="23"/>
      <c r="Q24" s="24"/>
      <c r="R24" s="117"/>
    </row>
    <row r="25" spans="1:18" s="1" customFormat="1" ht="15.95" customHeight="1" thickBot="1" x14ac:dyDescent="0.35">
      <c r="A25" s="116">
        <v>19</v>
      </c>
      <c r="B25" s="277"/>
      <c r="C25" s="90" t="s">
        <v>128</v>
      </c>
      <c r="D25" s="26"/>
      <c r="E25" s="27">
        <v>1</v>
      </c>
      <c r="F25" s="28"/>
      <c r="G25" s="29"/>
      <c r="H25" s="27"/>
      <c r="I25" s="28"/>
      <c r="J25" s="30"/>
      <c r="K25" s="31"/>
      <c r="L25" s="32"/>
      <c r="M25" s="33"/>
      <c r="N25" s="34"/>
      <c r="O25" s="32"/>
      <c r="P25" s="32"/>
      <c r="Q25" s="33"/>
      <c r="R25" s="117"/>
    </row>
    <row r="26" spans="1:18" s="1" customFormat="1" ht="15.95" customHeight="1" thickBot="1" x14ac:dyDescent="0.35">
      <c r="A26" s="116">
        <v>20</v>
      </c>
      <c r="B26" s="277"/>
      <c r="C26" s="116" t="s">
        <v>129</v>
      </c>
      <c r="D26" s="119"/>
      <c r="E26" s="120">
        <v>1</v>
      </c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117"/>
    </row>
    <row r="27" spans="1:18" s="1" customFormat="1" ht="15.95" customHeight="1" thickBot="1" x14ac:dyDescent="0.35">
      <c r="A27" s="116">
        <v>21</v>
      </c>
      <c r="B27" s="277"/>
      <c r="C27" s="45" t="s">
        <v>130</v>
      </c>
      <c r="D27" s="128"/>
      <c r="E27" s="129">
        <v>1</v>
      </c>
      <c r="F27" s="130"/>
      <c r="G27" s="131"/>
      <c r="H27" s="129"/>
      <c r="I27" s="130"/>
      <c r="J27" s="132"/>
      <c r="K27" s="133"/>
      <c r="L27" s="134"/>
      <c r="M27" s="135"/>
      <c r="N27" s="136"/>
      <c r="O27" s="134"/>
      <c r="P27" s="134"/>
      <c r="Q27" s="135"/>
      <c r="R27" s="117"/>
    </row>
    <row r="28" spans="1:18" s="1" customFormat="1" ht="15.95" customHeight="1" thickBot="1" x14ac:dyDescent="0.35">
      <c r="A28" s="116">
        <v>22</v>
      </c>
      <c r="B28" s="277"/>
      <c r="C28" s="45" t="s">
        <v>131</v>
      </c>
      <c r="D28" s="128"/>
      <c r="E28" s="129">
        <v>1</v>
      </c>
      <c r="F28" s="130"/>
      <c r="G28" s="131"/>
      <c r="H28" s="129"/>
      <c r="I28" s="130"/>
      <c r="J28" s="132"/>
      <c r="K28" s="133"/>
      <c r="L28" s="134"/>
      <c r="M28" s="135"/>
      <c r="N28" s="136"/>
      <c r="O28" s="134"/>
      <c r="P28" s="134"/>
      <c r="Q28" s="135"/>
      <c r="R28" s="117"/>
    </row>
    <row r="29" spans="1:18" s="1" customFormat="1" ht="15.95" customHeight="1" thickBot="1" x14ac:dyDescent="0.35">
      <c r="A29" s="116">
        <v>23</v>
      </c>
      <c r="B29" s="277"/>
      <c r="C29" s="211" t="s">
        <v>179</v>
      </c>
      <c r="D29" s="138"/>
      <c r="E29" s="139">
        <v>1</v>
      </c>
      <c r="F29" s="140"/>
      <c r="G29" s="141"/>
      <c r="H29" s="139"/>
      <c r="I29" s="140"/>
      <c r="J29" s="142"/>
      <c r="K29" s="143"/>
      <c r="L29" s="144"/>
      <c r="M29" s="145"/>
      <c r="N29" s="146"/>
      <c r="O29" s="144"/>
      <c r="P29" s="144"/>
      <c r="Q29" s="145"/>
      <c r="R29" s="117"/>
    </row>
    <row r="30" spans="1:18" s="1" customFormat="1" ht="24" customHeight="1" thickBot="1" x14ac:dyDescent="0.35">
      <c r="A30" s="116">
        <v>24</v>
      </c>
      <c r="B30" s="277"/>
      <c r="C30" s="220" t="s">
        <v>180</v>
      </c>
      <c r="D30" s="35"/>
      <c r="E30" s="36">
        <v>1</v>
      </c>
      <c r="F30" s="37"/>
      <c r="G30" s="38"/>
      <c r="H30" s="36"/>
      <c r="I30" s="37"/>
      <c r="J30" s="39"/>
      <c r="K30" s="40"/>
      <c r="L30" s="41"/>
      <c r="M30" s="42"/>
      <c r="N30" s="43"/>
      <c r="O30" s="41"/>
      <c r="P30" s="41"/>
      <c r="Q30" s="42"/>
      <c r="R30" s="117"/>
    </row>
    <row r="31" spans="1:18" s="1" customFormat="1" ht="26.25" customHeight="1" thickBot="1" x14ac:dyDescent="0.35">
      <c r="A31" s="116">
        <v>25</v>
      </c>
      <c r="B31" s="277"/>
      <c r="C31" s="210" t="s">
        <v>181</v>
      </c>
      <c r="D31" s="17"/>
      <c r="E31" s="18">
        <v>1</v>
      </c>
      <c r="F31" s="19"/>
      <c r="G31" s="20"/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17"/>
    </row>
    <row r="32" spans="1:18" s="1" customFormat="1" ht="15.95" customHeight="1" thickBot="1" x14ac:dyDescent="0.35">
      <c r="A32" s="116">
        <v>26</v>
      </c>
      <c r="B32" s="276" t="s">
        <v>132</v>
      </c>
      <c r="C32" s="199" t="s">
        <v>133</v>
      </c>
      <c r="D32" s="148"/>
      <c r="E32" s="205">
        <v>1</v>
      </c>
      <c r="F32" s="150"/>
      <c r="G32" s="148"/>
      <c r="H32" s="205"/>
      <c r="I32" s="150"/>
      <c r="J32" s="151"/>
      <c r="K32" s="152"/>
      <c r="L32" s="153"/>
      <c r="M32" s="154"/>
      <c r="N32" s="155"/>
      <c r="O32" s="153"/>
      <c r="P32" s="153"/>
      <c r="Q32" s="154"/>
      <c r="R32" s="117"/>
    </row>
    <row r="33" spans="1:18" s="1" customFormat="1" ht="15.95" customHeight="1" thickBot="1" x14ac:dyDescent="0.35">
      <c r="A33" s="116">
        <v>27</v>
      </c>
      <c r="B33" s="277"/>
      <c r="C33" s="200" t="s">
        <v>183</v>
      </c>
      <c r="D33" s="157"/>
      <c r="E33" s="206">
        <v>1</v>
      </c>
      <c r="F33" s="159"/>
      <c r="G33" s="157"/>
      <c r="H33" s="206"/>
      <c r="I33" s="159"/>
      <c r="J33" s="160"/>
      <c r="K33" s="161"/>
      <c r="L33" s="162"/>
      <c r="M33" s="163"/>
      <c r="N33" s="164"/>
      <c r="O33" s="162"/>
      <c r="P33" s="162"/>
      <c r="Q33" s="163"/>
      <c r="R33" s="117"/>
    </row>
    <row r="34" spans="1:18" s="1" customFormat="1" ht="15.95" customHeight="1" thickBot="1" x14ac:dyDescent="0.35">
      <c r="A34" s="116">
        <v>28</v>
      </c>
      <c r="B34" s="277"/>
      <c r="C34" s="212" t="s">
        <v>134</v>
      </c>
      <c r="D34" s="157"/>
      <c r="E34" s="206">
        <v>1</v>
      </c>
      <c r="F34" s="159"/>
      <c r="G34" s="157"/>
      <c r="H34" s="206"/>
      <c r="I34" s="159"/>
      <c r="J34" s="160"/>
      <c r="K34" s="161"/>
      <c r="L34" s="162"/>
      <c r="M34" s="163"/>
      <c r="N34" s="164"/>
      <c r="O34" s="162"/>
      <c r="P34" s="162"/>
      <c r="Q34" s="163"/>
      <c r="R34" s="117"/>
    </row>
    <row r="35" spans="1:18" s="1" customFormat="1" ht="15.95" customHeight="1" thickBot="1" x14ac:dyDescent="0.35">
      <c r="A35" s="116">
        <v>29</v>
      </c>
      <c r="B35" s="277"/>
      <c r="C35" s="201" t="s">
        <v>135</v>
      </c>
      <c r="D35" s="166"/>
      <c r="E35" s="207">
        <v>1</v>
      </c>
      <c r="F35" s="168"/>
      <c r="G35" s="166"/>
      <c r="H35" s="207"/>
      <c r="I35" s="168"/>
      <c r="J35" s="169"/>
      <c r="K35" s="170"/>
      <c r="L35" s="171"/>
      <c r="M35" s="172"/>
      <c r="N35" s="173"/>
      <c r="O35" s="171"/>
      <c r="P35" s="171"/>
      <c r="Q35" s="172"/>
      <c r="R35" s="117"/>
    </row>
    <row r="36" spans="1:18" s="1" customFormat="1" ht="15.95" customHeight="1" thickBot="1" x14ac:dyDescent="0.35">
      <c r="A36" s="116">
        <v>30</v>
      </c>
      <c r="B36" s="277"/>
      <c r="C36" s="199" t="s">
        <v>136</v>
      </c>
      <c r="D36" s="148"/>
      <c r="E36" s="205">
        <v>1</v>
      </c>
      <c r="F36" s="150"/>
      <c r="G36" s="148"/>
      <c r="H36" s="205"/>
      <c r="I36" s="150"/>
      <c r="J36" s="151"/>
      <c r="K36" s="152"/>
      <c r="L36" s="153"/>
      <c r="M36" s="154"/>
      <c r="N36" s="155"/>
      <c r="O36" s="153"/>
      <c r="P36" s="153"/>
      <c r="Q36" s="154"/>
      <c r="R36" s="117"/>
    </row>
    <row r="37" spans="1:18" s="1" customFormat="1" ht="21.75" customHeight="1" thickBot="1" x14ac:dyDescent="0.35">
      <c r="A37" s="116">
        <v>31</v>
      </c>
      <c r="B37" s="277"/>
      <c r="C37" s="212" t="s">
        <v>139</v>
      </c>
      <c r="D37" s="157"/>
      <c r="E37" s="206">
        <v>1</v>
      </c>
      <c r="F37" s="159"/>
      <c r="G37" s="157"/>
      <c r="H37" s="206"/>
      <c r="I37" s="159"/>
      <c r="J37" s="160"/>
      <c r="K37" s="161"/>
      <c r="L37" s="162"/>
      <c r="M37" s="163"/>
      <c r="N37" s="164"/>
      <c r="O37" s="162"/>
      <c r="P37" s="162"/>
      <c r="Q37" s="163"/>
      <c r="R37" s="117"/>
    </row>
    <row r="38" spans="1:18" s="1" customFormat="1" ht="27" customHeight="1" thickBot="1" x14ac:dyDescent="0.35">
      <c r="A38" s="116">
        <v>32</v>
      </c>
      <c r="B38" s="277"/>
      <c r="C38" s="212" t="s">
        <v>182</v>
      </c>
      <c r="D38" s="157"/>
      <c r="E38" s="206">
        <v>1</v>
      </c>
      <c r="F38" s="159"/>
      <c r="G38" s="157"/>
      <c r="H38" s="206"/>
      <c r="I38" s="159"/>
      <c r="J38" s="160"/>
      <c r="K38" s="161"/>
      <c r="L38" s="162"/>
      <c r="M38" s="163"/>
      <c r="N38" s="164"/>
      <c r="O38" s="162"/>
      <c r="P38" s="162"/>
      <c r="Q38" s="163"/>
      <c r="R38" s="117"/>
    </row>
    <row r="39" spans="1:18" s="1" customFormat="1" ht="16.149999999999999" customHeight="1" thickBot="1" x14ac:dyDescent="0.35">
      <c r="A39" s="116">
        <v>33</v>
      </c>
      <c r="B39" s="277"/>
      <c r="C39" s="201" t="s">
        <v>137</v>
      </c>
      <c r="D39" s="166"/>
      <c r="E39" s="207">
        <v>1</v>
      </c>
      <c r="F39" s="168"/>
      <c r="G39" s="166"/>
      <c r="H39" s="207"/>
      <c r="I39" s="168"/>
      <c r="J39" s="169"/>
      <c r="K39" s="170"/>
      <c r="L39" s="171"/>
      <c r="M39" s="172"/>
      <c r="N39" s="173"/>
      <c r="O39" s="171"/>
      <c r="P39" s="171"/>
      <c r="Q39" s="172"/>
      <c r="R39" s="117"/>
    </row>
    <row r="40" spans="1:18" s="1" customFormat="1" ht="16.149999999999999" customHeight="1" thickBot="1" x14ac:dyDescent="0.35">
      <c r="A40" s="116">
        <v>34</v>
      </c>
      <c r="B40" s="278"/>
      <c r="C40" s="199" t="s">
        <v>138</v>
      </c>
      <c r="D40" s="148"/>
      <c r="E40" s="205">
        <v>1</v>
      </c>
      <c r="F40" s="150"/>
      <c r="G40" s="148"/>
      <c r="H40" s="205"/>
      <c r="I40" s="150"/>
      <c r="J40" s="151"/>
      <c r="K40" s="152"/>
      <c r="L40" s="153"/>
      <c r="M40" s="154"/>
      <c r="N40" s="155"/>
      <c r="O40" s="153"/>
      <c r="P40" s="153"/>
      <c r="Q40" s="154"/>
      <c r="R40" s="117"/>
    </row>
    <row r="41" spans="1:18" s="1" customFormat="1" ht="16.5" customHeight="1" thickBot="1" x14ac:dyDescent="0.35">
      <c r="A41" s="116">
        <v>35</v>
      </c>
      <c r="B41" s="276" t="s">
        <v>140</v>
      </c>
      <c r="C41" s="219" t="s">
        <v>141</v>
      </c>
      <c r="D41" s="148"/>
      <c r="E41" s="205">
        <v>1</v>
      </c>
      <c r="F41" s="150"/>
      <c r="G41" s="148"/>
      <c r="H41" s="205"/>
      <c r="I41" s="150"/>
      <c r="J41" s="151"/>
      <c r="K41" s="152"/>
      <c r="L41" s="153"/>
      <c r="M41" s="154"/>
      <c r="N41" s="155"/>
      <c r="O41" s="153"/>
      <c r="P41" s="153"/>
      <c r="Q41" s="154"/>
      <c r="R41" s="117"/>
    </row>
    <row r="42" spans="1:18" s="1" customFormat="1" ht="16.149999999999999" customHeight="1" thickBot="1" x14ac:dyDescent="0.35">
      <c r="A42" s="116">
        <v>36</v>
      </c>
      <c r="B42" s="277"/>
      <c r="C42" s="200" t="s">
        <v>142</v>
      </c>
      <c r="D42" s="157"/>
      <c r="E42" s="206">
        <v>1</v>
      </c>
      <c r="F42" s="159"/>
      <c r="G42" s="157"/>
      <c r="H42" s="206"/>
      <c r="I42" s="159"/>
      <c r="J42" s="160"/>
      <c r="K42" s="161"/>
      <c r="L42" s="162"/>
      <c r="M42" s="163"/>
      <c r="N42" s="164"/>
      <c r="O42" s="162"/>
      <c r="P42" s="162"/>
      <c r="Q42" s="163"/>
      <c r="R42" s="117"/>
    </row>
    <row r="43" spans="1:18" s="1" customFormat="1" ht="16.149999999999999" customHeight="1" thickBot="1" x14ac:dyDescent="0.35">
      <c r="A43" s="116">
        <v>37</v>
      </c>
      <c r="B43" s="277"/>
      <c r="C43" s="200" t="s">
        <v>143</v>
      </c>
      <c r="D43" s="157"/>
      <c r="E43" s="206">
        <v>1</v>
      </c>
      <c r="F43" s="159"/>
      <c r="G43" s="157"/>
      <c r="H43" s="206"/>
      <c r="I43" s="159"/>
      <c r="J43" s="160"/>
      <c r="K43" s="161"/>
      <c r="L43" s="162"/>
      <c r="M43" s="163"/>
      <c r="N43" s="164"/>
      <c r="O43" s="162"/>
      <c r="P43" s="162"/>
      <c r="Q43" s="163"/>
      <c r="R43" s="117"/>
    </row>
    <row r="44" spans="1:18" s="1" customFormat="1" ht="26.25" customHeight="1" thickBot="1" x14ac:dyDescent="0.35">
      <c r="A44" s="116">
        <v>38</v>
      </c>
      <c r="B44" s="277"/>
      <c r="C44" s="215" t="s">
        <v>187</v>
      </c>
      <c r="D44" s="166"/>
      <c r="E44" s="218">
        <v>1</v>
      </c>
      <c r="F44" s="168"/>
      <c r="G44" s="166"/>
      <c r="H44" s="218"/>
      <c r="I44" s="168"/>
      <c r="J44" s="169"/>
      <c r="K44" s="170"/>
      <c r="L44" s="171"/>
      <c r="M44" s="172"/>
      <c r="N44" s="173"/>
      <c r="O44" s="171"/>
      <c r="P44" s="171"/>
      <c r="Q44" s="172"/>
      <c r="R44" s="117"/>
    </row>
    <row r="45" spans="1:18" s="1" customFormat="1" ht="26.25" customHeight="1" thickBot="1" x14ac:dyDescent="0.35">
      <c r="A45" s="116">
        <v>39</v>
      </c>
      <c r="B45" s="277"/>
      <c r="C45" s="201" t="s">
        <v>146</v>
      </c>
      <c r="D45" s="166"/>
      <c r="E45" s="207">
        <v>1</v>
      </c>
      <c r="F45" s="168"/>
      <c r="G45" s="166"/>
      <c r="H45" s="207"/>
      <c r="I45" s="168"/>
      <c r="J45" s="169"/>
      <c r="K45" s="170"/>
      <c r="L45" s="171"/>
      <c r="M45" s="172"/>
      <c r="N45" s="173"/>
      <c r="O45" s="171"/>
      <c r="P45" s="171"/>
      <c r="Q45" s="172"/>
      <c r="R45" s="117"/>
    </row>
    <row r="46" spans="1:18" s="1" customFormat="1" ht="15.95" customHeight="1" thickBot="1" x14ac:dyDescent="0.35">
      <c r="A46" s="116">
        <v>40</v>
      </c>
      <c r="B46" s="277"/>
      <c r="C46" s="199" t="s">
        <v>144</v>
      </c>
      <c r="D46" s="148"/>
      <c r="E46" s="205">
        <v>1</v>
      </c>
      <c r="F46" s="150"/>
      <c r="G46" s="148"/>
      <c r="H46" s="205"/>
      <c r="I46" s="150"/>
      <c r="J46" s="151"/>
      <c r="K46" s="152"/>
      <c r="L46" s="153"/>
      <c r="M46" s="154"/>
      <c r="N46" s="155"/>
      <c r="O46" s="153"/>
      <c r="P46" s="153"/>
      <c r="Q46" s="154"/>
      <c r="R46" s="117"/>
    </row>
    <row r="47" spans="1:18" s="1" customFormat="1" ht="15.95" customHeight="1" thickBot="1" x14ac:dyDescent="0.35">
      <c r="A47" s="116">
        <v>41</v>
      </c>
      <c r="B47" s="277"/>
      <c r="C47" s="214" t="s">
        <v>186</v>
      </c>
      <c r="D47" s="157"/>
      <c r="E47" s="217">
        <v>1</v>
      </c>
      <c r="F47" s="159"/>
      <c r="G47" s="157"/>
      <c r="H47" s="217"/>
      <c r="I47" s="159"/>
      <c r="J47" s="160"/>
      <c r="K47" s="161"/>
      <c r="L47" s="162"/>
      <c r="M47" s="163"/>
      <c r="N47" s="164"/>
      <c r="O47" s="162"/>
      <c r="P47" s="162"/>
      <c r="Q47" s="163"/>
      <c r="R47" s="117"/>
    </row>
    <row r="48" spans="1:18" s="1" customFormat="1" ht="15.95" customHeight="1" thickBot="1" x14ac:dyDescent="0.35">
      <c r="A48" s="116">
        <v>42</v>
      </c>
      <c r="B48" s="277"/>
      <c r="C48" s="200" t="s">
        <v>185</v>
      </c>
      <c r="D48" s="157"/>
      <c r="E48" s="206">
        <v>1</v>
      </c>
      <c r="F48" s="159"/>
      <c r="G48" s="157"/>
      <c r="H48" s="206"/>
      <c r="I48" s="159"/>
      <c r="J48" s="160"/>
      <c r="K48" s="161"/>
      <c r="L48" s="162"/>
      <c r="M48" s="163"/>
      <c r="N48" s="164"/>
      <c r="O48" s="162"/>
      <c r="P48" s="162"/>
      <c r="Q48" s="163"/>
      <c r="R48" s="117"/>
    </row>
    <row r="49" spans="1:18" s="1" customFormat="1" ht="15.95" customHeight="1" thickBot="1" x14ac:dyDescent="0.35">
      <c r="A49" s="116">
        <v>43</v>
      </c>
      <c r="B49" s="277"/>
      <c r="C49" s="200" t="s">
        <v>145</v>
      </c>
      <c r="D49" s="157"/>
      <c r="E49" s="206">
        <v>1</v>
      </c>
      <c r="F49" s="159"/>
      <c r="G49" s="157"/>
      <c r="H49" s="206"/>
      <c r="I49" s="159"/>
      <c r="J49" s="160"/>
      <c r="K49" s="161"/>
      <c r="L49" s="162"/>
      <c r="M49" s="163"/>
      <c r="N49" s="164"/>
      <c r="O49" s="162"/>
      <c r="P49" s="162"/>
      <c r="Q49" s="163"/>
      <c r="R49" s="117"/>
    </row>
    <row r="50" spans="1:18" s="1" customFormat="1" ht="15.95" customHeight="1" thickBot="1" x14ac:dyDescent="0.35">
      <c r="A50" s="116">
        <v>44</v>
      </c>
      <c r="B50" s="278"/>
      <c r="C50" s="221" t="s">
        <v>184</v>
      </c>
      <c r="D50" s="166"/>
      <c r="E50" s="207">
        <v>1</v>
      </c>
      <c r="F50" s="168"/>
      <c r="G50" s="166"/>
      <c r="H50" s="207"/>
      <c r="I50" s="168"/>
      <c r="J50" s="169"/>
      <c r="K50" s="170"/>
      <c r="L50" s="171"/>
      <c r="M50" s="172"/>
      <c r="N50" s="173"/>
      <c r="O50" s="171"/>
      <c r="P50" s="171"/>
      <c r="Q50" s="172"/>
      <c r="R50" s="117"/>
    </row>
    <row r="51" spans="1:18" s="1" customFormat="1" ht="15.95" customHeight="1" thickBot="1" x14ac:dyDescent="0.35">
      <c r="A51" s="116">
        <v>45</v>
      </c>
      <c r="B51" s="276" t="s">
        <v>188</v>
      </c>
      <c r="C51" s="200" t="s">
        <v>147</v>
      </c>
      <c r="D51" s="157"/>
      <c r="E51" s="206">
        <v>1</v>
      </c>
      <c r="F51" s="159"/>
      <c r="G51" s="157"/>
      <c r="H51" s="206"/>
      <c r="I51" s="159"/>
      <c r="J51" s="160"/>
      <c r="K51" s="161"/>
      <c r="L51" s="162"/>
      <c r="M51" s="163"/>
      <c r="N51" s="164"/>
      <c r="O51" s="162"/>
      <c r="P51" s="162"/>
      <c r="Q51" s="163"/>
      <c r="R51" s="117"/>
    </row>
    <row r="52" spans="1:18" s="1" customFormat="1" ht="15.95" customHeight="1" thickBot="1" x14ac:dyDescent="0.35">
      <c r="A52" s="116">
        <v>46</v>
      </c>
      <c r="B52" s="277"/>
      <c r="C52" s="201" t="s">
        <v>148</v>
      </c>
      <c r="D52" s="166"/>
      <c r="E52" s="207">
        <v>1</v>
      </c>
      <c r="F52" s="168"/>
      <c r="G52" s="166"/>
      <c r="H52" s="207"/>
      <c r="I52" s="168"/>
      <c r="J52" s="169"/>
      <c r="K52" s="170"/>
      <c r="L52" s="171"/>
      <c r="M52" s="172"/>
      <c r="N52" s="173"/>
      <c r="O52" s="171"/>
      <c r="P52" s="171"/>
      <c r="Q52" s="172"/>
      <c r="R52" s="117"/>
    </row>
    <row r="53" spans="1:18" s="1" customFormat="1" ht="15.95" customHeight="1" thickBot="1" x14ac:dyDescent="0.35">
      <c r="A53" s="116">
        <v>47</v>
      </c>
      <c r="B53" s="277"/>
      <c r="C53" s="199" t="s">
        <v>149</v>
      </c>
      <c r="D53" s="148"/>
      <c r="E53" s="205">
        <v>1</v>
      </c>
      <c r="F53" s="150"/>
      <c r="G53" s="148"/>
      <c r="H53" s="205"/>
      <c r="I53" s="150"/>
      <c r="J53" s="151"/>
      <c r="K53" s="152"/>
      <c r="L53" s="153"/>
      <c r="M53" s="154"/>
      <c r="N53" s="155"/>
      <c r="O53" s="153"/>
      <c r="P53" s="153"/>
      <c r="Q53" s="154"/>
      <c r="R53" s="117"/>
    </row>
    <row r="54" spans="1:18" s="1" customFormat="1" ht="15.95" customHeight="1" thickBot="1" x14ac:dyDescent="0.35">
      <c r="A54" s="116">
        <v>48</v>
      </c>
      <c r="B54" s="277"/>
      <c r="C54" s="200" t="s">
        <v>150</v>
      </c>
      <c r="D54" s="157"/>
      <c r="E54" s="206">
        <v>1</v>
      </c>
      <c r="F54" s="159"/>
      <c r="G54" s="157"/>
      <c r="H54" s="206"/>
      <c r="I54" s="159"/>
      <c r="J54" s="160"/>
      <c r="K54" s="161"/>
      <c r="L54" s="162"/>
      <c r="M54" s="163"/>
      <c r="N54" s="164"/>
      <c r="O54" s="162"/>
      <c r="P54" s="162"/>
      <c r="Q54" s="163"/>
      <c r="R54" s="117"/>
    </row>
    <row r="55" spans="1:18" s="1" customFormat="1" ht="15.95" customHeight="1" thickBot="1" x14ac:dyDescent="0.35">
      <c r="A55" s="116">
        <v>49</v>
      </c>
      <c r="B55" s="277"/>
      <c r="C55" s="200" t="s">
        <v>151</v>
      </c>
      <c r="D55" s="157"/>
      <c r="E55" s="206">
        <v>1</v>
      </c>
      <c r="F55" s="159"/>
      <c r="G55" s="157"/>
      <c r="H55" s="206"/>
      <c r="I55" s="159"/>
      <c r="J55" s="160"/>
      <c r="K55" s="161"/>
      <c r="L55" s="162"/>
      <c r="M55" s="163"/>
      <c r="N55" s="164"/>
      <c r="O55" s="162"/>
      <c r="P55" s="162"/>
      <c r="Q55" s="163"/>
      <c r="R55" s="117"/>
    </row>
    <row r="56" spans="1:18" s="1" customFormat="1" ht="15.95" customHeight="1" thickBot="1" x14ac:dyDescent="0.35">
      <c r="A56" s="116">
        <v>50</v>
      </c>
      <c r="B56" s="278"/>
      <c r="C56" s="201" t="s">
        <v>189</v>
      </c>
      <c r="D56" s="166"/>
      <c r="E56" s="207">
        <v>1</v>
      </c>
      <c r="F56" s="168"/>
      <c r="G56" s="166"/>
      <c r="H56" s="207"/>
      <c r="I56" s="168"/>
      <c r="J56" s="169"/>
      <c r="K56" s="170"/>
      <c r="L56" s="171"/>
      <c r="M56" s="172"/>
      <c r="N56" s="173"/>
      <c r="O56" s="171"/>
      <c r="P56" s="171"/>
      <c r="Q56" s="172"/>
      <c r="R56" s="117"/>
    </row>
    <row r="57" spans="1:18" s="1" customFormat="1" ht="15.95" customHeight="1" thickBot="1" x14ac:dyDescent="0.35">
      <c r="A57" s="116">
        <v>51</v>
      </c>
      <c r="B57" s="279" t="s">
        <v>152</v>
      </c>
      <c r="C57" s="199" t="s">
        <v>158</v>
      </c>
      <c r="D57" s="148">
        <v>1</v>
      </c>
      <c r="E57" s="205"/>
      <c r="F57" s="150"/>
      <c r="G57" s="148"/>
      <c r="H57" s="205"/>
      <c r="I57" s="150"/>
      <c r="J57" s="151" t="s">
        <v>158</v>
      </c>
      <c r="K57" s="152">
        <v>1</v>
      </c>
      <c r="L57" s="153"/>
      <c r="M57" s="154"/>
      <c r="N57" s="155"/>
      <c r="O57" s="153"/>
      <c r="P57" s="153"/>
      <c r="Q57" s="154"/>
      <c r="R57" s="117"/>
    </row>
    <row r="58" spans="1:18" s="1" customFormat="1" ht="15.95" customHeight="1" thickBot="1" x14ac:dyDescent="0.35">
      <c r="A58" s="116">
        <v>52</v>
      </c>
      <c r="B58" s="280"/>
      <c r="C58" s="214" t="s">
        <v>159</v>
      </c>
      <c r="D58" s="157">
        <v>1</v>
      </c>
      <c r="E58" s="217"/>
      <c r="F58" s="159"/>
      <c r="G58" s="157"/>
      <c r="H58" s="217"/>
      <c r="I58" s="159"/>
      <c r="J58" s="160" t="s">
        <v>159</v>
      </c>
      <c r="K58" s="161">
        <v>1</v>
      </c>
      <c r="L58" s="162"/>
      <c r="M58" s="163"/>
      <c r="N58" s="164"/>
      <c r="O58" s="162"/>
      <c r="P58" s="162"/>
      <c r="Q58" s="163"/>
      <c r="R58" s="117"/>
    </row>
    <row r="59" spans="1:18" s="1" customFormat="1" ht="15.95" customHeight="1" thickBot="1" x14ac:dyDescent="0.35">
      <c r="A59" s="116">
        <v>53</v>
      </c>
      <c r="B59" s="280"/>
      <c r="C59" s="214" t="s">
        <v>190</v>
      </c>
      <c r="D59" s="157"/>
      <c r="E59" s="217">
        <v>1</v>
      </c>
      <c r="F59" s="159"/>
      <c r="G59" s="157"/>
      <c r="H59" s="217"/>
      <c r="I59" s="159"/>
      <c r="J59" s="160"/>
      <c r="K59" s="161"/>
      <c r="L59" s="162"/>
      <c r="M59" s="163"/>
      <c r="N59" s="164"/>
      <c r="O59" s="162"/>
      <c r="P59" s="162"/>
      <c r="Q59" s="163"/>
      <c r="R59" s="117"/>
    </row>
    <row r="60" spans="1:18" s="1" customFormat="1" ht="15.95" customHeight="1" thickBot="1" x14ac:dyDescent="0.35">
      <c r="A60" s="116">
        <v>54</v>
      </c>
      <c r="B60" s="281"/>
      <c r="C60" s="214" t="s">
        <v>191</v>
      </c>
      <c r="D60" s="157"/>
      <c r="E60" s="206">
        <v>1</v>
      </c>
      <c r="F60" s="159"/>
      <c r="G60" s="157"/>
      <c r="H60" s="206"/>
      <c r="I60" s="159"/>
      <c r="J60" s="160"/>
      <c r="K60" s="161"/>
      <c r="L60" s="162"/>
      <c r="M60" s="163"/>
      <c r="N60" s="164"/>
      <c r="O60" s="162"/>
      <c r="P60" s="162"/>
      <c r="Q60" s="163"/>
      <c r="R60" s="117"/>
    </row>
    <row r="61" spans="1:18" s="1" customFormat="1" ht="15.95" customHeight="1" thickBot="1" x14ac:dyDescent="0.35">
      <c r="A61" s="116">
        <v>55</v>
      </c>
      <c r="B61" s="281"/>
      <c r="C61" s="200" t="s">
        <v>192</v>
      </c>
      <c r="D61" s="157"/>
      <c r="E61" s="206">
        <v>1</v>
      </c>
      <c r="F61" s="159"/>
      <c r="G61" s="157"/>
      <c r="H61" s="206"/>
      <c r="I61" s="159"/>
      <c r="J61" s="160"/>
      <c r="K61" s="161"/>
      <c r="L61" s="162"/>
      <c r="M61" s="163"/>
      <c r="N61" s="164"/>
      <c r="O61" s="162"/>
      <c r="P61" s="162"/>
      <c r="Q61" s="163"/>
      <c r="R61" s="117"/>
    </row>
    <row r="62" spans="1:18" s="1" customFormat="1" ht="15.95" customHeight="1" thickBot="1" x14ac:dyDescent="0.35">
      <c r="A62" s="116">
        <v>56</v>
      </c>
      <c r="B62" s="282"/>
      <c r="C62" s="201" t="s">
        <v>193</v>
      </c>
      <c r="D62" s="166"/>
      <c r="E62" s="207">
        <v>1</v>
      </c>
      <c r="F62" s="168"/>
      <c r="G62" s="166"/>
      <c r="H62" s="207"/>
      <c r="I62" s="168"/>
      <c r="J62" s="169"/>
      <c r="K62" s="170"/>
      <c r="L62" s="171"/>
      <c r="M62" s="172"/>
      <c r="N62" s="173"/>
      <c r="O62" s="171"/>
      <c r="P62" s="171"/>
      <c r="Q62" s="172"/>
      <c r="R62" s="117"/>
    </row>
    <row r="63" spans="1:18" s="1" customFormat="1" ht="15.95" customHeight="1" thickBot="1" x14ac:dyDescent="0.35">
      <c r="A63" s="116">
        <v>57</v>
      </c>
      <c r="B63" s="279" t="s">
        <v>153</v>
      </c>
      <c r="C63" s="213" t="s">
        <v>158</v>
      </c>
      <c r="D63" s="148">
        <v>1</v>
      </c>
      <c r="E63" s="216"/>
      <c r="F63" s="150"/>
      <c r="G63" s="148"/>
      <c r="H63" s="216"/>
      <c r="I63" s="150"/>
      <c r="J63" s="151" t="s">
        <v>158</v>
      </c>
      <c r="K63" s="152">
        <v>1</v>
      </c>
      <c r="L63" s="153"/>
      <c r="M63" s="154"/>
      <c r="N63" s="155"/>
      <c r="O63" s="153"/>
      <c r="P63" s="153"/>
      <c r="Q63" s="154"/>
      <c r="R63" s="117"/>
    </row>
    <row r="64" spans="1:18" s="1" customFormat="1" ht="15.95" customHeight="1" thickBot="1" x14ac:dyDescent="0.35">
      <c r="A64" s="116">
        <v>58</v>
      </c>
      <c r="B64" s="280"/>
      <c r="C64" s="214" t="s">
        <v>159</v>
      </c>
      <c r="D64" s="157">
        <v>1</v>
      </c>
      <c r="E64" s="217"/>
      <c r="F64" s="159"/>
      <c r="G64" s="157"/>
      <c r="H64" s="217"/>
      <c r="I64" s="159"/>
      <c r="J64" s="160" t="s">
        <v>159</v>
      </c>
      <c r="K64" s="161">
        <v>1</v>
      </c>
      <c r="L64" s="162"/>
      <c r="M64" s="163"/>
      <c r="N64" s="164"/>
      <c r="O64" s="162"/>
      <c r="P64" s="162"/>
      <c r="Q64" s="163"/>
      <c r="R64" s="117"/>
    </row>
    <row r="65" spans="1:18" s="1" customFormat="1" ht="15.95" customHeight="1" thickBot="1" x14ac:dyDescent="0.35">
      <c r="A65" s="116">
        <v>59</v>
      </c>
      <c r="B65" s="280"/>
      <c r="C65" s="214" t="s">
        <v>190</v>
      </c>
      <c r="D65" s="157"/>
      <c r="E65" s="217">
        <v>1</v>
      </c>
      <c r="F65" s="159"/>
      <c r="G65" s="157"/>
      <c r="H65" s="217"/>
      <c r="I65" s="159"/>
      <c r="J65" s="160"/>
      <c r="K65" s="161"/>
      <c r="L65" s="162"/>
      <c r="M65" s="163"/>
      <c r="N65" s="164"/>
      <c r="O65" s="162"/>
      <c r="P65" s="162"/>
      <c r="Q65" s="163"/>
      <c r="R65" s="117"/>
    </row>
    <row r="66" spans="1:18" s="1" customFormat="1" ht="15.95" customHeight="1" thickBot="1" x14ac:dyDescent="0.35">
      <c r="A66" s="116">
        <v>60</v>
      </c>
      <c r="B66" s="281"/>
      <c r="C66" s="214" t="s">
        <v>191</v>
      </c>
      <c r="D66" s="157"/>
      <c r="E66" s="217">
        <v>1</v>
      </c>
      <c r="F66" s="159"/>
      <c r="G66" s="157"/>
      <c r="H66" s="217"/>
      <c r="I66" s="159"/>
      <c r="J66" s="160"/>
      <c r="K66" s="161"/>
      <c r="L66" s="162"/>
      <c r="M66" s="163"/>
      <c r="N66" s="164"/>
      <c r="O66" s="162"/>
      <c r="P66" s="162"/>
      <c r="Q66" s="163"/>
      <c r="R66" s="117"/>
    </row>
    <row r="67" spans="1:18" s="1" customFormat="1" ht="15.95" customHeight="1" thickBot="1" x14ac:dyDescent="0.35">
      <c r="A67" s="116">
        <v>61</v>
      </c>
      <c r="B67" s="281"/>
      <c r="C67" s="214" t="s">
        <v>192</v>
      </c>
      <c r="D67" s="157"/>
      <c r="E67" s="217">
        <v>1</v>
      </c>
      <c r="F67" s="159"/>
      <c r="G67" s="157"/>
      <c r="H67" s="217"/>
      <c r="I67" s="159"/>
      <c r="J67" s="160"/>
      <c r="K67" s="161"/>
      <c r="L67" s="162"/>
      <c r="M67" s="163"/>
      <c r="N67" s="164"/>
      <c r="O67" s="162"/>
      <c r="P67" s="162"/>
      <c r="Q67" s="163"/>
      <c r="R67" s="117"/>
    </row>
    <row r="68" spans="1:18" s="1" customFormat="1" ht="15.95" customHeight="1" thickBot="1" x14ac:dyDescent="0.35">
      <c r="A68" s="116">
        <v>62</v>
      </c>
      <c r="B68" s="282"/>
      <c r="C68" s="215" t="s">
        <v>193</v>
      </c>
      <c r="D68" s="166"/>
      <c r="E68" s="218">
        <v>1</v>
      </c>
      <c r="F68" s="168"/>
      <c r="G68" s="166"/>
      <c r="H68" s="218"/>
      <c r="I68" s="168"/>
      <c r="J68" s="169"/>
      <c r="K68" s="170"/>
      <c r="L68" s="171"/>
      <c r="M68" s="172"/>
      <c r="N68" s="173"/>
      <c r="O68" s="171"/>
      <c r="P68" s="171"/>
      <c r="Q68" s="172"/>
      <c r="R68" s="117"/>
    </row>
    <row r="69" spans="1:18" s="1" customFormat="1" ht="15.95" customHeight="1" thickBot="1" x14ac:dyDescent="0.35">
      <c r="A69" s="116">
        <v>63</v>
      </c>
      <c r="B69" s="279" t="s">
        <v>154</v>
      </c>
      <c r="C69" s="213" t="s">
        <v>158</v>
      </c>
      <c r="D69" s="148">
        <v>1</v>
      </c>
      <c r="E69" s="216"/>
      <c r="F69" s="150"/>
      <c r="G69" s="148"/>
      <c r="H69" s="216"/>
      <c r="I69" s="150"/>
      <c r="J69" s="151" t="s">
        <v>158</v>
      </c>
      <c r="K69" s="152">
        <v>1</v>
      </c>
      <c r="L69" s="153"/>
      <c r="M69" s="154"/>
      <c r="N69" s="155"/>
      <c r="O69" s="153"/>
      <c r="P69" s="153"/>
      <c r="Q69" s="154"/>
      <c r="R69" s="117"/>
    </row>
    <row r="70" spans="1:18" s="1" customFormat="1" ht="15.95" customHeight="1" thickBot="1" x14ac:dyDescent="0.35">
      <c r="A70" s="116">
        <v>64</v>
      </c>
      <c r="B70" s="280"/>
      <c r="C70" s="214" t="s">
        <v>159</v>
      </c>
      <c r="D70" s="157"/>
      <c r="E70" s="217">
        <v>1</v>
      </c>
      <c r="F70" s="159"/>
      <c r="G70" s="157"/>
      <c r="H70" s="217"/>
      <c r="I70" s="159"/>
      <c r="J70" s="160" t="s">
        <v>159</v>
      </c>
      <c r="K70" s="161">
        <v>1</v>
      </c>
      <c r="L70" s="162"/>
      <c r="M70" s="163"/>
      <c r="N70" s="164"/>
      <c r="O70" s="162"/>
      <c r="P70" s="162"/>
      <c r="Q70" s="163"/>
      <c r="R70" s="117"/>
    </row>
    <row r="71" spans="1:18" s="1" customFormat="1" ht="15.95" customHeight="1" thickBot="1" x14ac:dyDescent="0.35">
      <c r="A71" s="116">
        <v>65</v>
      </c>
      <c r="B71" s="280"/>
      <c r="C71" s="214" t="s">
        <v>190</v>
      </c>
      <c r="D71" s="157"/>
      <c r="E71" s="217">
        <v>1</v>
      </c>
      <c r="F71" s="159"/>
      <c r="G71" s="157"/>
      <c r="H71" s="217"/>
      <c r="I71" s="159"/>
      <c r="J71" s="160"/>
      <c r="K71" s="161"/>
      <c r="L71" s="162"/>
      <c r="M71" s="163"/>
      <c r="N71" s="164"/>
      <c r="O71" s="162"/>
      <c r="P71" s="162"/>
      <c r="Q71" s="163"/>
      <c r="R71" s="117"/>
    </row>
    <row r="72" spans="1:18" s="1" customFormat="1" ht="15.95" customHeight="1" thickBot="1" x14ac:dyDescent="0.35">
      <c r="A72" s="116">
        <v>66</v>
      </c>
      <c r="B72" s="281"/>
      <c r="C72" s="214" t="s">
        <v>191</v>
      </c>
      <c r="D72" s="157"/>
      <c r="E72" s="217">
        <v>1</v>
      </c>
      <c r="F72" s="159"/>
      <c r="G72" s="157"/>
      <c r="H72" s="217"/>
      <c r="I72" s="159"/>
      <c r="J72" s="160"/>
      <c r="K72" s="161"/>
      <c r="L72" s="162"/>
      <c r="M72" s="163"/>
      <c r="N72" s="164"/>
      <c r="O72" s="162"/>
      <c r="P72" s="162"/>
      <c r="Q72" s="163"/>
      <c r="R72" s="117"/>
    </row>
    <row r="73" spans="1:18" s="1" customFormat="1" ht="15.95" customHeight="1" thickBot="1" x14ac:dyDescent="0.35">
      <c r="A73" s="116">
        <v>67</v>
      </c>
      <c r="B73" s="281"/>
      <c r="C73" s="214" t="s">
        <v>192</v>
      </c>
      <c r="D73" s="157"/>
      <c r="E73" s="217">
        <v>1</v>
      </c>
      <c r="F73" s="159"/>
      <c r="G73" s="157"/>
      <c r="H73" s="217"/>
      <c r="I73" s="159"/>
      <c r="J73" s="160"/>
      <c r="K73" s="161"/>
      <c r="L73" s="162"/>
      <c r="M73" s="163"/>
      <c r="N73" s="164"/>
      <c r="O73" s="162"/>
      <c r="P73" s="162"/>
      <c r="Q73" s="163"/>
      <c r="R73" s="117"/>
    </row>
    <row r="74" spans="1:18" s="1" customFormat="1" ht="15.95" customHeight="1" thickBot="1" x14ac:dyDescent="0.35">
      <c r="A74" s="116">
        <v>68</v>
      </c>
      <c r="B74" s="282"/>
      <c r="C74" s="215" t="s">
        <v>193</v>
      </c>
      <c r="D74" s="166"/>
      <c r="E74" s="218">
        <v>1</v>
      </c>
      <c r="F74" s="168"/>
      <c r="G74" s="166"/>
      <c r="H74" s="218"/>
      <c r="I74" s="168"/>
      <c r="J74" s="169"/>
      <c r="K74" s="170"/>
      <c r="L74" s="171"/>
      <c r="M74" s="172"/>
      <c r="N74" s="173"/>
      <c r="O74" s="171"/>
      <c r="P74" s="171"/>
      <c r="Q74" s="172"/>
      <c r="R74" s="117"/>
    </row>
    <row r="75" spans="1:18" s="1" customFormat="1" ht="15.95" customHeight="1" thickBot="1" x14ac:dyDescent="0.35">
      <c r="A75" s="116">
        <v>69</v>
      </c>
      <c r="B75" s="279" t="s">
        <v>155</v>
      </c>
      <c r="C75" s="213" t="s">
        <v>158</v>
      </c>
      <c r="D75" s="148">
        <v>1</v>
      </c>
      <c r="E75" s="216"/>
      <c r="F75" s="150"/>
      <c r="G75" s="148"/>
      <c r="H75" s="216"/>
      <c r="I75" s="150"/>
      <c r="J75" s="151" t="s">
        <v>158</v>
      </c>
      <c r="K75" s="152">
        <v>1</v>
      </c>
      <c r="L75" s="153"/>
      <c r="M75" s="154"/>
      <c r="N75" s="155"/>
      <c r="O75" s="153"/>
      <c r="P75" s="153"/>
      <c r="Q75" s="154"/>
      <c r="R75" s="117"/>
    </row>
    <row r="76" spans="1:18" s="1" customFormat="1" ht="15.95" customHeight="1" thickBot="1" x14ac:dyDescent="0.35">
      <c r="A76" s="116">
        <v>70</v>
      </c>
      <c r="B76" s="280"/>
      <c r="C76" s="214" t="s">
        <v>159</v>
      </c>
      <c r="D76" s="157">
        <v>1</v>
      </c>
      <c r="E76" s="217"/>
      <c r="F76" s="159"/>
      <c r="G76" s="157"/>
      <c r="H76" s="217"/>
      <c r="I76" s="159"/>
      <c r="J76" s="160" t="s">
        <v>159</v>
      </c>
      <c r="K76" s="161">
        <v>1</v>
      </c>
      <c r="L76" s="162"/>
      <c r="M76" s="163"/>
      <c r="N76" s="164"/>
      <c r="O76" s="162"/>
      <c r="P76" s="162"/>
      <c r="Q76" s="163"/>
      <c r="R76" s="117"/>
    </row>
    <row r="77" spans="1:18" s="1" customFormat="1" ht="15.95" customHeight="1" thickBot="1" x14ac:dyDescent="0.35">
      <c r="A77" s="116">
        <v>71</v>
      </c>
      <c r="B77" s="280"/>
      <c r="C77" s="214" t="s">
        <v>190</v>
      </c>
      <c r="D77" s="157"/>
      <c r="E77" s="217">
        <v>1</v>
      </c>
      <c r="F77" s="159"/>
      <c r="G77" s="157"/>
      <c r="H77" s="217"/>
      <c r="I77" s="159"/>
      <c r="J77" s="160"/>
      <c r="K77" s="161"/>
      <c r="L77" s="162"/>
      <c r="M77" s="163"/>
      <c r="N77" s="164"/>
      <c r="O77" s="162"/>
      <c r="P77" s="162"/>
      <c r="Q77" s="163"/>
      <c r="R77" s="117"/>
    </row>
    <row r="78" spans="1:18" s="1" customFormat="1" ht="15.95" customHeight="1" thickBot="1" x14ac:dyDescent="0.35">
      <c r="A78" s="116">
        <v>72</v>
      </c>
      <c r="B78" s="281"/>
      <c r="C78" s="214" t="s">
        <v>191</v>
      </c>
      <c r="D78" s="157"/>
      <c r="E78" s="217">
        <v>1</v>
      </c>
      <c r="F78" s="159"/>
      <c r="G78" s="157"/>
      <c r="H78" s="217"/>
      <c r="I78" s="159"/>
      <c r="J78" s="160"/>
      <c r="K78" s="161"/>
      <c r="L78" s="162"/>
      <c r="M78" s="163"/>
      <c r="N78" s="164"/>
      <c r="O78" s="162"/>
      <c r="P78" s="162"/>
      <c r="Q78" s="163"/>
      <c r="R78" s="117"/>
    </row>
    <row r="79" spans="1:18" s="1" customFormat="1" ht="15.95" customHeight="1" thickBot="1" x14ac:dyDescent="0.35">
      <c r="A79" s="116">
        <v>73</v>
      </c>
      <c r="B79" s="281"/>
      <c r="C79" s="214" t="s">
        <v>192</v>
      </c>
      <c r="D79" s="157"/>
      <c r="E79" s="217">
        <v>1</v>
      </c>
      <c r="F79" s="159"/>
      <c r="G79" s="157"/>
      <c r="H79" s="217"/>
      <c r="I79" s="159"/>
      <c r="J79" s="160"/>
      <c r="K79" s="161"/>
      <c r="L79" s="162"/>
      <c r="M79" s="163"/>
      <c r="N79" s="164"/>
      <c r="O79" s="162"/>
      <c r="P79" s="162"/>
      <c r="Q79" s="163"/>
      <c r="R79" s="117"/>
    </row>
    <row r="80" spans="1:18" s="1" customFormat="1" ht="15.95" customHeight="1" thickBot="1" x14ac:dyDescent="0.35">
      <c r="A80" s="116">
        <v>74</v>
      </c>
      <c r="B80" s="282"/>
      <c r="C80" s="215" t="s">
        <v>193</v>
      </c>
      <c r="D80" s="166"/>
      <c r="E80" s="218">
        <v>1</v>
      </c>
      <c r="F80" s="168"/>
      <c r="G80" s="166"/>
      <c r="H80" s="218"/>
      <c r="I80" s="168"/>
      <c r="J80" s="169"/>
      <c r="K80" s="170"/>
      <c r="L80" s="171"/>
      <c r="M80" s="172"/>
      <c r="N80" s="173"/>
      <c r="O80" s="171"/>
      <c r="P80" s="171"/>
      <c r="Q80" s="172"/>
      <c r="R80" s="117"/>
    </row>
    <row r="81" spans="1:18" s="1" customFormat="1" ht="15.95" customHeight="1" thickBot="1" x14ac:dyDescent="0.35">
      <c r="A81" s="116">
        <v>75</v>
      </c>
      <c r="B81" s="279" t="s">
        <v>156</v>
      </c>
      <c r="C81" s="213" t="s">
        <v>158</v>
      </c>
      <c r="D81" s="148">
        <v>1</v>
      </c>
      <c r="E81" s="216"/>
      <c r="F81" s="150"/>
      <c r="G81" s="148"/>
      <c r="H81" s="216"/>
      <c r="I81" s="150"/>
      <c r="J81" s="151" t="s">
        <v>158</v>
      </c>
      <c r="K81" s="152">
        <v>1</v>
      </c>
      <c r="L81" s="153"/>
      <c r="M81" s="154"/>
      <c r="N81" s="155"/>
      <c r="O81" s="153"/>
      <c r="P81" s="153"/>
      <c r="Q81" s="154"/>
      <c r="R81" s="117"/>
    </row>
    <row r="82" spans="1:18" s="1" customFormat="1" ht="15.95" customHeight="1" thickBot="1" x14ac:dyDescent="0.35">
      <c r="A82" s="116">
        <v>76</v>
      </c>
      <c r="B82" s="280"/>
      <c r="C82" s="214" t="s">
        <v>159</v>
      </c>
      <c r="D82" s="157">
        <v>1</v>
      </c>
      <c r="E82" s="217"/>
      <c r="F82" s="159"/>
      <c r="G82" s="157"/>
      <c r="H82" s="217"/>
      <c r="I82" s="159"/>
      <c r="J82" s="160" t="s">
        <v>159</v>
      </c>
      <c r="K82" s="161">
        <v>1</v>
      </c>
      <c r="L82" s="162"/>
      <c r="M82" s="163"/>
      <c r="N82" s="164"/>
      <c r="O82" s="162"/>
      <c r="P82" s="162"/>
      <c r="Q82" s="163"/>
      <c r="R82" s="117"/>
    </row>
    <row r="83" spans="1:18" s="1" customFormat="1" ht="15.95" customHeight="1" thickBot="1" x14ac:dyDescent="0.35">
      <c r="A83" s="116">
        <v>77</v>
      </c>
      <c r="B83" s="280"/>
      <c r="C83" s="214" t="s">
        <v>190</v>
      </c>
      <c r="D83" s="157"/>
      <c r="E83" s="217">
        <v>1</v>
      </c>
      <c r="F83" s="159"/>
      <c r="G83" s="157"/>
      <c r="H83" s="217"/>
      <c r="I83" s="159"/>
      <c r="J83" s="160"/>
      <c r="K83" s="161"/>
      <c r="L83" s="162"/>
      <c r="M83" s="163"/>
      <c r="N83" s="164"/>
      <c r="O83" s="162"/>
      <c r="P83" s="162"/>
      <c r="Q83" s="163"/>
      <c r="R83" s="117"/>
    </row>
    <row r="84" spans="1:18" s="1" customFormat="1" ht="15.95" customHeight="1" thickBot="1" x14ac:dyDescent="0.35">
      <c r="A84" s="116">
        <v>78</v>
      </c>
      <c r="B84" s="281"/>
      <c r="C84" s="214" t="s">
        <v>191</v>
      </c>
      <c r="D84" s="157"/>
      <c r="E84" s="217">
        <v>1</v>
      </c>
      <c r="F84" s="159"/>
      <c r="G84" s="157"/>
      <c r="H84" s="217"/>
      <c r="I84" s="159"/>
      <c r="J84" s="160"/>
      <c r="K84" s="161"/>
      <c r="L84" s="162"/>
      <c r="M84" s="163"/>
      <c r="N84" s="164"/>
      <c r="O84" s="162"/>
      <c r="P84" s="162"/>
      <c r="Q84" s="163"/>
      <c r="R84" s="117"/>
    </row>
    <row r="85" spans="1:18" s="1" customFormat="1" ht="15.95" customHeight="1" thickBot="1" x14ac:dyDescent="0.35">
      <c r="A85" s="116">
        <v>79</v>
      </c>
      <c r="B85" s="281"/>
      <c r="C85" s="214" t="s">
        <v>192</v>
      </c>
      <c r="D85" s="157"/>
      <c r="E85" s="217">
        <v>1</v>
      </c>
      <c r="F85" s="159"/>
      <c r="G85" s="157"/>
      <c r="H85" s="217"/>
      <c r="I85" s="159"/>
      <c r="J85" s="160"/>
      <c r="K85" s="161"/>
      <c r="L85" s="162"/>
      <c r="M85" s="163"/>
      <c r="N85" s="164"/>
      <c r="O85" s="162"/>
      <c r="P85" s="162"/>
      <c r="Q85" s="163"/>
      <c r="R85" s="117"/>
    </row>
    <row r="86" spans="1:18" s="1" customFormat="1" ht="15.95" customHeight="1" thickBot="1" x14ac:dyDescent="0.35">
      <c r="A86" s="116">
        <v>80</v>
      </c>
      <c r="B86" s="282"/>
      <c r="C86" s="215" t="s">
        <v>193</v>
      </c>
      <c r="D86" s="166"/>
      <c r="E86" s="218">
        <v>1</v>
      </c>
      <c r="F86" s="168"/>
      <c r="G86" s="166"/>
      <c r="H86" s="218"/>
      <c r="I86" s="168"/>
      <c r="J86" s="169"/>
      <c r="K86" s="170"/>
      <c r="L86" s="171"/>
      <c r="M86" s="172"/>
      <c r="N86" s="173"/>
      <c r="O86" s="171"/>
      <c r="P86" s="171"/>
      <c r="Q86" s="172"/>
      <c r="R86" s="117"/>
    </row>
    <row r="87" spans="1:18" s="1" customFormat="1" ht="15.95" customHeight="1" thickBot="1" x14ac:dyDescent="0.35">
      <c r="A87" s="116">
        <v>81</v>
      </c>
      <c r="B87" s="279" t="s">
        <v>157</v>
      </c>
      <c r="C87" s="213" t="s">
        <v>158</v>
      </c>
      <c r="D87" s="148">
        <v>1</v>
      </c>
      <c r="E87" s="216"/>
      <c r="F87" s="150"/>
      <c r="G87" s="148"/>
      <c r="H87" s="216"/>
      <c r="I87" s="150"/>
      <c r="J87" s="151" t="s">
        <v>158</v>
      </c>
      <c r="K87" s="152">
        <v>1</v>
      </c>
      <c r="L87" s="153"/>
      <c r="M87" s="154"/>
      <c r="N87" s="155"/>
      <c r="O87" s="153"/>
      <c r="P87" s="153"/>
      <c r="Q87" s="154"/>
      <c r="R87" s="117"/>
    </row>
    <row r="88" spans="1:18" s="1" customFormat="1" ht="15.95" customHeight="1" thickBot="1" x14ac:dyDescent="0.35">
      <c r="A88" s="116">
        <v>82</v>
      </c>
      <c r="B88" s="280"/>
      <c r="C88" s="214" t="s">
        <v>159</v>
      </c>
      <c r="D88" s="157">
        <v>1</v>
      </c>
      <c r="E88" s="217"/>
      <c r="F88" s="159"/>
      <c r="G88" s="157"/>
      <c r="H88" s="217"/>
      <c r="I88" s="159"/>
      <c r="J88" s="160" t="s">
        <v>159</v>
      </c>
      <c r="K88" s="161">
        <v>1</v>
      </c>
      <c r="L88" s="162"/>
      <c r="M88" s="163"/>
      <c r="N88" s="164"/>
      <c r="O88" s="162"/>
      <c r="P88" s="162"/>
      <c r="Q88" s="163"/>
      <c r="R88" s="117"/>
    </row>
    <row r="89" spans="1:18" s="1" customFormat="1" ht="15.95" customHeight="1" thickBot="1" x14ac:dyDescent="0.35">
      <c r="A89" s="116">
        <v>83</v>
      </c>
      <c r="B89" s="280"/>
      <c r="C89" s="214" t="s">
        <v>190</v>
      </c>
      <c r="D89" s="157"/>
      <c r="E89" s="217">
        <v>1</v>
      </c>
      <c r="F89" s="159"/>
      <c r="G89" s="157"/>
      <c r="H89" s="217"/>
      <c r="I89" s="159"/>
      <c r="J89" s="160"/>
      <c r="K89" s="161"/>
      <c r="L89" s="162"/>
      <c r="M89" s="163"/>
      <c r="N89" s="164"/>
      <c r="O89" s="162"/>
      <c r="P89" s="162"/>
      <c r="Q89" s="163"/>
      <c r="R89" s="117"/>
    </row>
    <row r="90" spans="1:18" s="1" customFormat="1" ht="15.95" customHeight="1" thickBot="1" x14ac:dyDescent="0.35">
      <c r="A90" s="116">
        <v>84</v>
      </c>
      <c r="B90" s="281"/>
      <c r="C90" s="214" t="s">
        <v>191</v>
      </c>
      <c r="D90" s="157"/>
      <c r="E90" s="217">
        <v>1</v>
      </c>
      <c r="F90" s="159"/>
      <c r="G90" s="157"/>
      <c r="H90" s="217"/>
      <c r="I90" s="159"/>
      <c r="J90" s="160"/>
      <c r="K90" s="161"/>
      <c r="L90" s="162"/>
      <c r="M90" s="163"/>
      <c r="N90" s="164"/>
      <c r="O90" s="162"/>
      <c r="P90" s="162"/>
      <c r="Q90" s="163"/>
      <c r="R90" s="117"/>
    </row>
    <row r="91" spans="1:18" s="1" customFormat="1" ht="15.95" customHeight="1" thickBot="1" x14ac:dyDescent="0.35">
      <c r="A91" s="116">
        <v>85</v>
      </c>
      <c r="B91" s="281"/>
      <c r="C91" s="214" t="s">
        <v>192</v>
      </c>
      <c r="D91" s="157"/>
      <c r="E91" s="217">
        <v>1</v>
      </c>
      <c r="F91" s="159"/>
      <c r="G91" s="157"/>
      <c r="H91" s="217"/>
      <c r="I91" s="159"/>
      <c r="J91" s="160"/>
      <c r="K91" s="161"/>
      <c r="L91" s="162"/>
      <c r="M91" s="163"/>
      <c r="N91" s="164"/>
      <c r="O91" s="162"/>
      <c r="P91" s="162"/>
      <c r="Q91" s="163"/>
      <c r="R91" s="117"/>
    </row>
    <row r="92" spans="1:18" s="1" customFormat="1" ht="15.95" customHeight="1" thickBot="1" x14ac:dyDescent="0.35">
      <c r="A92" s="116">
        <v>86</v>
      </c>
      <c r="B92" s="282"/>
      <c r="C92" s="215" t="s">
        <v>193</v>
      </c>
      <c r="D92" s="166"/>
      <c r="E92" s="218">
        <v>1</v>
      </c>
      <c r="F92" s="168"/>
      <c r="G92" s="166"/>
      <c r="H92" s="218"/>
      <c r="I92" s="168"/>
      <c r="J92" s="169"/>
      <c r="K92" s="170"/>
      <c r="L92" s="171"/>
      <c r="M92" s="172"/>
      <c r="N92" s="173"/>
      <c r="O92" s="171"/>
      <c r="P92" s="171"/>
      <c r="Q92" s="172"/>
      <c r="R92" s="117"/>
    </row>
    <row r="93" spans="1:18" s="1" customFormat="1" ht="15.95" customHeight="1" thickBot="1" x14ac:dyDescent="0.35">
      <c r="A93" s="116">
        <v>87</v>
      </c>
      <c r="B93" s="287" t="s">
        <v>160</v>
      </c>
      <c r="C93" s="208"/>
      <c r="D93" s="175"/>
      <c r="E93" s="176"/>
      <c r="F93" s="177"/>
      <c r="G93" s="178"/>
      <c r="H93" s="176"/>
      <c r="I93" s="177"/>
      <c r="J93" s="179" t="s">
        <v>165</v>
      </c>
      <c r="K93" s="180"/>
      <c r="L93" s="181"/>
      <c r="M93" s="182">
        <v>1</v>
      </c>
      <c r="N93" s="183">
        <v>1</v>
      </c>
      <c r="O93" s="181">
        <v>1</v>
      </c>
      <c r="P93" s="181"/>
      <c r="Q93" s="182"/>
      <c r="R93" s="117"/>
    </row>
    <row r="94" spans="1:18" s="1" customFormat="1" ht="15.95" customHeight="1" thickBot="1" x14ac:dyDescent="0.35">
      <c r="A94" s="116">
        <v>88</v>
      </c>
      <c r="B94" s="288"/>
      <c r="C94" s="203"/>
      <c r="D94" s="17"/>
      <c r="E94" s="18"/>
      <c r="F94" s="19"/>
      <c r="G94" s="20"/>
      <c r="H94" s="18"/>
      <c r="I94" s="19"/>
      <c r="J94" s="21" t="s">
        <v>166</v>
      </c>
      <c r="K94" s="22"/>
      <c r="L94" s="23">
        <v>1</v>
      </c>
      <c r="M94" s="24"/>
      <c r="N94" s="25"/>
      <c r="O94" s="23"/>
      <c r="P94" s="23"/>
      <c r="Q94" s="24"/>
      <c r="R94" s="117"/>
    </row>
    <row r="95" spans="1:18" s="1" customFormat="1" ht="15.95" customHeight="1" thickBot="1" x14ac:dyDescent="0.35">
      <c r="A95" s="116">
        <v>89</v>
      </c>
      <c r="B95" s="288"/>
      <c r="C95" s="203"/>
      <c r="D95" s="17"/>
      <c r="E95" s="18"/>
      <c r="F95" s="19"/>
      <c r="G95" s="20"/>
      <c r="H95" s="18"/>
      <c r="I95" s="19"/>
      <c r="J95" s="21" t="s">
        <v>167</v>
      </c>
      <c r="K95" s="22"/>
      <c r="L95" s="23">
        <v>1</v>
      </c>
      <c r="M95" s="24"/>
      <c r="N95" s="25"/>
      <c r="O95" s="23"/>
      <c r="P95" s="23"/>
      <c r="Q95" s="24"/>
      <c r="R95" s="117"/>
    </row>
    <row r="96" spans="1:18" s="1" customFormat="1" ht="15.95" customHeight="1" thickBot="1" x14ac:dyDescent="0.35">
      <c r="A96" s="116">
        <v>90</v>
      </c>
      <c r="B96" s="289"/>
      <c r="C96" s="204"/>
      <c r="D96" s="26"/>
      <c r="E96" s="27"/>
      <c r="F96" s="28"/>
      <c r="G96" s="29"/>
      <c r="H96" s="27"/>
      <c r="I96" s="28"/>
      <c r="J96" s="30" t="s">
        <v>168</v>
      </c>
      <c r="K96" s="31"/>
      <c r="L96" s="32">
        <v>1</v>
      </c>
      <c r="M96" s="33"/>
      <c r="N96" s="34"/>
      <c r="O96" s="32"/>
      <c r="P96" s="32"/>
      <c r="Q96" s="33"/>
      <c r="R96" s="117"/>
    </row>
    <row r="97" spans="1:18" s="1" customFormat="1" ht="15.95" customHeight="1" thickBot="1" x14ac:dyDescent="0.35">
      <c r="A97" s="116">
        <v>91</v>
      </c>
      <c r="B97" s="287" t="s">
        <v>161</v>
      </c>
      <c r="C97" s="208"/>
      <c r="D97" s="175"/>
      <c r="E97" s="176"/>
      <c r="F97" s="177"/>
      <c r="G97" s="178"/>
      <c r="H97" s="176"/>
      <c r="I97" s="177"/>
      <c r="J97" s="179" t="s">
        <v>165</v>
      </c>
      <c r="K97" s="180"/>
      <c r="L97" s="181"/>
      <c r="M97" s="182">
        <v>1</v>
      </c>
      <c r="N97" s="183">
        <v>1</v>
      </c>
      <c r="O97" s="181"/>
      <c r="P97" s="181"/>
      <c r="Q97" s="182"/>
      <c r="R97" s="117"/>
    </row>
    <row r="98" spans="1:18" s="1" customFormat="1" ht="15.95" customHeight="1" thickBot="1" x14ac:dyDescent="0.35">
      <c r="A98" s="116">
        <v>92</v>
      </c>
      <c r="B98" s="288"/>
      <c r="C98" s="203"/>
      <c r="D98" s="17"/>
      <c r="E98" s="18"/>
      <c r="F98" s="19"/>
      <c r="G98" s="20"/>
      <c r="H98" s="18"/>
      <c r="I98" s="19"/>
      <c r="J98" s="21" t="s">
        <v>166</v>
      </c>
      <c r="K98" s="22"/>
      <c r="L98" s="23"/>
      <c r="M98" s="24">
        <v>1</v>
      </c>
      <c r="N98" s="25">
        <v>1</v>
      </c>
      <c r="O98" s="23"/>
      <c r="P98" s="23"/>
      <c r="Q98" s="24"/>
      <c r="R98" s="117"/>
    </row>
    <row r="99" spans="1:18" s="1" customFormat="1" ht="15.95" customHeight="1" thickBot="1" x14ac:dyDescent="0.35">
      <c r="A99" s="116">
        <v>93</v>
      </c>
      <c r="B99" s="288"/>
      <c r="C99" s="203"/>
      <c r="D99" s="17"/>
      <c r="E99" s="18"/>
      <c r="F99" s="19"/>
      <c r="G99" s="20"/>
      <c r="H99" s="18"/>
      <c r="I99" s="19"/>
      <c r="J99" s="21" t="s">
        <v>167</v>
      </c>
      <c r="K99" s="22"/>
      <c r="L99" s="23"/>
      <c r="M99" s="24">
        <v>1</v>
      </c>
      <c r="N99" s="25">
        <v>1</v>
      </c>
      <c r="O99" s="23"/>
      <c r="P99" s="23"/>
      <c r="Q99" s="24"/>
      <c r="R99" s="117"/>
    </row>
    <row r="100" spans="1:18" s="1" customFormat="1" ht="15.95" customHeight="1" thickBot="1" x14ac:dyDescent="0.35">
      <c r="A100" s="116">
        <v>94</v>
      </c>
      <c r="B100" s="289"/>
      <c r="C100" s="204"/>
      <c r="D100" s="26"/>
      <c r="E100" s="27"/>
      <c r="F100" s="28"/>
      <c r="G100" s="29"/>
      <c r="H100" s="27"/>
      <c r="I100" s="28"/>
      <c r="J100" s="30" t="s">
        <v>168</v>
      </c>
      <c r="K100" s="31"/>
      <c r="L100" s="32"/>
      <c r="M100" s="33">
        <v>1</v>
      </c>
      <c r="N100" s="34">
        <v>1</v>
      </c>
      <c r="O100" s="32"/>
      <c r="P100" s="32"/>
      <c r="Q100" s="33"/>
      <c r="R100" s="117"/>
    </row>
    <row r="101" spans="1:18" s="1" customFormat="1" ht="15.95" customHeight="1" thickBot="1" x14ac:dyDescent="0.35">
      <c r="A101" s="116">
        <v>95</v>
      </c>
      <c r="B101" s="287" t="s">
        <v>162</v>
      </c>
      <c r="C101" s="208"/>
      <c r="D101" s="119"/>
      <c r="E101" s="120"/>
      <c r="F101" s="121"/>
      <c r="G101" s="122"/>
      <c r="H101" s="120"/>
      <c r="I101" s="121"/>
      <c r="J101" s="179" t="s">
        <v>165</v>
      </c>
      <c r="K101" s="124"/>
      <c r="L101" s="125"/>
      <c r="M101" s="126">
        <v>1</v>
      </c>
      <c r="N101" s="127">
        <v>1</v>
      </c>
      <c r="O101" s="125"/>
      <c r="P101" s="125"/>
      <c r="Q101" s="126"/>
      <c r="R101" s="117"/>
    </row>
    <row r="102" spans="1:18" s="1" customFormat="1" ht="15.95" customHeight="1" thickBot="1" x14ac:dyDescent="0.35">
      <c r="A102" s="116">
        <v>96</v>
      </c>
      <c r="B102" s="288"/>
      <c r="C102" s="203"/>
      <c r="D102" s="128"/>
      <c r="E102" s="129"/>
      <c r="F102" s="130"/>
      <c r="G102" s="131"/>
      <c r="H102" s="129"/>
      <c r="I102" s="130"/>
      <c r="J102" s="21" t="s">
        <v>166</v>
      </c>
      <c r="K102" s="133"/>
      <c r="L102" s="134">
        <v>1</v>
      </c>
      <c r="M102" s="135"/>
      <c r="N102" s="136"/>
      <c r="O102" s="134"/>
      <c r="P102" s="134"/>
      <c r="Q102" s="135"/>
      <c r="R102" s="117"/>
    </row>
    <row r="103" spans="1:18" s="1" customFormat="1" ht="15.95" customHeight="1" thickBot="1" x14ac:dyDescent="0.35">
      <c r="A103" s="116">
        <v>97</v>
      </c>
      <c r="B103" s="288"/>
      <c r="C103" s="203"/>
      <c r="D103" s="128"/>
      <c r="E103" s="129"/>
      <c r="F103" s="130"/>
      <c r="G103" s="131"/>
      <c r="H103" s="129"/>
      <c r="I103" s="130"/>
      <c r="J103" s="21" t="s">
        <v>167</v>
      </c>
      <c r="K103" s="133"/>
      <c r="L103" s="134">
        <v>1</v>
      </c>
      <c r="M103" s="135"/>
      <c r="N103" s="136"/>
      <c r="O103" s="134"/>
      <c r="P103" s="134"/>
      <c r="Q103" s="135"/>
      <c r="R103" s="117"/>
    </row>
    <row r="104" spans="1:18" s="1" customFormat="1" ht="15.95" customHeight="1" thickBot="1" x14ac:dyDescent="0.35">
      <c r="A104" s="116">
        <v>98</v>
      </c>
      <c r="B104" s="289"/>
      <c r="C104" s="204"/>
      <c r="D104" s="138"/>
      <c r="E104" s="139"/>
      <c r="F104" s="140"/>
      <c r="G104" s="141"/>
      <c r="H104" s="139"/>
      <c r="I104" s="140"/>
      <c r="J104" s="30" t="s">
        <v>168</v>
      </c>
      <c r="K104" s="143"/>
      <c r="L104" s="144"/>
      <c r="M104" s="145">
        <v>1</v>
      </c>
      <c r="N104" s="146">
        <v>1</v>
      </c>
      <c r="O104" s="144"/>
      <c r="P104" s="144"/>
      <c r="Q104" s="145"/>
      <c r="R104" s="117"/>
    </row>
    <row r="105" spans="1:18" s="1" customFormat="1" ht="15.95" customHeight="1" thickBot="1" x14ac:dyDescent="0.35">
      <c r="A105" s="116">
        <v>99</v>
      </c>
      <c r="B105" s="287" t="s">
        <v>163</v>
      </c>
      <c r="C105" s="208"/>
      <c r="D105" s="35"/>
      <c r="E105" s="36"/>
      <c r="F105" s="37"/>
      <c r="G105" s="38"/>
      <c r="H105" s="36"/>
      <c r="I105" s="37"/>
      <c r="J105" s="179" t="s">
        <v>165</v>
      </c>
      <c r="K105" s="40"/>
      <c r="L105" s="41"/>
      <c r="M105" s="42">
        <v>1</v>
      </c>
      <c r="N105" s="43">
        <v>1</v>
      </c>
      <c r="O105" s="41">
        <v>1</v>
      </c>
      <c r="P105" s="41"/>
      <c r="Q105" s="42"/>
      <c r="R105" s="117"/>
    </row>
    <row r="106" spans="1:18" s="1" customFormat="1" ht="15.95" customHeight="1" thickBot="1" x14ac:dyDescent="0.35">
      <c r="A106" s="116">
        <v>100</v>
      </c>
      <c r="B106" s="288"/>
      <c r="C106" s="203"/>
      <c r="D106" s="17"/>
      <c r="E106" s="18"/>
      <c r="F106" s="19"/>
      <c r="G106" s="20"/>
      <c r="H106" s="18"/>
      <c r="I106" s="19"/>
      <c r="J106" s="21" t="s">
        <v>166</v>
      </c>
      <c r="K106" s="22"/>
      <c r="L106" s="23">
        <v>1</v>
      </c>
      <c r="M106" s="24"/>
      <c r="N106" s="25"/>
      <c r="O106" s="23"/>
      <c r="P106" s="23"/>
      <c r="Q106" s="24"/>
      <c r="R106" s="117"/>
    </row>
    <row r="107" spans="1:18" s="1" customFormat="1" ht="15.95" customHeight="1" thickBot="1" x14ac:dyDescent="0.35">
      <c r="A107" s="116">
        <v>101</v>
      </c>
      <c r="B107" s="288"/>
      <c r="C107" s="203"/>
      <c r="D107" s="17"/>
      <c r="E107" s="18"/>
      <c r="F107" s="19"/>
      <c r="G107" s="20"/>
      <c r="H107" s="18"/>
      <c r="I107" s="19"/>
      <c r="J107" s="21" t="s">
        <v>167</v>
      </c>
      <c r="K107" s="22"/>
      <c r="L107" s="23">
        <v>1</v>
      </c>
      <c r="M107" s="24"/>
      <c r="N107" s="25"/>
      <c r="O107" s="23"/>
      <c r="P107" s="23"/>
      <c r="Q107" s="24"/>
      <c r="R107" s="117"/>
    </row>
    <row r="108" spans="1:18" s="1" customFormat="1" ht="15.95" customHeight="1" thickBot="1" x14ac:dyDescent="0.35">
      <c r="A108" s="116">
        <v>102</v>
      </c>
      <c r="B108" s="289"/>
      <c r="C108" s="204"/>
      <c r="D108" s="26"/>
      <c r="E108" s="27"/>
      <c r="F108" s="28"/>
      <c r="G108" s="29"/>
      <c r="H108" s="27"/>
      <c r="I108" s="28"/>
      <c r="J108" s="30" t="s">
        <v>168</v>
      </c>
      <c r="K108" s="31"/>
      <c r="L108" s="32"/>
      <c r="M108" s="33">
        <v>1</v>
      </c>
      <c r="N108" s="34">
        <v>1</v>
      </c>
      <c r="O108" s="32"/>
      <c r="P108" s="32"/>
      <c r="Q108" s="33"/>
      <c r="R108" s="117"/>
    </row>
    <row r="109" spans="1:18" s="1" customFormat="1" ht="15.95" customHeight="1" thickBot="1" x14ac:dyDescent="0.35">
      <c r="A109" s="116">
        <v>103</v>
      </c>
      <c r="B109" s="287" t="s">
        <v>164</v>
      </c>
      <c r="C109" s="208"/>
      <c r="D109" s="184"/>
      <c r="E109" s="149"/>
      <c r="F109" s="150"/>
      <c r="G109" s="148"/>
      <c r="H109" s="149"/>
      <c r="I109" s="150"/>
      <c r="J109" s="179" t="s">
        <v>165</v>
      </c>
      <c r="K109" s="152"/>
      <c r="L109" s="153"/>
      <c r="M109" s="154">
        <v>1</v>
      </c>
      <c r="N109" s="155">
        <v>1</v>
      </c>
      <c r="O109" s="153">
        <v>1</v>
      </c>
      <c r="P109" s="153"/>
      <c r="Q109" s="154"/>
      <c r="R109" s="117"/>
    </row>
    <row r="110" spans="1:18" s="1" customFormat="1" ht="15.95" customHeight="1" thickBot="1" x14ac:dyDescent="0.35">
      <c r="A110" s="116">
        <v>104</v>
      </c>
      <c r="B110" s="288"/>
      <c r="C110" s="203"/>
      <c r="D110" s="185"/>
      <c r="E110" s="158"/>
      <c r="F110" s="159"/>
      <c r="G110" s="157"/>
      <c r="H110" s="158"/>
      <c r="I110" s="159"/>
      <c r="J110" s="21" t="s">
        <v>166</v>
      </c>
      <c r="K110" s="161"/>
      <c r="L110" s="162">
        <v>1</v>
      </c>
      <c r="M110" s="163"/>
      <c r="N110" s="164"/>
      <c r="O110" s="162"/>
      <c r="P110" s="162"/>
      <c r="Q110" s="163"/>
      <c r="R110" s="117"/>
    </row>
    <row r="111" spans="1:18" s="1" customFormat="1" ht="15.95" customHeight="1" thickBot="1" x14ac:dyDescent="0.35">
      <c r="A111" s="116">
        <v>105</v>
      </c>
      <c r="B111" s="288"/>
      <c r="C111" s="203"/>
      <c r="D111" s="185"/>
      <c r="E111" s="158"/>
      <c r="F111" s="159"/>
      <c r="G111" s="157"/>
      <c r="H111" s="158"/>
      <c r="I111" s="159"/>
      <c r="J111" s="21" t="s">
        <v>167</v>
      </c>
      <c r="K111" s="161"/>
      <c r="L111" s="162">
        <v>1</v>
      </c>
      <c r="M111" s="163"/>
      <c r="N111" s="164"/>
      <c r="O111" s="162"/>
      <c r="P111" s="162"/>
      <c r="Q111" s="163"/>
      <c r="R111" s="117"/>
    </row>
    <row r="112" spans="1:18" s="1" customFormat="1" ht="15.95" customHeight="1" thickBot="1" x14ac:dyDescent="0.35">
      <c r="A112" s="116">
        <v>106</v>
      </c>
      <c r="B112" s="289"/>
      <c r="C112" s="204"/>
      <c r="D112" s="186"/>
      <c r="E112" s="167"/>
      <c r="F112" s="168"/>
      <c r="G112" s="166"/>
      <c r="H112" s="167"/>
      <c r="I112" s="168"/>
      <c r="J112" s="30" t="s">
        <v>168</v>
      </c>
      <c r="K112" s="170"/>
      <c r="L112" s="171"/>
      <c r="M112" s="172">
        <v>1</v>
      </c>
      <c r="N112" s="173">
        <v>1</v>
      </c>
      <c r="O112" s="171"/>
      <c r="P112" s="171"/>
      <c r="Q112" s="172"/>
      <c r="R112" s="117"/>
    </row>
    <row r="113" spans="1:18" s="1" customFormat="1" ht="15.95" customHeight="1" thickBot="1" x14ac:dyDescent="0.35">
      <c r="A113" s="116">
        <v>107</v>
      </c>
      <c r="B113" s="344" t="s">
        <v>104</v>
      </c>
      <c r="C113" s="88" t="s">
        <v>169</v>
      </c>
      <c r="D113" s="35">
        <v>1</v>
      </c>
      <c r="E113" s="36"/>
      <c r="F113" s="37"/>
      <c r="G113" s="38"/>
      <c r="H113" s="36"/>
      <c r="I113" s="37"/>
      <c r="J113" s="202" t="s">
        <v>169</v>
      </c>
      <c r="K113" s="40"/>
      <c r="L113" s="41"/>
      <c r="M113" s="42">
        <v>1</v>
      </c>
      <c r="N113" s="43">
        <v>1</v>
      </c>
      <c r="O113" s="41"/>
      <c r="P113" s="41"/>
      <c r="Q113" s="42"/>
      <c r="R113" s="117"/>
    </row>
    <row r="114" spans="1:18" s="1" customFormat="1" ht="15.95" customHeight="1" thickBot="1" x14ac:dyDescent="0.35">
      <c r="A114" s="116">
        <v>108</v>
      </c>
      <c r="B114" s="288"/>
      <c r="C114" s="89">
        <v>1</v>
      </c>
      <c r="D114" s="17"/>
      <c r="E114" s="18"/>
      <c r="F114" s="19">
        <v>1</v>
      </c>
      <c r="G114" s="20"/>
      <c r="H114" s="18">
        <v>1</v>
      </c>
      <c r="I114" s="19"/>
      <c r="J114" s="203">
        <v>1</v>
      </c>
      <c r="K114" s="22"/>
      <c r="L114" s="23"/>
      <c r="M114" s="24">
        <v>1</v>
      </c>
      <c r="N114" s="25">
        <v>1</v>
      </c>
      <c r="O114" s="23">
        <v>1</v>
      </c>
      <c r="P114" s="23"/>
      <c r="Q114" s="24"/>
      <c r="R114" s="117"/>
    </row>
    <row r="115" spans="1:18" s="1" customFormat="1" ht="15.95" customHeight="1" thickBot="1" x14ac:dyDescent="0.35">
      <c r="A115" s="116">
        <v>109</v>
      </c>
      <c r="B115" s="288"/>
      <c r="C115" s="89">
        <v>2</v>
      </c>
      <c r="D115" s="17"/>
      <c r="E115" s="18"/>
      <c r="F115" s="19">
        <v>1</v>
      </c>
      <c r="G115" s="20"/>
      <c r="H115" s="18">
        <v>1</v>
      </c>
      <c r="I115" s="19"/>
      <c r="J115" s="203">
        <v>2</v>
      </c>
      <c r="K115" s="22"/>
      <c r="L115" s="23"/>
      <c r="M115" s="24">
        <v>1</v>
      </c>
      <c r="N115" s="25">
        <v>1</v>
      </c>
      <c r="O115" s="23"/>
      <c r="P115" s="23"/>
      <c r="Q115" s="24"/>
      <c r="R115" s="117"/>
    </row>
    <row r="116" spans="1:18" s="1" customFormat="1" ht="15.95" customHeight="1" thickBot="1" x14ac:dyDescent="0.35">
      <c r="A116" s="116">
        <v>110</v>
      </c>
      <c r="B116" s="289"/>
      <c r="C116" s="90">
        <v>3</v>
      </c>
      <c r="D116" s="26"/>
      <c r="E116" s="27"/>
      <c r="F116" s="28">
        <v>1</v>
      </c>
      <c r="G116" s="29"/>
      <c r="H116" s="27">
        <v>1</v>
      </c>
      <c r="I116" s="28"/>
      <c r="J116" s="204">
        <v>3</v>
      </c>
      <c r="K116" s="31"/>
      <c r="L116" s="32"/>
      <c r="M116" s="33">
        <v>1</v>
      </c>
      <c r="N116" s="34">
        <v>1</v>
      </c>
      <c r="O116" s="32"/>
      <c r="P116" s="32"/>
      <c r="Q116" s="33"/>
      <c r="R116" s="117"/>
    </row>
    <row r="117" spans="1:18" s="1" customFormat="1" ht="15.95" customHeight="1" thickBot="1" x14ac:dyDescent="0.35">
      <c r="A117" s="116">
        <v>111</v>
      </c>
      <c r="B117" s="290"/>
      <c r="C117" s="147">
        <v>4</v>
      </c>
      <c r="D117" s="184"/>
      <c r="E117" s="149"/>
      <c r="F117" s="150">
        <v>1</v>
      </c>
      <c r="G117" s="148"/>
      <c r="H117" s="149">
        <v>1</v>
      </c>
      <c r="I117" s="150"/>
      <c r="J117" s="199">
        <v>4</v>
      </c>
      <c r="K117" s="152"/>
      <c r="L117" s="153"/>
      <c r="M117" s="154">
        <v>1</v>
      </c>
      <c r="N117" s="155">
        <v>1</v>
      </c>
      <c r="O117" s="153"/>
      <c r="P117" s="153"/>
      <c r="Q117" s="154"/>
      <c r="R117" s="187"/>
    </row>
    <row r="118" spans="1:18" s="1" customFormat="1" ht="15.95" customHeight="1" thickBot="1" x14ac:dyDescent="0.35">
      <c r="A118" s="116">
        <v>112</v>
      </c>
      <c r="B118" s="291"/>
      <c r="C118" s="156">
        <v>5</v>
      </c>
      <c r="D118" s="185"/>
      <c r="E118" s="158"/>
      <c r="F118" s="159">
        <v>1</v>
      </c>
      <c r="G118" s="157"/>
      <c r="H118" s="158">
        <v>1</v>
      </c>
      <c r="I118" s="159"/>
      <c r="J118" s="200">
        <v>5</v>
      </c>
      <c r="K118" s="161"/>
      <c r="L118" s="162"/>
      <c r="M118" s="163">
        <v>1</v>
      </c>
      <c r="N118" s="164">
        <v>1</v>
      </c>
      <c r="O118" s="162"/>
      <c r="P118" s="162"/>
      <c r="Q118" s="163"/>
      <c r="R118" s="187"/>
    </row>
    <row r="119" spans="1:18" s="1" customFormat="1" ht="15.95" customHeight="1" thickBot="1" x14ac:dyDescent="0.35">
      <c r="A119" s="116">
        <v>113</v>
      </c>
      <c r="B119" s="291"/>
      <c r="C119" s="156" t="s">
        <v>170</v>
      </c>
      <c r="D119" s="185">
        <v>1</v>
      </c>
      <c r="E119" s="158"/>
      <c r="F119" s="159"/>
      <c r="G119" s="157"/>
      <c r="H119" s="158"/>
      <c r="I119" s="159"/>
      <c r="J119" s="160"/>
      <c r="K119" s="161"/>
      <c r="L119" s="162"/>
      <c r="M119" s="163"/>
      <c r="N119" s="164"/>
      <c r="O119" s="162"/>
      <c r="P119" s="162"/>
      <c r="Q119" s="163"/>
      <c r="R119" s="187"/>
    </row>
    <row r="120" spans="1:18" s="1" customFormat="1" ht="15.95" customHeight="1" thickBot="1" x14ac:dyDescent="0.35">
      <c r="A120" s="116">
        <v>114</v>
      </c>
      <c r="B120" s="292"/>
      <c r="C120" s="165"/>
      <c r="D120" s="186"/>
      <c r="E120" s="167"/>
      <c r="F120" s="168"/>
      <c r="G120" s="166"/>
      <c r="H120" s="167"/>
      <c r="I120" s="168"/>
      <c r="J120" s="169"/>
      <c r="K120" s="170"/>
      <c r="L120" s="171"/>
      <c r="M120" s="172"/>
      <c r="N120" s="173"/>
      <c r="O120" s="171"/>
      <c r="P120" s="171"/>
      <c r="Q120" s="172"/>
      <c r="R120" s="187"/>
    </row>
    <row r="121" spans="1:18" s="1" customFormat="1" ht="15.95" customHeight="1" x14ac:dyDescent="0.3">
      <c r="A121" s="293" t="s">
        <v>4</v>
      </c>
      <c r="B121" s="294"/>
      <c r="C121" s="188">
        <f>SUM(D121:F121)</f>
        <v>88</v>
      </c>
      <c r="D121" s="10">
        <f t="shared" ref="D121:I121" si="0">SUM(D7:D120)</f>
        <v>13</v>
      </c>
      <c r="E121" s="11">
        <f t="shared" si="0"/>
        <v>70</v>
      </c>
      <c r="F121" s="12">
        <f t="shared" si="0"/>
        <v>5</v>
      </c>
      <c r="G121" s="91">
        <f t="shared" si="0"/>
        <v>0</v>
      </c>
      <c r="H121" s="11">
        <f t="shared" si="0"/>
        <v>5</v>
      </c>
      <c r="I121" s="12">
        <f t="shared" si="0"/>
        <v>0</v>
      </c>
      <c r="J121" s="9">
        <f>SUM(K121:M121)</f>
        <v>43</v>
      </c>
      <c r="K121" s="10">
        <f t="shared" ref="K121:Q121" si="1">SUM(K7:K120)</f>
        <v>13</v>
      </c>
      <c r="L121" s="11">
        <f t="shared" si="1"/>
        <v>11</v>
      </c>
      <c r="M121" s="12">
        <f t="shared" si="1"/>
        <v>19</v>
      </c>
      <c r="N121" s="91">
        <f t="shared" si="1"/>
        <v>17</v>
      </c>
      <c r="O121" s="11">
        <f t="shared" si="1"/>
        <v>5</v>
      </c>
      <c r="P121" s="11">
        <f t="shared" si="1"/>
        <v>0</v>
      </c>
      <c r="Q121" s="12">
        <f t="shared" si="1"/>
        <v>1</v>
      </c>
      <c r="R121" s="4"/>
    </row>
    <row r="122" spans="1:18" s="1" customFormat="1" ht="15.95" customHeight="1" thickBot="1" x14ac:dyDescent="0.35">
      <c r="A122" s="349"/>
      <c r="B122" s="350"/>
      <c r="C122" s="189"/>
      <c r="D122" s="190">
        <f>D121/C121</f>
        <v>0.14772727272727273</v>
      </c>
      <c r="E122" s="191">
        <f>E121/C121</f>
        <v>0.79545454545454541</v>
      </c>
      <c r="F122" s="192">
        <f>F121/C121</f>
        <v>5.6818181818181816E-2</v>
      </c>
      <c r="G122" s="87"/>
      <c r="H122" s="15"/>
      <c r="I122" s="16"/>
      <c r="J122" s="13"/>
      <c r="K122" s="190">
        <f>K121/J121</f>
        <v>0.30232558139534882</v>
      </c>
      <c r="L122" s="191">
        <f>L121/J121</f>
        <v>0.2558139534883721</v>
      </c>
      <c r="M122" s="192">
        <f>M121/J121</f>
        <v>0.44186046511627908</v>
      </c>
      <c r="N122" s="87"/>
      <c r="O122" s="15"/>
      <c r="P122" s="15"/>
      <c r="Q122" s="16"/>
      <c r="R122" s="4"/>
    </row>
    <row r="123" spans="1:18" s="1" customFormat="1" ht="15.95" customHeight="1" thickBot="1" x14ac:dyDescent="0.35">
      <c r="J123" s="117"/>
    </row>
    <row r="124" spans="1:18" ht="15.95" customHeight="1" thickBot="1" x14ac:dyDescent="0.35">
      <c r="A124" s="334" t="s">
        <v>45</v>
      </c>
      <c r="B124" s="335"/>
      <c r="C124" s="335"/>
      <c r="D124" s="335"/>
      <c r="E124" s="335"/>
      <c r="F124" s="335"/>
      <c r="G124" s="335"/>
      <c r="H124" s="335"/>
      <c r="I124" s="335"/>
      <c r="J124" s="316" t="s">
        <v>92</v>
      </c>
      <c r="K124" s="283"/>
      <c r="L124" s="283"/>
      <c r="M124" s="283"/>
      <c r="N124" s="283"/>
      <c r="O124" s="283"/>
      <c r="P124" s="283"/>
      <c r="Q124" s="285"/>
    </row>
    <row r="125" spans="1:18" ht="15.95" customHeight="1" x14ac:dyDescent="0.3">
      <c r="A125" s="304" t="s">
        <v>106</v>
      </c>
      <c r="B125" s="336" t="s">
        <v>95</v>
      </c>
      <c r="C125" s="337"/>
      <c r="D125" s="306" t="s">
        <v>109</v>
      </c>
      <c r="E125" s="306" t="s">
        <v>3</v>
      </c>
      <c r="F125" s="306" t="s">
        <v>7</v>
      </c>
      <c r="G125" s="306" t="s">
        <v>8</v>
      </c>
      <c r="H125" s="306"/>
      <c r="I125" s="333"/>
      <c r="J125" s="316" t="s">
        <v>94</v>
      </c>
      <c r="K125" s="336" t="s">
        <v>95</v>
      </c>
      <c r="L125" s="335"/>
      <c r="M125" s="335"/>
      <c r="N125" s="337"/>
      <c r="O125" s="283" t="s">
        <v>97</v>
      </c>
      <c r="P125" s="283" t="s">
        <v>98</v>
      </c>
      <c r="Q125" s="285" t="s">
        <v>96</v>
      </c>
    </row>
    <row r="126" spans="1:18" ht="21.75" customHeight="1" thickBot="1" x14ac:dyDescent="0.35">
      <c r="A126" s="305"/>
      <c r="B126" s="338"/>
      <c r="C126" s="339"/>
      <c r="D126" s="307"/>
      <c r="E126" s="307"/>
      <c r="F126" s="307"/>
      <c r="G126" s="113" t="s">
        <v>51</v>
      </c>
      <c r="H126" s="113" t="s">
        <v>52</v>
      </c>
      <c r="I126" s="193" t="s">
        <v>53</v>
      </c>
      <c r="J126" s="317"/>
      <c r="K126" s="338"/>
      <c r="L126" s="348"/>
      <c r="M126" s="348"/>
      <c r="N126" s="339"/>
      <c r="O126" s="284"/>
      <c r="P126" s="284"/>
      <c r="Q126" s="286"/>
    </row>
    <row r="127" spans="1:18" ht="15.95" customHeight="1" x14ac:dyDescent="0.3">
      <c r="A127" s="194">
        <v>1</v>
      </c>
      <c r="B127" s="324" t="s">
        <v>44</v>
      </c>
      <c r="C127" s="325"/>
      <c r="D127" s="46"/>
      <c r="E127" s="46"/>
      <c r="F127" s="46">
        <v>1</v>
      </c>
      <c r="G127" s="46"/>
      <c r="H127" s="46">
        <v>1</v>
      </c>
      <c r="I127" s="80"/>
      <c r="J127" s="83">
        <v>1</v>
      </c>
      <c r="K127" s="298" t="s">
        <v>99</v>
      </c>
      <c r="L127" s="299"/>
      <c r="M127" s="299"/>
      <c r="N127" s="300"/>
      <c r="O127" s="84"/>
      <c r="P127" s="84">
        <v>1</v>
      </c>
      <c r="Q127" s="85"/>
    </row>
    <row r="128" spans="1:18" ht="15.95" customHeight="1" thickBot="1" x14ac:dyDescent="0.35">
      <c r="A128" s="143">
        <v>2</v>
      </c>
      <c r="B128" s="295" t="s">
        <v>46</v>
      </c>
      <c r="C128" s="297"/>
      <c r="D128" s="15"/>
      <c r="E128" s="15">
        <v>1</v>
      </c>
      <c r="F128" s="15"/>
      <c r="G128" s="15"/>
      <c r="H128" s="15"/>
      <c r="I128" s="86"/>
      <c r="J128" s="14">
        <v>2</v>
      </c>
      <c r="K128" s="295" t="s">
        <v>100</v>
      </c>
      <c r="L128" s="296"/>
      <c r="M128" s="296"/>
      <c r="N128" s="297"/>
      <c r="O128" s="81"/>
      <c r="P128" s="81"/>
      <c r="Q128" s="82">
        <v>1</v>
      </c>
    </row>
    <row r="129" spans="1:17" ht="15.95" customHeight="1" thickBot="1" x14ac:dyDescent="0.35">
      <c r="A129" s="93"/>
      <c r="B129" s="93"/>
      <c r="C129" s="93"/>
      <c r="D129" s="93"/>
      <c r="E129" s="93"/>
      <c r="F129" s="93"/>
      <c r="G129" s="93"/>
      <c r="H129" s="93"/>
      <c r="I129" s="93"/>
    </row>
    <row r="130" spans="1:17" ht="15.95" customHeight="1" thickBot="1" x14ac:dyDescent="0.35">
      <c r="A130" s="329" t="s">
        <v>105</v>
      </c>
      <c r="B130" s="330"/>
      <c r="C130" s="330"/>
      <c r="D130" s="330"/>
      <c r="E130" s="330"/>
      <c r="F130" s="331"/>
      <c r="G130" s="94"/>
      <c r="H130" s="345" t="s">
        <v>114</v>
      </c>
      <c r="I130" s="346"/>
      <c r="J130" s="346"/>
      <c r="K130" s="346"/>
      <c r="L130" s="346"/>
      <c r="M130" s="346"/>
      <c r="N130" s="346"/>
      <c r="O130" s="346"/>
      <c r="P130" s="346"/>
      <c r="Q130" s="347"/>
    </row>
    <row r="131" spans="1:17" ht="15.95" customHeight="1" thickBot="1" x14ac:dyDescent="0.35">
      <c r="A131" s="195" t="s">
        <v>107</v>
      </c>
      <c r="B131" s="196" t="s">
        <v>108</v>
      </c>
      <c r="C131" s="196" t="s">
        <v>110</v>
      </c>
      <c r="D131" s="196" t="s">
        <v>111</v>
      </c>
      <c r="E131" s="196" t="s">
        <v>112</v>
      </c>
      <c r="F131" s="197" t="s">
        <v>113</v>
      </c>
      <c r="G131" s="94"/>
      <c r="H131" s="96"/>
      <c r="I131" s="95"/>
      <c r="J131" s="95"/>
      <c r="K131" s="95"/>
      <c r="L131" s="95"/>
      <c r="M131" s="95"/>
      <c r="N131" s="95"/>
      <c r="O131" s="95"/>
      <c r="P131" s="95"/>
      <c r="Q131" s="97"/>
    </row>
    <row r="132" spans="1:17" ht="15.95" customHeight="1" x14ac:dyDescent="0.3">
      <c r="A132" s="119">
        <v>1</v>
      </c>
      <c r="B132" s="326" t="s">
        <v>102</v>
      </c>
      <c r="C132" s="149" t="s">
        <v>171</v>
      </c>
      <c r="D132" s="149"/>
      <c r="E132" s="149"/>
      <c r="F132" s="150">
        <v>1</v>
      </c>
      <c r="G132" s="2"/>
      <c r="H132" s="96"/>
      <c r="I132" s="95"/>
      <c r="J132" s="95"/>
      <c r="K132" s="95"/>
      <c r="L132" s="95"/>
      <c r="M132" s="95"/>
      <c r="N132" s="95"/>
      <c r="O132" s="95"/>
      <c r="P132" s="95"/>
      <c r="Q132" s="97"/>
    </row>
    <row r="133" spans="1:17" ht="15.95" customHeight="1" x14ac:dyDescent="0.3">
      <c r="A133" s="128">
        <v>2</v>
      </c>
      <c r="B133" s="327"/>
      <c r="C133" s="158">
        <v>1</v>
      </c>
      <c r="D133" s="158">
        <v>1</v>
      </c>
      <c r="E133" s="158"/>
      <c r="F133" s="159"/>
      <c r="G133" s="2"/>
      <c r="H133" s="96"/>
      <c r="I133" s="95"/>
      <c r="J133" s="95"/>
      <c r="K133" s="95"/>
      <c r="L133" s="95"/>
      <c r="M133" s="95"/>
      <c r="N133" s="95"/>
      <c r="O133" s="95"/>
      <c r="P133" s="95"/>
      <c r="Q133" s="97"/>
    </row>
    <row r="134" spans="1:17" ht="15.95" customHeight="1" x14ac:dyDescent="0.3">
      <c r="A134" s="128">
        <v>3</v>
      </c>
      <c r="B134" s="327"/>
      <c r="C134" s="158">
        <v>2</v>
      </c>
      <c r="D134" s="158"/>
      <c r="E134" s="158"/>
      <c r="F134" s="159">
        <v>1</v>
      </c>
      <c r="G134" s="2"/>
      <c r="H134" s="96"/>
      <c r="I134" s="95"/>
      <c r="J134" s="95"/>
      <c r="K134" s="95"/>
      <c r="L134" s="95"/>
      <c r="M134" s="95"/>
      <c r="N134" s="95"/>
      <c r="O134" s="95"/>
      <c r="P134" s="95"/>
      <c r="Q134" s="97"/>
    </row>
    <row r="135" spans="1:17" ht="15.95" customHeight="1" x14ac:dyDescent="0.3">
      <c r="A135" s="128">
        <v>4</v>
      </c>
      <c r="B135" s="327"/>
      <c r="C135" s="158">
        <v>3</v>
      </c>
      <c r="D135" s="158"/>
      <c r="E135" s="158"/>
      <c r="F135" s="159">
        <v>1</v>
      </c>
      <c r="G135" s="2"/>
      <c r="H135" s="96"/>
      <c r="I135" s="95"/>
      <c r="J135" s="95"/>
      <c r="K135" s="95"/>
      <c r="L135" s="95"/>
      <c r="M135" s="95"/>
      <c r="N135" s="95"/>
      <c r="O135" s="95"/>
      <c r="P135" s="95"/>
      <c r="Q135" s="97"/>
    </row>
    <row r="136" spans="1:17" ht="15.95" customHeight="1" x14ac:dyDescent="0.3">
      <c r="A136" s="128">
        <v>5</v>
      </c>
      <c r="B136" s="327"/>
      <c r="C136" s="158">
        <v>4</v>
      </c>
      <c r="D136" s="158"/>
      <c r="E136" s="158"/>
      <c r="F136" s="159">
        <v>1</v>
      </c>
      <c r="G136" s="2"/>
      <c r="H136" s="96"/>
      <c r="I136" s="95"/>
      <c r="J136" s="95"/>
      <c r="K136" s="95"/>
      <c r="L136" s="95"/>
      <c r="M136" s="95"/>
      <c r="N136" s="95"/>
      <c r="O136" s="95"/>
      <c r="P136" s="95"/>
      <c r="Q136" s="97"/>
    </row>
    <row r="137" spans="1:17" ht="15.95" customHeight="1" x14ac:dyDescent="0.3">
      <c r="A137" s="128">
        <v>6</v>
      </c>
      <c r="B137" s="327"/>
      <c r="C137" s="158">
        <v>5</v>
      </c>
      <c r="D137" s="158">
        <v>1</v>
      </c>
      <c r="E137" s="158"/>
      <c r="F137" s="159"/>
      <c r="G137" s="2"/>
      <c r="H137" s="96"/>
      <c r="I137" s="95"/>
      <c r="J137" s="95"/>
      <c r="K137" s="95"/>
      <c r="L137" s="95"/>
      <c r="M137" s="95"/>
      <c r="N137" s="95"/>
      <c r="O137" s="95"/>
      <c r="P137" s="95"/>
      <c r="Q137" s="97"/>
    </row>
    <row r="138" spans="1:17" ht="15.95" customHeight="1" thickBot="1" x14ac:dyDescent="0.35">
      <c r="A138" s="138">
        <v>7</v>
      </c>
      <c r="B138" s="328"/>
      <c r="C138" s="167" t="s">
        <v>103</v>
      </c>
      <c r="D138" s="167">
        <v>1</v>
      </c>
      <c r="E138" s="167"/>
      <c r="F138" s="168"/>
      <c r="G138" s="2"/>
      <c r="H138" s="96"/>
      <c r="I138" s="95"/>
      <c r="J138" s="95"/>
      <c r="K138" s="95"/>
      <c r="L138" s="95"/>
      <c r="M138" s="95"/>
      <c r="N138" s="95"/>
      <c r="O138" s="95"/>
      <c r="P138" s="95"/>
      <c r="Q138" s="97"/>
    </row>
    <row r="139" spans="1:17" ht="15.95" customHeight="1" x14ac:dyDescent="0.3">
      <c r="A139" s="320" t="s">
        <v>4</v>
      </c>
      <c r="B139" s="321"/>
      <c r="C139" s="46">
        <f>SUM(D139:F139)</f>
        <v>7</v>
      </c>
      <c r="D139" s="46">
        <f>SUM(D132:D138)</f>
        <v>3</v>
      </c>
      <c r="E139" s="46">
        <f>SUM(E132:E138)</f>
        <v>0</v>
      </c>
      <c r="F139" s="198">
        <f>SUM(F132:F138)</f>
        <v>4</v>
      </c>
      <c r="G139" s="2"/>
      <c r="H139" s="96"/>
      <c r="I139" s="95"/>
      <c r="J139" s="95"/>
      <c r="K139" s="95"/>
      <c r="L139" s="95"/>
      <c r="M139" s="95"/>
      <c r="N139" s="95"/>
      <c r="O139" s="95"/>
      <c r="P139" s="95"/>
      <c r="Q139" s="97"/>
    </row>
    <row r="140" spans="1:17" ht="15.95" customHeight="1" thickBot="1" x14ac:dyDescent="0.35">
      <c r="A140" s="322"/>
      <c r="B140" s="323"/>
      <c r="C140" s="15"/>
      <c r="D140" s="191">
        <f>D139/C139</f>
        <v>0.42857142857142855</v>
      </c>
      <c r="E140" s="191">
        <f>E139/C139</f>
        <v>0</v>
      </c>
      <c r="F140" s="192">
        <f>F139/C139</f>
        <v>0.5714285714285714</v>
      </c>
      <c r="G140" s="2"/>
      <c r="H140" s="98"/>
      <c r="I140" s="99"/>
      <c r="J140" s="99"/>
      <c r="K140" s="99"/>
      <c r="L140" s="99"/>
      <c r="M140" s="99"/>
      <c r="N140" s="99"/>
      <c r="O140" s="99"/>
      <c r="P140" s="99"/>
      <c r="Q140" s="100"/>
    </row>
  </sheetData>
  <mergeCells count="67">
    <mergeCell ref="V5:X5"/>
    <mergeCell ref="K125:N126"/>
    <mergeCell ref="B10:B11"/>
    <mergeCell ref="B105:B108"/>
    <mergeCell ref="B97:B100"/>
    <mergeCell ref="B32:B40"/>
    <mergeCell ref="J124:Q124"/>
    <mergeCell ref="B109:B112"/>
    <mergeCell ref="A122:B122"/>
    <mergeCell ref="B113:B116"/>
    <mergeCell ref="B101:B104"/>
    <mergeCell ref="R4:X4"/>
    <mergeCell ref="A125:A126"/>
    <mergeCell ref="D125:D126"/>
    <mergeCell ref="E125:E126"/>
    <mergeCell ref="F125:F126"/>
    <mergeCell ref="G125:I125"/>
    <mergeCell ref="A124:I124"/>
    <mergeCell ref="B125:C126"/>
    <mergeCell ref="R5:R6"/>
    <mergeCell ref="S5:S6"/>
    <mergeCell ref="T5:T6"/>
    <mergeCell ref="U5:U6"/>
    <mergeCell ref="N5:Q5"/>
    <mergeCell ref="G5:I5"/>
    <mergeCell ref="B8:B9"/>
    <mergeCell ref="J125:J126"/>
    <mergeCell ref="P3:Q3"/>
    <mergeCell ref="J4:Q4"/>
    <mergeCell ref="A139:B139"/>
    <mergeCell ref="A140:B140"/>
    <mergeCell ref="B127:C127"/>
    <mergeCell ref="B128:C128"/>
    <mergeCell ref="B132:B138"/>
    <mergeCell ref="A130:F130"/>
    <mergeCell ref="H130:Q130"/>
    <mergeCell ref="K128:N128"/>
    <mergeCell ref="K127:N127"/>
    <mergeCell ref="O125:O1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B75:B80"/>
    <mergeCell ref="B81:B86"/>
    <mergeCell ref="B87:B92"/>
    <mergeCell ref="P125:P126"/>
    <mergeCell ref="Q125:Q126"/>
    <mergeCell ref="B93:B96"/>
    <mergeCell ref="B117:B120"/>
    <mergeCell ref="A121:B121"/>
    <mergeCell ref="B12:B19"/>
    <mergeCell ref="B41:B50"/>
    <mergeCell ref="B51:B56"/>
    <mergeCell ref="B63:B68"/>
    <mergeCell ref="B69:B74"/>
    <mergeCell ref="B20:B31"/>
    <mergeCell ref="B57:B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31" max="16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2021-07-11T02:03:57Z</cp:lastPrinted>
  <dcterms:created xsi:type="dcterms:W3CDTF">2013-10-17T05:27:34Z</dcterms:created>
  <dcterms:modified xsi:type="dcterms:W3CDTF">2021-07-14T05:19:50Z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