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05" windowWidth="23250" windowHeight="12570"/>
  </bookViews>
  <sheets>
    <sheet name="체크리스트" sheetId="3" r:id="rId1"/>
    <sheet name="세부 체크리스트_김포시청" sheetId="6" r:id="rId2"/>
  </sheets>
  <definedNames>
    <definedName name="_xlnm._FilterDatabase" localSheetId="1" hidden="1">'세부 체크리스트_김포시청'!$A$6:$Q$6</definedName>
    <definedName name="_xlnm._FilterDatabase" localSheetId="0" hidden="1">체크리스트!$A$7:$J$7</definedName>
    <definedName name="_xlnm.Print_Area" localSheetId="1">'세부 체크리스트_김포시청'!$A$1:$Q$93</definedName>
    <definedName name="_xlnm.Print_Area" localSheetId="0">체크리스트!$A$1:$J$49</definedName>
    <definedName name="_xlnm.Print_Titles" localSheetId="1">'세부 체크리스트_김포시청'!$1:$6</definedName>
  </definedNames>
  <calcPr calcId="145621"/>
</workbook>
</file>

<file path=xl/calcChain.xml><?xml version="1.0" encoding="utf-8"?>
<calcChain xmlns="http://schemas.openxmlformats.org/spreadsheetml/2006/main">
  <c r="R61" i="6" l="1"/>
  <c r="S61" i="6"/>
  <c r="R60" i="6"/>
  <c r="S60" i="6"/>
  <c r="R55" i="6"/>
  <c r="S55" i="6"/>
  <c r="R54" i="6"/>
  <c r="S54" i="6"/>
  <c r="R40" i="6"/>
  <c r="S40" i="6"/>
  <c r="R27" i="6"/>
  <c r="S27" i="6"/>
  <c r="T27" i="6"/>
  <c r="U27" i="6"/>
  <c r="R28" i="6"/>
  <c r="S28" i="6"/>
  <c r="T28" i="6"/>
  <c r="U28" i="6"/>
  <c r="R29" i="6"/>
  <c r="S29" i="6"/>
  <c r="T29" i="6"/>
  <c r="U29" i="6"/>
  <c r="R30" i="6"/>
  <c r="S30" i="6"/>
  <c r="T30" i="6"/>
  <c r="U30" i="6"/>
  <c r="R31" i="6"/>
  <c r="S31" i="6"/>
  <c r="T31" i="6"/>
  <c r="U31" i="6"/>
  <c r="R32" i="6"/>
  <c r="S32" i="6"/>
  <c r="T32" i="6"/>
  <c r="U32" i="6"/>
  <c r="R33" i="6"/>
  <c r="S33" i="6"/>
  <c r="T33" i="6"/>
  <c r="U33" i="6"/>
  <c r="R34" i="6"/>
  <c r="S34" i="6"/>
  <c r="T34" i="6"/>
  <c r="U34" i="6"/>
  <c r="R35" i="6"/>
  <c r="S35" i="6"/>
  <c r="T35" i="6"/>
  <c r="U35" i="6"/>
  <c r="R36" i="6"/>
  <c r="S36" i="6"/>
  <c r="T36" i="6"/>
  <c r="U36" i="6"/>
  <c r="R37" i="6"/>
  <c r="S37" i="6"/>
  <c r="T37" i="6"/>
  <c r="U37" i="6"/>
  <c r="R38" i="6"/>
  <c r="S38" i="6"/>
  <c r="T38" i="6"/>
  <c r="U38" i="6"/>
  <c r="R39" i="6"/>
  <c r="S39" i="6"/>
  <c r="T39" i="6"/>
  <c r="U39" i="6"/>
  <c r="R41" i="6"/>
  <c r="S41" i="6"/>
  <c r="T41" i="6"/>
  <c r="U41" i="6"/>
  <c r="R42" i="6"/>
  <c r="S42" i="6"/>
  <c r="T42" i="6"/>
  <c r="U42" i="6"/>
  <c r="R43" i="6"/>
  <c r="S43" i="6"/>
  <c r="T43" i="6"/>
  <c r="U43" i="6"/>
  <c r="R44" i="6"/>
  <c r="S44" i="6"/>
  <c r="T44" i="6"/>
  <c r="U44" i="6"/>
  <c r="R45" i="6"/>
  <c r="S45" i="6"/>
  <c r="T45" i="6"/>
  <c r="U45" i="6"/>
  <c r="R46" i="6"/>
  <c r="S46" i="6"/>
  <c r="T46" i="6"/>
  <c r="U46" i="6"/>
  <c r="R47" i="6"/>
  <c r="S47" i="6"/>
  <c r="T47" i="6"/>
  <c r="U47" i="6"/>
  <c r="R50" i="6"/>
  <c r="S50" i="6"/>
  <c r="T50" i="6"/>
  <c r="U50" i="6"/>
  <c r="R51" i="6"/>
  <c r="S51" i="6"/>
  <c r="T51" i="6"/>
  <c r="U51" i="6"/>
  <c r="R52" i="6"/>
  <c r="S52" i="6"/>
  <c r="T52" i="6"/>
  <c r="U52" i="6"/>
  <c r="R53" i="6"/>
  <c r="S53" i="6"/>
  <c r="T53" i="6"/>
  <c r="U53" i="6"/>
  <c r="R56" i="6"/>
  <c r="S56" i="6"/>
  <c r="T56" i="6"/>
  <c r="U56" i="6"/>
  <c r="R57" i="6"/>
  <c r="S57" i="6"/>
  <c r="T57" i="6"/>
  <c r="U57" i="6"/>
  <c r="R58" i="6"/>
  <c r="S58" i="6"/>
  <c r="T58" i="6"/>
  <c r="U58" i="6"/>
  <c r="R59" i="6"/>
  <c r="S59" i="6"/>
  <c r="T59" i="6"/>
  <c r="U59" i="6"/>
  <c r="R62" i="6"/>
  <c r="S62" i="6"/>
  <c r="T62" i="6"/>
  <c r="U62" i="6"/>
  <c r="R63" i="6"/>
  <c r="S63" i="6"/>
  <c r="T63" i="6"/>
  <c r="U63" i="6"/>
  <c r="R64" i="6"/>
  <c r="S64" i="6"/>
  <c r="T64" i="6"/>
  <c r="U64" i="6"/>
  <c r="R65" i="6"/>
  <c r="S65" i="6"/>
  <c r="T65" i="6"/>
  <c r="U65" i="6"/>
  <c r="R66" i="6"/>
  <c r="S66" i="6"/>
  <c r="T66" i="6"/>
  <c r="U66" i="6"/>
  <c r="R67" i="6"/>
  <c r="S67" i="6"/>
  <c r="T67" i="6"/>
  <c r="U67" i="6"/>
  <c r="R68" i="6"/>
  <c r="S68" i="6"/>
  <c r="T68" i="6"/>
  <c r="U68" i="6"/>
  <c r="R69" i="6"/>
  <c r="S69" i="6"/>
  <c r="T69" i="6"/>
  <c r="U69" i="6"/>
  <c r="R70" i="6"/>
  <c r="S70" i="6"/>
  <c r="T70" i="6"/>
  <c r="U70" i="6"/>
  <c r="R71" i="6"/>
  <c r="S71" i="6"/>
  <c r="T71" i="6"/>
  <c r="U71" i="6"/>
  <c r="R72" i="6"/>
  <c r="S72" i="6"/>
  <c r="T72" i="6"/>
  <c r="U72" i="6"/>
  <c r="R73" i="6"/>
  <c r="S73" i="6"/>
  <c r="T73" i="6"/>
  <c r="U73" i="6"/>
  <c r="R74" i="6"/>
  <c r="S74" i="6"/>
  <c r="T74" i="6"/>
  <c r="U74" i="6"/>
  <c r="R75" i="6"/>
  <c r="S75" i="6"/>
  <c r="T75" i="6"/>
  <c r="U75" i="6"/>
  <c r="F92" i="6" l="1"/>
  <c r="E92" i="6"/>
  <c r="D92" i="6"/>
  <c r="Q76" i="6"/>
  <c r="P76" i="6"/>
  <c r="O76" i="6"/>
  <c r="N76" i="6"/>
  <c r="M76" i="6"/>
  <c r="L76" i="6"/>
  <c r="K76" i="6"/>
  <c r="I76" i="6"/>
  <c r="H76" i="6"/>
  <c r="G76" i="6"/>
  <c r="F76" i="6"/>
  <c r="E76" i="6"/>
  <c r="D76" i="6"/>
  <c r="U26" i="6"/>
  <c r="T26" i="6"/>
  <c r="S26" i="6"/>
  <c r="R26" i="6"/>
  <c r="U25" i="6"/>
  <c r="T25" i="6"/>
  <c r="S25" i="6"/>
  <c r="R25" i="6"/>
  <c r="U24" i="6"/>
  <c r="T24" i="6"/>
  <c r="S24" i="6"/>
  <c r="R24" i="6"/>
  <c r="U23" i="6"/>
  <c r="T23" i="6"/>
  <c r="S23" i="6"/>
  <c r="R23" i="6"/>
  <c r="U22" i="6"/>
  <c r="T22" i="6"/>
  <c r="S22" i="6"/>
  <c r="R22" i="6"/>
  <c r="U21" i="6"/>
  <c r="T21" i="6"/>
  <c r="S21" i="6"/>
  <c r="R21" i="6"/>
  <c r="U20" i="6"/>
  <c r="T20" i="6"/>
  <c r="S20" i="6"/>
  <c r="R20" i="6"/>
  <c r="U19" i="6"/>
  <c r="T19" i="6"/>
  <c r="S19" i="6"/>
  <c r="R19" i="6"/>
  <c r="U18" i="6"/>
  <c r="T18" i="6"/>
  <c r="S18" i="6"/>
  <c r="R18" i="6"/>
  <c r="U17" i="6"/>
  <c r="T17" i="6"/>
  <c r="S17" i="6"/>
  <c r="R17" i="6"/>
  <c r="U16" i="6"/>
  <c r="T16" i="6"/>
  <c r="S16" i="6"/>
  <c r="R16" i="6"/>
  <c r="U15" i="6"/>
  <c r="T15" i="6"/>
  <c r="S15" i="6"/>
  <c r="R15" i="6"/>
  <c r="U14" i="6"/>
  <c r="T14" i="6"/>
  <c r="S14" i="6"/>
  <c r="R14" i="6"/>
  <c r="U13" i="6"/>
  <c r="T13" i="6"/>
  <c r="S13" i="6"/>
  <c r="R13" i="6"/>
  <c r="U12" i="6"/>
  <c r="T12" i="6"/>
  <c r="S12" i="6"/>
  <c r="R12" i="6"/>
  <c r="U11" i="6"/>
  <c r="T11" i="6"/>
  <c r="S11" i="6"/>
  <c r="R11" i="6"/>
  <c r="U10" i="6"/>
  <c r="T10" i="6"/>
  <c r="S10" i="6"/>
  <c r="R10" i="6"/>
  <c r="U9" i="6"/>
  <c r="T9" i="6"/>
  <c r="S9" i="6"/>
  <c r="R9" i="6"/>
  <c r="U8" i="6"/>
  <c r="T8" i="6"/>
  <c r="S8" i="6"/>
  <c r="R8" i="6"/>
  <c r="U7" i="6"/>
  <c r="T7" i="6"/>
  <c r="S7" i="6"/>
  <c r="R7" i="6"/>
  <c r="C92" i="6" l="1"/>
  <c r="F93" i="6" s="1"/>
  <c r="J76" i="6"/>
  <c r="M77" i="6" s="1"/>
  <c r="C76" i="6"/>
  <c r="D77" i="6" s="1"/>
  <c r="E93" i="6" l="1"/>
  <c r="D93" i="6"/>
  <c r="K77" i="6"/>
  <c r="L77" i="6"/>
  <c r="F77" i="6"/>
  <c r="E77" i="6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8" i="3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</calcChain>
</file>

<file path=xl/sharedStrings.xml><?xml version="1.0" encoding="utf-8"?>
<sst xmlns="http://schemas.openxmlformats.org/spreadsheetml/2006/main" count="231" uniqueCount="163">
  <si>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</si>
  <si>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</si>
  <si>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</si>
  <si>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</si>
  <si>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</si>
  <si>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</si>
  <si>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</si>
  <si>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</si>
  <si>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</si>
  <si>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</si>
  <si>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</si>
  <si>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</si>
  <si>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</si>
  <si>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</si>
  <si>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</si>
  <si>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</si>
  <si>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</si>
  <si>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</si>
  <si>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</si>
  <si>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</si>
  <si>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</si>
  <si>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</si>
  <si>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</si>
  <si>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</si>
  <si>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</si>
  <si>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</si>
  <si>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</si>
  <si>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</si>
  <si>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</si>
  <si>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</si>
  <si>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</si>
  <si>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</si>
  <si>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</si>
  <si>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</si>
  <si>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</si>
  <si>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</si>
  <si>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</si>
  <si>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</si>
  <si>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</si>
  <si>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</si>
  <si>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</si>
  <si>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</si>
  <si>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</si>
  <si>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</si>
  <si>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</si>
  <si>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</si>
  <si>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</si>
  <si>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</si>
  <si>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</si>
  <si>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</si>
  <si>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</si>
  <si>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</si>
  <si>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</si>
  <si>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</si>
  <si>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</si>
  <si>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</si>
  <si>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</si>
  <si>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</si>
  <si>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</si>
  <si>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</si>
  <si>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</si>
  <si>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</si>
  <si>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</si>
  <si>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</si>
  <si>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</si>
  <si>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</si>
  <si>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</si>
  <si>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</si>
  <si>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</si>
  <si>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</si>
  <si>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</si>
  <si>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</si>
  <si>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</si>
  <si>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</si>
  <si>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</si>
  <si>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</si>
  <si>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</si>
  <si>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</si>
  <si>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</si>
  <si>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</si>
  <si>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</si>
  <si>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</si>
  <si>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주출입구</t>
    <phoneticPr fontId="1" type="noConversion"/>
  </si>
  <si>
    <t>단차</t>
    <phoneticPr fontId="1" type="noConversion"/>
  </si>
  <si>
    <t>상좌</t>
  </si>
  <si>
    <t>상좌</t>
    <phoneticPr fontId="1" type="noConversion"/>
  </si>
  <si>
    <t>상우</t>
  </si>
  <si>
    <t>상우</t>
    <phoneticPr fontId="1" type="noConversion"/>
  </si>
  <si>
    <t>하좌</t>
  </si>
  <si>
    <t>하좌</t>
    <phoneticPr fontId="1" type="noConversion"/>
  </si>
  <si>
    <t>하우</t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</si>
  <si>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</si>
  <si>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</si>
  <si>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</si>
  <si>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</si>
  <si>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</si>
  <si>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</si>
  <si>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</si>
  <si>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</si>
  <si>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</si>
  <si>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</si>
  <si>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</si>
  <si>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</si>
  <si>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</si>
  <si>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</si>
  <si>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기타사항</t>
    <phoneticPr fontId="1" type="noConversion"/>
  </si>
  <si>
    <t>오류체크</t>
  </si>
  <si>
    <t>점자표지판
점검</t>
  </si>
  <si>
    <t>점자표지판
부적정</t>
  </si>
  <si>
    <t>점자블록
점검</t>
  </si>
  <si>
    <t>점자블록
부적정</t>
  </si>
  <si>
    <t>실내출입문
1층</t>
    <phoneticPr fontId="1" type="noConversion"/>
  </si>
  <si>
    <t>실내출입문
2층</t>
    <phoneticPr fontId="1" type="noConversion"/>
  </si>
  <si>
    <t>실내출입문
3층</t>
    <phoneticPr fontId="1" type="noConversion"/>
  </si>
  <si>
    <t>남</t>
  </si>
  <si>
    <t>남</t>
    <phoneticPr fontId="1" type="noConversion"/>
  </si>
  <si>
    <t>여</t>
  </si>
  <si>
    <t>여</t>
    <phoneticPr fontId="1" type="noConversion"/>
  </si>
  <si>
    <t>계단
B1</t>
    <phoneticPr fontId="1" type="noConversion"/>
  </si>
  <si>
    <t>계단
1층</t>
    <phoneticPr fontId="1" type="noConversion"/>
  </si>
  <si>
    <t>계단
2층</t>
    <phoneticPr fontId="1" type="noConversion"/>
  </si>
  <si>
    <t>상</t>
  </si>
  <si>
    <t>상참</t>
  </si>
  <si>
    <t>하참</t>
  </si>
  <si>
    <t>하</t>
  </si>
  <si>
    <t>실내출입문
지하1층</t>
    <phoneticPr fontId="1" type="noConversion"/>
  </si>
  <si>
    <t>화장실
1층</t>
    <phoneticPr fontId="1" type="noConversion"/>
  </si>
  <si>
    <t>화장실
2층</t>
    <phoneticPr fontId="1" type="noConversion"/>
  </si>
  <si>
    <t>화장실
3층</t>
    <phoneticPr fontId="1" type="noConversion"/>
  </si>
  <si>
    <t>이원석</t>
    <phoneticPr fontId="1" type="noConversion"/>
  </si>
  <si>
    <t>남수도1</t>
    <phoneticPr fontId="1" type="noConversion"/>
  </si>
  <si>
    <t>여수도1</t>
    <phoneticPr fontId="1" type="noConversion"/>
  </si>
  <si>
    <t>남수도2</t>
    <phoneticPr fontId="1" type="noConversion"/>
  </si>
  <si>
    <t>여수도1</t>
    <phoneticPr fontId="1" type="noConversion"/>
  </si>
  <si>
    <t>여수도2</t>
    <phoneticPr fontId="1" type="noConversion"/>
  </si>
  <si>
    <t>여수도2</t>
    <phoneticPr fontId="1" type="noConversion"/>
  </si>
  <si>
    <t>매점</t>
    <phoneticPr fontId="1" type="noConversion"/>
  </si>
  <si>
    <t>점검일                        21.07.15</t>
    <phoneticPr fontId="1" type="noConversion"/>
  </si>
  <si>
    <t>휴게실</t>
    <phoneticPr fontId="1" type="noConversion"/>
  </si>
  <si>
    <t>시장민원실</t>
    <phoneticPr fontId="1" type="noConversion"/>
  </si>
  <si>
    <t>미래전략담당관</t>
    <phoneticPr fontId="1" type="noConversion"/>
  </si>
  <si>
    <t>세정과</t>
    <phoneticPr fontId="1" type="noConversion"/>
  </si>
  <si>
    <t>징수과</t>
    <phoneticPr fontId="1" type="noConversion"/>
  </si>
  <si>
    <t>시장실</t>
    <phoneticPr fontId="1" type="noConversion"/>
  </si>
  <si>
    <t>부시장실</t>
    <phoneticPr fontId="1" type="noConversion"/>
  </si>
  <si>
    <t>자문관실</t>
    <phoneticPr fontId="1" type="noConversion"/>
  </si>
  <si>
    <t>행정국장실</t>
    <phoneticPr fontId="1" type="noConversion"/>
  </si>
  <si>
    <t>감사담당관</t>
    <phoneticPr fontId="1" type="noConversion"/>
  </si>
  <si>
    <t>행정과</t>
    <phoneticPr fontId="1" type="noConversion"/>
  </si>
  <si>
    <t>소통실</t>
    <phoneticPr fontId="1" type="noConversion"/>
  </si>
  <si>
    <t>상생실</t>
    <phoneticPr fontId="1" type="noConversion"/>
  </si>
  <si>
    <t>기획담당관</t>
    <phoneticPr fontId="1" type="noConversion"/>
  </si>
  <si>
    <t>홍보담당관</t>
    <phoneticPr fontId="1" type="noConversion"/>
  </si>
  <si>
    <t>브리핑룸</t>
    <phoneticPr fontId="1" type="noConversion"/>
  </si>
  <si>
    <t>상설감사장</t>
    <phoneticPr fontId="1" type="noConversion"/>
  </si>
  <si>
    <t>참여실</t>
    <phoneticPr fontId="1" type="noConversion"/>
  </si>
  <si>
    <t>21.07.15</t>
    <phoneticPr fontId="1" type="noConversion"/>
  </si>
  <si>
    <t>층수                           B1 - 3</t>
    <phoneticPr fontId="1" type="noConversion"/>
  </si>
  <si>
    <t>대상시설                     김포시청</t>
    <phoneticPr fontId="1" type="noConversion"/>
  </si>
  <si>
    <t>체력단련장</t>
    <phoneticPr fontId="1" type="noConversion"/>
  </si>
  <si>
    <t>탁구장</t>
    <phoneticPr fontId="1" type="noConversion"/>
  </si>
  <si>
    <t>민원상담실</t>
    <phoneticPr fontId="1" type="noConversion"/>
  </si>
  <si>
    <t>소회의실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</si>
</sst>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9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7" fillId="0" borderId="5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4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shrinkToFit="1"/>
    </xf>
    <xf numFmtId="0" fontId="7" fillId="0" borderId="0" xfId="0" applyFont="1" applyFill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19" xfId="0" applyFont="1" applyBorder="1" applyAlignment="1">
      <alignment horizontal="center" vertical="center" shrinkToFit="1"/>
    </xf>
    <xf numFmtId="0" fontId="7" fillId="0" borderId="20" xfId="0" applyFont="1" applyBorder="1" applyAlignment="1">
      <alignment horizontal="center" vertical="center" shrinkToFit="1"/>
    </xf>
    <xf numFmtId="0" fontId="7" fillId="4" borderId="18" xfId="0" applyFont="1" applyFill="1" applyBorder="1" applyAlignment="1">
      <alignment horizontal="center" vertical="center" shrinkToFit="1"/>
    </xf>
    <xf numFmtId="0" fontId="7" fillId="4" borderId="19" xfId="0" applyFont="1" applyFill="1" applyBorder="1" applyAlignment="1">
      <alignment horizontal="center" vertical="center" shrinkToFit="1"/>
    </xf>
    <xf numFmtId="0" fontId="7" fillId="4" borderId="20" xfId="0" applyFont="1" applyFill="1" applyBorder="1" applyAlignment="1">
      <alignment horizontal="center" vertical="center" shrinkToFit="1"/>
    </xf>
    <xf numFmtId="0" fontId="7" fillId="0" borderId="18" xfId="0" applyFont="1" applyFill="1" applyBorder="1" applyAlignment="1">
      <alignment horizontal="center" vertical="center" shrinkToFit="1"/>
    </xf>
    <xf numFmtId="0" fontId="7" fillId="0" borderId="21" xfId="0" applyFont="1" applyFill="1" applyBorder="1" applyAlignment="1">
      <alignment horizontal="center" vertical="center" shrinkToFit="1"/>
    </xf>
    <xf numFmtId="0" fontId="7" fillId="0" borderId="19" xfId="0" applyFont="1" applyFill="1" applyBorder="1" applyAlignment="1">
      <alignment horizontal="center" vertical="center" shrinkToFit="1"/>
    </xf>
    <xf numFmtId="0" fontId="7" fillId="0" borderId="20" xfId="0" applyFont="1" applyFill="1" applyBorder="1" applyAlignment="1">
      <alignment horizontal="center" vertical="center" shrinkToFit="1"/>
    </xf>
    <xf numFmtId="0" fontId="7" fillId="4" borderId="48" xfId="0" applyFont="1" applyFill="1" applyBorder="1" applyAlignment="1">
      <alignment horizontal="center" vertical="center" shrinkToFit="1"/>
    </xf>
    <xf numFmtId="0" fontId="7" fillId="3" borderId="18" xfId="0" applyFont="1" applyFill="1" applyBorder="1" applyAlignment="1">
      <alignment horizontal="center" vertical="center" shrinkToFit="1"/>
    </xf>
    <xf numFmtId="0" fontId="7" fillId="3" borderId="19" xfId="0" applyFont="1" applyFill="1" applyBorder="1" applyAlignment="1">
      <alignment horizontal="center" vertical="center" shrinkToFit="1"/>
    </xf>
    <xf numFmtId="0" fontId="7" fillId="3" borderId="20" xfId="0" applyFont="1" applyFill="1" applyBorder="1" applyAlignment="1">
      <alignment horizontal="center" vertical="center" shrinkToFit="1"/>
    </xf>
    <xf numFmtId="0" fontId="7" fillId="4" borderId="21" xfId="0" applyFont="1" applyFill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35" xfId="0" applyFont="1" applyBorder="1" applyAlignment="1">
      <alignment horizontal="center" vertical="center" shrinkToFit="1"/>
    </xf>
    <xf numFmtId="0" fontId="9" fillId="4" borderId="62" xfId="0" applyFont="1" applyFill="1" applyBorder="1" applyAlignment="1">
      <alignment horizontal="center" vertical="center" shrinkToFit="1"/>
    </xf>
    <xf numFmtId="0" fontId="7" fillId="3" borderId="7" xfId="0" applyFont="1" applyFill="1" applyBorder="1" applyAlignment="1">
      <alignment horizontal="center" vertical="center" shrinkToFit="1"/>
    </xf>
    <xf numFmtId="0" fontId="7" fillId="3" borderId="1" xfId="0" applyFont="1" applyFill="1" applyBorder="1" applyAlignment="1">
      <alignment horizontal="center" vertical="center" shrinkToFit="1"/>
    </xf>
    <xf numFmtId="0" fontId="7" fillId="3" borderId="4" xfId="0" applyFont="1" applyFill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 shrinkToFit="1"/>
    </xf>
    <xf numFmtId="0" fontId="7" fillId="4" borderId="52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shrinkToFi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 shrinkToFi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 wrapText="1"/>
    </xf>
    <xf numFmtId="0" fontId="7" fillId="3" borderId="59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shrinkToFit="1"/>
    </xf>
    <xf numFmtId="0" fontId="9" fillId="4" borderId="46" xfId="0" applyFont="1" applyFill="1" applyBorder="1" applyAlignment="1">
      <alignment horizontal="center" vertical="center" shrinkToFi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9" fillId="4" borderId="64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49"/>
  <sheetViews>
    <sheetView showGridLines="0" tabSelected="1" view="pageBreakPreview" zoomScale="70" zoomScaleNormal="145" zoomScaleSheetLayoutView="70" workbookViewId="0">
      <pane xSplit="2" ySplit="7" topLeftCell="C23" activePane="bottomRight" state="frozen"/>
      <selection pane="topRight" activeCell="C1" sqref="C1"/>
      <selection pane="bottomLeft" activeCell="A6" sqref="A6"/>
      <selection pane="bottomRight" activeCell="H46" sqref="H46"/>
    </sheetView>
  </sheetViews>
  <sheetFormatPr defaultColWidth="9" defaultRowHeight="11.25" x14ac:dyDescent="0.3"/>
  <cols>
    <col min="1" max="1" width="5.75" style="2" customWidth="1"/>
    <col min="2" max="2" width="12.25" style="2" customWidth="1"/>
    <col min="3" max="3" width="36" style="1" customWidth="1"/>
    <col min="4" max="10" width="8.75" style="2" customWidth="1"/>
    <col min="11" max="11" width="9" style="1"/>
    <col min="12" max="16384" width="9" style="2"/>
  </cols>
  <sheetData>
    <row r="1" spans="1:12" ht="26.25" customHeight="1" x14ac:dyDescent="0.3">
      <c r="A1" s="283" t="s">
        <v>56</v>
      </c>
      <c r="B1" s="284"/>
      <c r="C1" s="284"/>
      <c r="D1" s="284"/>
      <c r="E1" s="284"/>
      <c r="F1" s="284"/>
      <c r="G1" s="284"/>
      <c r="H1" s="284"/>
      <c r="I1" s="284"/>
      <c r="J1" s="284"/>
    </row>
    <row r="2" spans="1:12" ht="3.75" customHeight="1" thickBot="1" x14ac:dyDescent="0.45">
      <c r="A2" s="292"/>
      <c r="B2" s="292"/>
      <c r="C2" s="292"/>
      <c r="D2" s="292"/>
      <c r="E2" s="292"/>
      <c r="F2" s="292"/>
      <c r="G2" s="292"/>
      <c r="H2" s="292"/>
      <c r="I2" s="292"/>
      <c r="J2" s="292"/>
    </row>
    <row r="3" spans="1:12" ht="19.899999999999999" customHeight="1" x14ac:dyDescent="0.3">
      <c r="A3" s="293" t="s">
        <v>158</v>
      </c>
      <c r="B3" s="294"/>
      <c r="C3" s="295"/>
      <c r="D3" s="299" t="s">
        <v>77</v>
      </c>
      <c r="E3" s="294"/>
      <c r="F3" s="294"/>
      <c r="G3" s="294"/>
      <c r="H3" s="294"/>
      <c r="I3" s="294"/>
      <c r="J3" s="300"/>
    </row>
    <row r="4" spans="1:12" ht="19.899999999999999" customHeight="1" x14ac:dyDescent="0.3">
      <c r="A4" s="296" t="s">
        <v>157</v>
      </c>
      <c r="B4" s="297"/>
      <c r="C4" s="298"/>
      <c r="D4" s="301" t="s">
        <v>78</v>
      </c>
      <c r="E4" s="301"/>
      <c r="F4" s="301"/>
      <c r="G4" s="301"/>
      <c r="H4" s="301"/>
      <c r="I4" s="301"/>
      <c r="J4" s="302"/>
    </row>
    <row r="5" spans="1:12" ht="19.899999999999999" customHeight="1" thickBot="1" x14ac:dyDescent="0.35">
      <c r="A5" s="249" t="s">
        <v>137</v>
      </c>
      <c r="B5" s="250"/>
      <c r="C5" s="250"/>
      <c r="D5" s="54" t="s">
        <v>79</v>
      </c>
      <c r="E5" s="55"/>
      <c r="F5" s="55"/>
      <c r="G5" s="55"/>
      <c r="H5" s="55" t="s">
        <v>129</v>
      </c>
      <c r="I5" s="251" t="s">
        <v>80</v>
      </c>
      <c r="J5" s="252"/>
    </row>
    <row r="6" spans="1:12" ht="19.899999999999999" customHeight="1" x14ac:dyDescent="0.3">
      <c r="A6" s="285" t="s">
        <v>11</v>
      </c>
      <c r="B6" s="263"/>
      <c r="C6" s="263"/>
      <c r="D6" s="263" t="s">
        <v>41</v>
      </c>
      <c r="E6" s="263"/>
      <c r="F6" s="263" t="s">
        <v>36</v>
      </c>
      <c r="G6" s="263"/>
      <c r="H6" s="288" t="s">
        <v>35</v>
      </c>
      <c r="I6" s="267" t="s">
        <v>61</v>
      </c>
      <c r="J6" s="290" t="s">
        <v>18</v>
      </c>
      <c r="K6" s="259" t="s">
        <v>37</v>
      </c>
    </row>
    <row r="7" spans="1:12" ht="19.899999999999999" customHeight="1" thickBot="1" x14ac:dyDescent="0.35">
      <c r="A7" s="286"/>
      <c r="B7" s="287"/>
      <c r="C7" s="287"/>
      <c r="D7" s="76" t="s">
        <v>39</v>
      </c>
      <c r="E7" s="76" t="s">
        <v>40</v>
      </c>
      <c r="F7" s="76" t="s">
        <v>16</v>
      </c>
      <c r="G7" s="76" t="s">
        <v>17</v>
      </c>
      <c r="H7" s="289"/>
      <c r="I7" s="268"/>
      <c r="J7" s="291"/>
      <c r="K7" s="259"/>
      <c r="L7" s="183" t="s">
        <v>106</v>
      </c>
    </row>
    <row r="8" spans="1:12" ht="19.899999999999999" customHeight="1" x14ac:dyDescent="0.3">
      <c r="A8" s="256" t="s">
        <v>12</v>
      </c>
      <c r="B8" s="264" t="s">
        <v>76</v>
      </c>
      <c r="C8" s="69" t="s">
        <v>14</v>
      </c>
      <c r="D8" s="69"/>
      <c r="E8" s="69">
        <v>1</v>
      </c>
      <c r="F8" s="69"/>
      <c r="G8" s="69">
        <v>1</v>
      </c>
      <c r="H8" s="69"/>
      <c r="I8" s="70"/>
      <c r="J8" s="71"/>
      <c r="K8" s="3" t="str">
        <f>IF(F8=1,"0",IF(G8=1,"1",IF(H8=1,"2",IF(I8=1,"3"))))</f>
        <v>1</v>
      </c>
      <c r="L8" s="183" t="str">
        <f>IF(SUM(F8:I8)=0,"미점검",IF(SUM(F8:I8)=1,"ok",IF(SUM(F8:I8)&gt;1,"오류")))</f>
        <v>ok</v>
      </c>
    </row>
    <row r="9" spans="1:12" ht="19.899999999999999" customHeight="1" x14ac:dyDescent="0.3">
      <c r="A9" s="260"/>
      <c r="B9" s="265"/>
      <c r="C9" s="59" t="s">
        <v>15</v>
      </c>
      <c r="D9" s="59"/>
      <c r="E9" s="59">
        <v>1</v>
      </c>
      <c r="F9" s="59">
        <v>1</v>
      </c>
      <c r="G9" s="59"/>
      <c r="H9" s="59"/>
      <c r="I9" s="60"/>
      <c r="J9" s="61"/>
      <c r="K9" s="3" t="str">
        <f t="shared" ref="K9:K48" si="0">IF(F9=1,"0",IF(G9=1,"1",IF(H9=1,"2",IF(I9=1,"3"))))</f>
        <v>0</v>
      </c>
      <c r="L9" s="183" t="str">
        <f t="shared" ref="L9:L48" si="1">IF(SUM(F9:I9)=0,"미점검",IF(SUM(F9:I9)=1,"ok",IF(SUM(F9:I9)&gt;1,"오류")))</f>
        <v>ok</v>
      </c>
    </row>
    <row r="10" spans="1:12" ht="19.899999999999999" customHeight="1" x14ac:dyDescent="0.3">
      <c r="A10" s="260"/>
      <c r="B10" s="266" t="s">
        <v>13</v>
      </c>
      <c r="C10" s="266"/>
      <c r="D10" s="62"/>
      <c r="E10" s="62">
        <v>1</v>
      </c>
      <c r="F10" s="62"/>
      <c r="G10" s="62">
        <v>1</v>
      </c>
      <c r="H10" s="62"/>
      <c r="I10" s="63"/>
      <c r="J10" s="64"/>
      <c r="K10" s="3" t="str">
        <f t="shared" si="0"/>
        <v>1</v>
      </c>
      <c r="L10" s="183" t="str">
        <f t="shared" si="1"/>
        <v>ok</v>
      </c>
    </row>
    <row r="11" spans="1:12" ht="19.899999999999999" customHeight="1" x14ac:dyDescent="0.3">
      <c r="A11" s="260"/>
      <c r="B11" s="265" t="s">
        <v>50</v>
      </c>
      <c r="C11" s="59" t="s">
        <v>20</v>
      </c>
      <c r="D11" s="59"/>
      <c r="E11" s="59">
        <v>1</v>
      </c>
      <c r="F11" s="59"/>
      <c r="G11" s="59"/>
      <c r="H11" s="59"/>
      <c r="I11" s="60">
        <v>1</v>
      </c>
      <c r="J11" s="61"/>
      <c r="K11" s="3" t="str">
        <f t="shared" si="0"/>
        <v>3</v>
      </c>
      <c r="L11" s="183" t="str">
        <f t="shared" si="1"/>
        <v>ok</v>
      </c>
    </row>
    <row r="12" spans="1:12" ht="19.899999999999999" customHeight="1" x14ac:dyDescent="0.3">
      <c r="A12" s="260"/>
      <c r="B12" s="265"/>
      <c r="C12" s="59" t="s">
        <v>38</v>
      </c>
      <c r="D12" s="59"/>
      <c r="E12" s="59">
        <v>1</v>
      </c>
      <c r="F12" s="59"/>
      <c r="G12" s="59"/>
      <c r="H12" s="59"/>
      <c r="I12" s="60">
        <v>1</v>
      </c>
      <c r="J12" s="65"/>
      <c r="K12" s="3" t="str">
        <f t="shared" si="0"/>
        <v>3</v>
      </c>
      <c r="L12" s="183" t="str">
        <f t="shared" si="1"/>
        <v>ok</v>
      </c>
    </row>
    <row r="13" spans="1:12" ht="19.899999999999999" customHeight="1" x14ac:dyDescent="0.3">
      <c r="A13" s="260"/>
      <c r="B13" s="265"/>
      <c r="C13" s="59" t="s">
        <v>57</v>
      </c>
      <c r="D13" s="59"/>
      <c r="E13" s="59">
        <v>1</v>
      </c>
      <c r="F13" s="59"/>
      <c r="G13" s="59">
        <v>1</v>
      </c>
      <c r="H13" s="59"/>
      <c r="I13" s="60"/>
      <c r="J13" s="61"/>
      <c r="K13" s="3" t="str">
        <f t="shared" si="0"/>
        <v>1</v>
      </c>
      <c r="L13" s="183" t="str">
        <f t="shared" si="1"/>
        <v>ok</v>
      </c>
    </row>
    <row r="14" spans="1:12" ht="19.899999999999999" customHeight="1" thickBot="1" x14ac:dyDescent="0.35">
      <c r="A14" s="258"/>
      <c r="B14" s="262" t="s">
        <v>19</v>
      </c>
      <c r="C14" s="262"/>
      <c r="D14" s="66"/>
      <c r="E14" s="66">
        <v>1</v>
      </c>
      <c r="F14" s="66"/>
      <c r="G14" s="66">
        <v>1</v>
      </c>
      <c r="H14" s="66"/>
      <c r="I14" s="67"/>
      <c r="J14" s="68"/>
      <c r="K14" s="3" t="str">
        <f t="shared" si="0"/>
        <v>1</v>
      </c>
      <c r="L14" s="183" t="str">
        <f t="shared" si="1"/>
        <v>ok</v>
      </c>
    </row>
    <row r="15" spans="1:12" ht="19.899999999999999" customHeight="1" x14ac:dyDescent="0.3">
      <c r="A15" s="256" t="s">
        <v>81</v>
      </c>
      <c r="B15" s="264" t="s">
        <v>58</v>
      </c>
      <c r="C15" s="69" t="s">
        <v>59</v>
      </c>
      <c r="D15" s="69"/>
      <c r="E15" s="69">
        <v>1</v>
      </c>
      <c r="F15" s="69"/>
      <c r="G15" s="69">
        <v>1</v>
      </c>
      <c r="H15" s="69"/>
      <c r="I15" s="70"/>
      <c r="J15" s="71"/>
      <c r="K15" s="3" t="str">
        <f t="shared" si="0"/>
        <v>1</v>
      </c>
      <c r="L15" s="183" t="str">
        <f t="shared" si="1"/>
        <v>ok</v>
      </c>
    </row>
    <row r="16" spans="1:12" ht="19.899999999999999" customHeight="1" x14ac:dyDescent="0.3">
      <c r="A16" s="260"/>
      <c r="B16" s="265"/>
      <c r="C16" s="59" t="s">
        <v>60</v>
      </c>
      <c r="D16" s="59"/>
      <c r="E16" s="59">
        <v>1</v>
      </c>
      <c r="F16" s="59"/>
      <c r="G16" s="59"/>
      <c r="H16" s="59">
        <v>1</v>
      </c>
      <c r="I16" s="60"/>
      <c r="J16" s="61"/>
      <c r="K16" s="3" t="str">
        <f t="shared" si="0"/>
        <v>2</v>
      </c>
      <c r="L16" s="183" t="str">
        <f t="shared" si="1"/>
        <v>ok</v>
      </c>
    </row>
    <row r="17" spans="1:12" ht="19.899999999999999" customHeight="1" x14ac:dyDescent="0.3">
      <c r="A17" s="260"/>
      <c r="B17" s="266" t="s">
        <v>21</v>
      </c>
      <c r="C17" s="266"/>
      <c r="D17" s="62"/>
      <c r="E17" s="62">
        <v>1</v>
      </c>
      <c r="F17" s="62"/>
      <c r="G17" s="62">
        <v>1</v>
      </c>
      <c r="H17" s="62"/>
      <c r="I17" s="63"/>
      <c r="J17" s="64"/>
      <c r="K17" s="3" t="str">
        <f t="shared" si="0"/>
        <v>1</v>
      </c>
      <c r="L17" s="183" t="str">
        <f t="shared" si="1"/>
        <v>ok</v>
      </c>
    </row>
    <row r="18" spans="1:12" ht="19.899999999999999" customHeight="1" x14ac:dyDescent="0.3">
      <c r="A18" s="260"/>
      <c r="B18" s="72" t="s">
        <v>22</v>
      </c>
      <c r="C18" s="59" t="s">
        <v>23</v>
      </c>
      <c r="D18" s="59"/>
      <c r="E18" s="59">
        <v>1</v>
      </c>
      <c r="F18" s="59">
        <v>1</v>
      </c>
      <c r="G18" s="59"/>
      <c r="H18" s="59"/>
      <c r="I18" s="60"/>
      <c r="J18" s="61"/>
      <c r="K18" s="3" t="str">
        <f t="shared" si="0"/>
        <v>0</v>
      </c>
      <c r="L18" s="183" t="str">
        <f t="shared" si="1"/>
        <v>ok</v>
      </c>
    </row>
    <row r="19" spans="1:12" ht="19.899999999999999" customHeight="1" x14ac:dyDescent="0.3">
      <c r="A19" s="260"/>
      <c r="B19" s="266" t="s">
        <v>22</v>
      </c>
      <c r="C19" s="266"/>
      <c r="D19" s="62"/>
      <c r="E19" s="62">
        <v>1</v>
      </c>
      <c r="F19" s="62">
        <v>1</v>
      </c>
      <c r="G19" s="62"/>
      <c r="H19" s="62"/>
      <c r="I19" s="63"/>
      <c r="J19" s="64"/>
      <c r="K19" s="3" t="str">
        <f t="shared" si="0"/>
        <v>0</v>
      </c>
      <c r="L19" s="183" t="str">
        <f t="shared" si="1"/>
        <v>ok</v>
      </c>
    </row>
    <row r="20" spans="1:12" ht="19.899999999999999" customHeight="1" x14ac:dyDescent="0.3">
      <c r="A20" s="260"/>
      <c r="B20" s="269" t="s">
        <v>24</v>
      </c>
      <c r="C20" s="59" t="s">
        <v>64</v>
      </c>
      <c r="D20" s="59"/>
      <c r="E20" s="59">
        <v>1</v>
      </c>
      <c r="F20" s="59"/>
      <c r="G20" s="59"/>
      <c r="H20" s="59">
        <v>1</v>
      </c>
      <c r="I20" s="60"/>
      <c r="J20" s="61"/>
      <c r="K20" s="3" t="str">
        <f t="shared" si="0"/>
        <v>2</v>
      </c>
      <c r="L20" s="183" t="str">
        <f t="shared" si="1"/>
        <v>ok</v>
      </c>
    </row>
    <row r="21" spans="1:12" ht="19.899999999999999" customHeight="1" x14ac:dyDescent="0.3">
      <c r="A21" s="260"/>
      <c r="B21" s="270"/>
      <c r="C21" s="59" t="s">
        <v>63</v>
      </c>
      <c r="D21" s="59"/>
      <c r="E21" s="59">
        <v>1</v>
      </c>
      <c r="F21" s="59"/>
      <c r="G21" s="59">
        <v>1</v>
      </c>
      <c r="H21" s="59"/>
      <c r="I21" s="60"/>
      <c r="J21" s="61"/>
      <c r="K21" s="3" t="str">
        <f t="shared" si="0"/>
        <v>1</v>
      </c>
      <c r="L21" s="183" t="str">
        <f t="shared" si="1"/>
        <v>ok</v>
      </c>
    </row>
    <row r="22" spans="1:12" ht="19.899999999999999" customHeight="1" x14ac:dyDescent="0.3">
      <c r="A22" s="260"/>
      <c r="B22" s="270"/>
      <c r="C22" s="59" t="s">
        <v>62</v>
      </c>
      <c r="D22" s="59"/>
      <c r="E22" s="59">
        <v>1</v>
      </c>
      <c r="F22" s="59"/>
      <c r="G22" s="59">
        <v>1</v>
      </c>
      <c r="H22" s="59"/>
      <c r="I22" s="60"/>
      <c r="J22" s="61"/>
      <c r="K22" s="3" t="str">
        <f t="shared" si="0"/>
        <v>1</v>
      </c>
      <c r="L22" s="183" t="str">
        <f t="shared" si="1"/>
        <v>ok</v>
      </c>
    </row>
    <row r="23" spans="1:12" ht="19.899999999999999" customHeight="1" x14ac:dyDescent="0.3">
      <c r="A23" s="260"/>
      <c r="B23" s="266" t="s">
        <v>24</v>
      </c>
      <c r="C23" s="266"/>
      <c r="D23" s="62"/>
      <c r="E23" s="62">
        <v>1</v>
      </c>
      <c r="F23" s="62"/>
      <c r="G23" s="62">
        <v>1</v>
      </c>
      <c r="H23" s="62"/>
      <c r="I23" s="63"/>
      <c r="J23" s="64"/>
      <c r="K23" s="3" t="str">
        <f t="shared" si="0"/>
        <v>1</v>
      </c>
      <c r="L23" s="183" t="str">
        <f t="shared" si="1"/>
        <v>ok</v>
      </c>
    </row>
    <row r="24" spans="1:12" ht="19.899999999999999" customHeight="1" x14ac:dyDescent="0.3">
      <c r="A24" s="260"/>
      <c r="B24" s="269" t="s">
        <v>25</v>
      </c>
      <c r="C24" s="59" t="s">
        <v>47</v>
      </c>
      <c r="D24" s="59"/>
      <c r="E24" s="59">
        <v>1</v>
      </c>
      <c r="F24" s="59"/>
      <c r="G24" s="59"/>
      <c r="H24" s="59"/>
      <c r="I24" s="60">
        <v>1</v>
      </c>
      <c r="J24" s="61"/>
      <c r="K24" s="3" t="str">
        <f t="shared" si="0"/>
        <v>3</v>
      </c>
      <c r="L24" s="183" t="str">
        <f t="shared" si="1"/>
        <v>ok</v>
      </c>
    </row>
    <row r="25" spans="1:12" ht="33" x14ac:dyDescent="0.3">
      <c r="A25" s="260"/>
      <c r="B25" s="270"/>
      <c r="C25" s="59" t="s">
        <v>65</v>
      </c>
      <c r="D25" s="59"/>
      <c r="E25" s="59">
        <v>1</v>
      </c>
      <c r="F25" s="59"/>
      <c r="G25" s="59"/>
      <c r="H25" s="59"/>
      <c r="I25" s="60">
        <v>1</v>
      </c>
      <c r="J25" s="61"/>
      <c r="K25" s="3" t="str">
        <f t="shared" si="0"/>
        <v>3</v>
      </c>
      <c r="L25" s="183" t="str">
        <f t="shared" si="1"/>
        <v>ok</v>
      </c>
    </row>
    <row r="26" spans="1:12" ht="19.899999999999999" customHeight="1" x14ac:dyDescent="0.3">
      <c r="A26" s="260"/>
      <c r="B26" s="270"/>
      <c r="C26" s="59" t="s">
        <v>66</v>
      </c>
      <c r="D26" s="59"/>
      <c r="E26" s="59">
        <v>1</v>
      </c>
      <c r="F26" s="59"/>
      <c r="G26" s="59"/>
      <c r="H26" s="59"/>
      <c r="I26" s="60">
        <v>1</v>
      </c>
      <c r="J26" s="61"/>
      <c r="K26" s="3" t="str">
        <f t="shared" si="0"/>
        <v>3</v>
      </c>
      <c r="L26" s="183" t="str">
        <f t="shared" si="1"/>
        <v>ok</v>
      </c>
    </row>
    <row r="27" spans="1:12" ht="49.5" x14ac:dyDescent="0.3">
      <c r="A27" s="260"/>
      <c r="B27" s="270"/>
      <c r="C27" s="59" t="s">
        <v>67</v>
      </c>
      <c r="D27" s="59"/>
      <c r="E27" s="59">
        <v>1</v>
      </c>
      <c r="F27" s="59"/>
      <c r="G27" s="59"/>
      <c r="H27" s="59"/>
      <c r="I27" s="60">
        <v>1</v>
      </c>
      <c r="J27" s="61"/>
      <c r="K27" s="3" t="str">
        <f t="shared" si="0"/>
        <v>3</v>
      </c>
      <c r="L27" s="183" t="str">
        <f t="shared" si="1"/>
        <v>ok</v>
      </c>
    </row>
    <row r="28" spans="1:12" ht="19.899999999999999" customHeight="1" x14ac:dyDescent="0.3">
      <c r="A28" s="260"/>
      <c r="B28" s="270"/>
      <c r="C28" s="59" t="s">
        <v>48</v>
      </c>
      <c r="D28" s="59"/>
      <c r="E28" s="59">
        <v>1</v>
      </c>
      <c r="F28" s="59"/>
      <c r="G28" s="59"/>
      <c r="H28" s="59"/>
      <c r="I28" s="60">
        <v>1</v>
      </c>
      <c r="J28" s="61"/>
      <c r="K28" s="3" t="str">
        <f t="shared" si="0"/>
        <v>3</v>
      </c>
      <c r="L28" s="183" t="str">
        <f t="shared" si="1"/>
        <v>ok</v>
      </c>
    </row>
    <row r="29" spans="1:12" ht="19.899999999999999" customHeight="1" x14ac:dyDescent="0.3">
      <c r="A29" s="260"/>
      <c r="B29" s="282"/>
      <c r="C29" s="77" t="s">
        <v>101</v>
      </c>
      <c r="D29" s="77"/>
      <c r="E29" s="77">
        <v>1</v>
      </c>
      <c r="F29" s="77"/>
      <c r="G29" s="77"/>
      <c r="H29" s="77"/>
      <c r="I29" s="60">
        <v>1</v>
      </c>
      <c r="J29" s="61"/>
      <c r="K29" s="3" t="str">
        <f t="shared" si="0"/>
        <v>3</v>
      </c>
      <c r="L29" s="183" t="str">
        <f t="shared" si="1"/>
        <v>ok</v>
      </c>
    </row>
    <row r="30" spans="1:12" ht="19.899999999999999" customHeight="1" x14ac:dyDescent="0.3">
      <c r="A30" s="260"/>
      <c r="B30" s="266" t="s">
        <v>25</v>
      </c>
      <c r="C30" s="266"/>
      <c r="D30" s="62"/>
      <c r="E30" s="62">
        <v>1</v>
      </c>
      <c r="F30" s="62"/>
      <c r="G30" s="62"/>
      <c r="H30" s="62"/>
      <c r="I30" s="63">
        <v>1</v>
      </c>
      <c r="J30" s="64"/>
      <c r="K30" s="3" t="str">
        <f t="shared" si="0"/>
        <v>3</v>
      </c>
      <c r="L30" s="183" t="str">
        <f t="shared" si="1"/>
        <v>ok</v>
      </c>
    </row>
    <row r="31" spans="1:12" ht="19.899999999999999" customHeight="1" x14ac:dyDescent="0.3">
      <c r="A31" s="260"/>
      <c r="B31" s="59" t="s">
        <v>96</v>
      </c>
      <c r="C31" s="59" t="s">
        <v>68</v>
      </c>
      <c r="D31" s="59"/>
      <c r="E31" s="59">
        <v>1</v>
      </c>
      <c r="F31" s="59"/>
      <c r="G31" s="59"/>
      <c r="H31" s="59"/>
      <c r="I31" s="60">
        <v>1</v>
      </c>
      <c r="J31" s="61"/>
      <c r="K31" s="3" t="str">
        <f t="shared" si="0"/>
        <v>3</v>
      </c>
      <c r="L31" s="183" t="str">
        <f t="shared" si="1"/>
        <v>ok</v>
      </c>
    </row>
    <row r="32" spans="1:12" ht="19.899999999999999" customHeight="1" x14ac:dyDescent="0.3">
      <c r="A32" s="260"/>
      <c r="B32" s="266" t="s">
        <v>26</v>
      </c>
      <c r="C32" s="266"/>
      <c r="D32" s="62"/>
      <c r="E32" s="62">
        <v>1</v>
      </c>
      <c r="F32" s="62"/>
      <c r="G32" s="62"/>
      <c r="H32" s="62"/>
      <c r="I32" s="63">
        <v>1</v>
      </c>
      <c r="J32" s="64"/>
      <c r="K32" s="3" t="str">
        <f t="shared" si="0"/>
        <v>3</v>
      </c>
      <c r="L32" s="183" t="str">
        <f t="shared" si="1"/>
        <v>ok</v>
      </c>
    </row>
    <row r="33" spans="1:12" ht="19.899999999999999" customHeight="1" x14ac:dyDescent="0.3">
      <c r="A33" s="260"/>
      <c r="B33" s="59" t="s">
        <v>27</v>
      </c>
      <c r="C33" s="59" t="s">
        <v>64</v>
      </c>
      <c r="D33" s="59"/>
      <c r="E33" s="59">
        <v>1</v>
      </c>
      <c r="F33" s="59"/>
      <c r="G33" s="59"/>
      <c r="H33" s="59"/>
      <c r="I33" s="60">
        <v>1</v>
      </c>
      <c r="J33" s="61"/>
      <c r="K33" s="3" t="str">
        <f t="shared" si="0"/>
        <v>3</v>
      </c>
      <c r="L33" s="183" t="str">
        <f t="shared" si="1"/>
        <v>ok</v>
      </c>
    </row>
    <row r="34" spans="1:12" ht="19.899999999999999" customHeight="1" thickBot="1" x14ac:dyDescent="0.35">
      <c r="A34" s="258"/>
      <c r="B34" s="262" t="s">
        <v>27</v>
      </c>
      <c r="C34" s="262"/>
      <c r="D34" s="66"/>
      <c r="E34" s="66">
        <v>1</v>
      </c>
      <c r="F34" s="66"/>
      <c r="G34" s="66"/>
      <c r="H34" s="66"/>
      <c r="I34" s="67">
        <v>1</v>
      </c>
      <c r="J34" s="68"/>
      <c r="K34" s="3" t="str">
        <f t="shared" si="0"/>
        <v>3</v>
      </c>
      <c r="L34" s="183" t="str">
        <f t="shared" si="1"/>
        <v>ok</v>
      </c>
    </row>
    <row r="35" spans="1:12" ht="19.899999999999999" customHeight="1" x14ac:dyDescent="0.3">
      <c r="A35" s="256" t="s">
        <v>28</v>
      </c>
      <c r="B35" s="281" t="s">
        <v>29</v>
      </c>
      <c r="C35" s="69" t="s">
        <v>69</v>
      </c>
      <c r="D35" s="69"/>
      <c r="E35" s="69">
        <v>1</v>
      </c>
      <c r="F35" s="69">
        <v>1</v>
      </c>
      <c r="G35" s="69"/>
      <c r="H35" s="69"/>
      <c r="I35" s="70"/>
      <c r="J35" s="71"/>
      <c r="K35" s="3" t="str">
        <f t="shared" si="0"/>
        <v>0</v>
      </c>
      <c r="L35" s="183" t="str">
        <f t="shared" si="1"/>
        <v>ok</v>
      </c>
    </row>
    <row r="36" spans="1:12" ht="19.899999999999999" customHeight="1" x14ac:dyDescent="0.3">
      <c r="A36" s="260"/>
      <c r="B36" s="270"/>
      <c r="C36" s="59" t="s">
        <v>70</v>
      </c>
      <c r="D36" s="59"/>
      <c r="E36" s="59">
        <v>1</v>
      </c>
      <c r="F36" s="59"/>
      <c r="G36" s="59">
        <v>1</v>
      </c>
      <c r="H36" s="59"/>
      <c r="I36" s="60"/>
      <c r="J36" s="61"/>
      <c r="K36" s="3" t="str">
        <f t="shared" si="0"/>
        <v>1</v>
      </c>
      <c r="L36" s="183" t="str">
        <f t="shared" si="1"/>
        <v>ok</v>
      </c>
    </row>
    <row r="37" spans="1:12" ht="19.899999999999999" customHeight="1" x14ac:dyDescent="0.3">
      <c r="A37" s="261"/>
      <c r="B37" s="282"/>
      <c r="C37" s="78" t="s">
        <v>99</v>
      </c>
      <c r="D37" s="78"/>
      <c r="E37" s="78">
        <v>1</v>
      </c>
      <c r="F37" s="78">
        <v>1</v>
      </c>
      <c r="G37" s="78"/>
      <c r="H37" s="78"/>
      <c r="I37" s="85"/>
      <c r="J37" s="86"/>
      <c r="K37" s="3" t="str">
        <f t="shared" si="0"/>
        <v>0</v>
      </c>
      <c r="L37" s="183" t="str">
        <f t="shared" si="1"/>
        <v>ok</v>
      </c>
    </row>
    <row r="38" spans="1:12" ht="19.899999999999999" customHeight="1" thickBot="1" x14ac:dyDescent="0.35">
      <c r="A38" s="258"/>
      <c r="B38" s="262" t="s">
        <v>29</v>
      </c>
      <c r="C38" s="262"/>
      <c r="D38" s="66"/>
      <c r="E38" s="66">
        <v>1</v>
      </c>
      <c r="F38" s="66"/>
      <c r="G38" s="66">
        <v>1</v>
      </c>
      <c r="H38" s="66"/>
      <c r="I38" s="67"/>
      <c r="J38" s="68"/>
      <c r="K38" s="3" t="str">
        <f t="shared" si="0"/>
        <v>1</v>
      </c>
      <c r="L38" s="183" t="str">
        <f t="shared" si="1"/>
        <v>ok</v>
      </c>
    </row>
    <row r="39" spans="1:12" ht="19.899999999999999" customHeight="1" x14ac:dyDescent="0.3">
      <c r="A39" s="253" t="s">
        <v>30</v>
      </c>
      <c r="B39" s="75" t="s">
        <v>31</v>
      </c>
      <c r="C39" s="75" t="s">
        <v>71</v>
      </c>
      <c r="D39" s="69"/>
      <c r="E39" s="69">
        <v>1</v>
      </c>
      <c r="F39" s="69">
        <v>1</v>
      </c>
      <c r="G39" s="69"/>
      <c r="H39" s="69"/>
      <c r="I39" s="70"/>
      <c r="J39" s="71"/>
      <c r="K39" s="3" t="str">
        <f t="shared" si="0"/>
        <v>0</v>
      </c>
      <c r="L39" s="183" t="str">
        <f t="shared" si="1"/>
        <v>ok</v>
      </c>
    </row>
    <row r="40" spans="1:12" ht="19.899999999999999" customHeight="1" x14ac:dyDescent="0.3">
      <c r="A40" s="254"/>
      <c r="B40" s="266" t="s">
        <v>31</v>
      </c>
      <c r="C40" s="266"/>
      <c r="D40" s="62"/>
      <c r="E40" s="62">
        <v>1</v>
      </c>
      <c r="F40" s="62">
        <v>1</v>
      </c>
      <c r="G40" s="62"/>
      <c r="H40" s="62"/>
      <c r="I40" s="63"/>
      <c r="J40" s="64"/>
      <c r="K40" s="3" t="str">
        <f t="shared" si="0"/>
        <v>0</v>
      </c>
      <c r="L40" s="183" t="str">
        <f t="shared" si="1"/>
        <v>ok</v>
      </c>
    </row>
    <row r="41" spans="1:12" ht="19.899999999999999" customHeight="1" x14ac:dyDescent="0.3">
      <c r="A41" s="254"/>
      <c r="B41" s="277" t="s">
        <v>49</v>
      </c>
      <c r="C41" s="73" t="s">
        <v>73</v>
      </c>
      <c r="D41" s="59"/>
      <c r="E41" s="59">
        <v>1</v>
      </c>
      <c r="F41" s="59"/>
      <c r="G41" s="59"/>
      <c r="H41" s="59">
        <v>1</v>
      </c>
      <c r="I41" s="60"/>
      <c r="J41" s="61"/>
      <c r="K41" s="3" t="str">
        <f t="shared" si="0"/>
        <v>2</v>
      </c>
      <c r="L41" s="183" t="str">
        <f t="shared" si="1"/>
        <v>ok</v>
      </c>
    </row>
    <row r="42" spans="1:12" ht="19.899999999999999" customHeight="1" x14ac:dyDescent="0.3">
      <c r="A42" s="254"/>
      <c r="B42" s="277"/>
      <c r="C42" s="73" t="s">
        <v>72</v>
      </c>
      <c r="D42" s="59"/>
      <c r="E42" s="59">
        <v>1</v>
      </c>
      <c r="F42" s="59"/>
      <c r="G42" s="59"/>
      <c r="H42" s="59">
        <v>1</v>
      </c>
      <c r="I42" s="60"/>
      <c r="J42" s="61"/>
      <c r="K42" s="3" t="str">
        <f t="shared" si="0"/>
        <v>2</v>
      </c>
      <c r="L42" s="183" t="str">
        <f t="shared" si="1"/>
        <v>ok</v>
      </c>
    </row>
    <row r="43" spans="1:12" ht="19.899999999999999" customHeight="1" thickBot="1" x14ac:dyDescent="0.35">
      <c r="A43" s="254"/>
      <c r="B43" s="262" t="s">
        <v>34</v>
      </c>
      <c r="C43" s="262"/>
      <c r="D43" s="66"/>
      <c r="E43" s="66">
        <v>1</v>
      </c>
      <c r="F43" s="66"/>
      <c r="G43" s="66"/>
      <c r="H43" s="66">
        <v>1</v>
      </c>
      <c r="I43" s="67"/>
      <c r="J43" s="68"/>
      <c r="K43" s="3" t="str">
        <f t="shared" si="0"/>
        <v>2</v>
      </c>
      <c r="L43" s="183" t="str">
        <f t="shared" si="1"/>
        <v>ok</v>
      </c>
    </row>
    <row r="44" spans="1:12" ht="16.899999999999999" customHeight="1" x14ac:dyDescent="0.3">
      <c r="A44" s="254"/>
      <c r="B44" s="271" t="s">
        <v>97</v>
      </c>
      <c r="C44" s="272"/>
      <c r="D44" s="79"/>
      <c r="E44" s="79">
        <v>1</v>
      </c>
      <c r="F44" s="79"/>
      <c r="G44" s="79"/>
      <c r="H44" s="79">
        <v>1</v>
      </c>
      <c r="I44" s="80"/>
      <c r="J44" s="81"/>
      <c r="K44" s="3" t="str">
        <f t="shared" si="0"/>
        <v>2</v>
      </c>
      <c r="L44" s="183" t="str">
        <f t="shared" si="1"/>
        <v>ok</v>
      </c>
    </row>
    <row r="45" spans="1:12" ht="16.899999999999999" customHeight="1" thickBot="1" x14ac:dyDescent="0.35">
      <c r="A45" s="255"/>
      <c r="B45" s="280" t="s">
        <v>98</v>
      </c>
      <c r="C45" s="280"/>
      <c r="D45" s="82"/>
      <c r="E45" s="82">
        <v>1</v>
      </c>
      <c r="F45" s="82"/>
      <c r="G45" s="82"/>
      <c r="H45" s="82">
        <v>1</v>
      </c>
      <c r="I45" s="83"/>
      <c r="J45" s="84"/>
      <c r="K45" s="3" t="str">
        <f t="shared" si="0"/>
        <v>2</v>
      </c>
      <c r="L45" s="183" t="str">
        <f t="shared" si="1"/>
        <v>ok</v>
      </c>
    </row>
    <row r="46" spans="1:12" ht="19.899999999999999" customHeight="1" x14ac:dyDescent="0.3">
      <c r="A46" s="256" t="s">
        <v>32</v>
      </c>
      <c r="B46" s="276" t="s">
        <v>74</v>
      </c>
      <c r="C46" s="276"/>
      <c r="D46" s="69"/>
      <c r="E46" s="69">
        <v>1</v>
      </c>
      <c r="F46" s="69"/>
      <c r="G46" s="69"/>
      <c r="H46" s="69">
        <v>1</v>
      </c>
      <c r="I46" s="70"/>
      <c r="J46" s="71"/>
      <c r="K46" s="3" t="str">
        <f t="shared" si="0"/>
        <v>2</v>
      </c>
      <c r="L46" s="183" t="str">
        <f t="shared" si="1"/>
        <v>ok</v>
      </c>
    </row>
    <row r="47" spans="1:12" ht="19.899999999999999" customHeight="1" x14ac:dyDescent="0.3">
      <c r="A47" s="257"/>
      <c r="B47" s="278" t="s">
        <v>75</v>
      </c>
      <c r="C47" s="279"/>
      <c r="D47" s="56"/>
      <c r="E47" s="56">
        <v>1</v>
      </c>
      <c r="F47" s="56"/>
      <c r="G47" s="56"/>
      <c r="H47" s="56">
        <v>1</v>
      </c>
      <c r="I47" s="57"/>
      <c r="J47" s="58"/>
      <c r="K47" s="3" t="str">
        <f t="shared" si="0"/>
        <v>2</v>
      </c>
      <c r="L47" s="183" t="str">
        <f t="shared" si="1"/>
        <v>ok</v>
      </c>
    </row>
    <row r="48" spans="1:12" ht="19.899999999999999" customHeight="1" thickBot="1" x14ac:dyDescent="0.35">
      <c r="A48" s="258"/>
      <c r="B48" s="262" t="s">
        <v>42</v>
      </c>
      <c r="C48" s="262"/>
      <c r="D48" s="66"/>
      <c r="E48" s="66">
        <v>1</v>
      </c>
      <c r="F48" s="66"/>
      <c r="G48" s="66"/>
      <c r="H48" s="66">
        <v>1</v>
      </c>
      <c r="I48" s="67"/>
      <c r="J48" s="68"/>
      <c r="K48" s="3" t="str">
        <f t="shared" si="0"/>
        <v>2</v>
      </c>
      <c r="L48" s="183" t="str">
        <f t="shared" si="1"/>
        <v>ok</v>
      </c>
    </row>
    <row r="49" spans="1:11" ht="66.75" customHeight="1" thickBot="1" x14ac:dyDescent="0.35">
      <c r="A49" s="74" t="s">
        <v>33</v>
      </c>
      <c r="B49" s="273"/>
      <c r="C49" s="273"/>
      <c r="D49" s="273"/>
      <c r="E49" s="273"/>
      <c r="F49" s="273"/>
      <c r="G49" s="273"/>
      <c r="H49" s="273"/>
      <c r="I49" s="274"/>
      <c r="J49" s="275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93"/>
  <sheetViews>
    <sheetView view="pageBreakPreview" zoomScale="85" zoomScaleNormal="100" zoomScaleSheetLayoutView="85" workbookViewId="0">
      <pane ySplit="6" topLeftCell="A61" activePane="bottomLeft" state="frozen"/>
      <selection pane="bottomLeft" activeCell="B82" sqref="B82:E83"/>
    </sheetView>
  </sheetViews>
  <sheetFormatPr defaultColWidth="9" defaultRowHeight="11.25" x14ac:dyDescent="0.3"/>
  <cols>
    <col min="1" max="1" width="4.25" style="183" customWidth="1"/>
    <col min="2" max="2" width="10.75" style="183" customWidth="1"/>
    <col min="3" max="3" width="10.75" style="227" customWidth="1"/>
    <col min="4" max="6" width="4.75" style="183" customWidth="1"/>
    <col min="7" max="9" width="5.25" style="183" customWidth="1"/>
    <col min="10" max="10" width="9.75" style="2" customWidth="1"/>
    <col min="11" max="13" width="4.75" style="2" customWidth="1"/>
    <col min="14" max="14" width="4.5" style="2" bestFit="1" customWidth="1"/>
    <col min="15" max="17" width="5.25" style="2" customWidth="1"/>
    <col min="18" max="18" width="7.75" style="2" customWidth="1"/>
    <col min="19" max="16384" width="9" style="2"/>
  </cols>
  <sheetData>
    <row r="1" spans="1:24" ht="24.75" customHeight="1" x14ac:dyDescent="0.3">
      <c r="A1" s="304" t="s">
        <v>43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199"/>
    </row>
    <row r="2" spans="1:24" ht="12" x14ac:dyDescent="0.3">
      <c r="A2" s="100"/>
      <c r="B2" s="100"/>
      <c r="C2" s="210"/>
      <c r="D2" s="100"/>
      <c r="E2" s="100"/>
      <c r="F2" s="100"/>
      <c r="G2" s="101"/>
      <c r="H2" s="102"/>
      <c r="I2" s="103"/>
      <c r="J2" s="104"/>
      <c r="K2" s="104"/>
      <c r="L2" s="104"/>
      <c r="M2" s="104"/>
      <c r="N2" s="104"/>
      <c r="O2" s="105" t="s">
        <v>10</v>
      </c>
      <c r="P2" s="305" t="s">
        <v>156</v>
      </c>
      <c r="Q2" s="305"/>
      <c r="R2" s="106"/>
    </row>
    <row r="3" spans="1:24" ht="12.75" thickBot="1" x14ac:dyDescent="0.35">
      <c r="A3" s="107"/>
      <c r="B3" s="107"/>
      <c r="C3" s="211"/>
      <c r="D3" s="107"/>
      <c r="E3" s="107"/>
      <c r="F3" s="107"/>
      <c r="G3" s="100"/>
      <c r="H3" s="103"/>
      <c r="I3" s="103"/>
      <c r="J3" s="104"/>
      <c r="K3" s="104"/>
      <c r="L3" s="104"/>
      <c r="M3" s="104"/>
      <c r="N3" s="104"/>
      <c r="O3" s="108" t="s">
        <v>9</v>
      </c>
      <c r="P3" s="306" t="s">
        <v>129</v>
      </c>
      <c r="Q3" s="306"/>
      <c r="R3" s="109"/>
    </row>
    <row r="4" spans="1:24" s="183" customFormat="1" ht="12.75" thickBot="1" x14ac:dyDescent="0.35">
      <c r="A4" s="307" t="s">
        <v>0</v>
      </c>
      <c r="B4" s="307" t="s">
        <v>5</v>
      </c>
      <c r="C4" s="310" t="s">
        <v>104</v>
      </c>
      <c r="D4" s="311"/>
      <c r="E4" s="311"/>
      <c r="F4" s="311"/>
      <c r="G4" s="311"/>
      <c r="H4" s="311"/>
      <c r="I4" s="312"/>
      <c r="J4" s="310" t="s">
        <v>6</v>
      </c>
      <c r="K4" s="311"/>
      <c r="L4" s="311"/>
      <c r="M4" s="311"/>
      <c r="N4" s="311"/>
      <c r="O4" s="311"/>
      <c r="P4" s="311"/>
      <c r="Q4" s="312"/>
      <c r="R4" s="322"/>
      <c r="S4" s="322"/>
      <c r="T4" s="322"/>
      <c r="U4" s="322"/>
      <c r="V4" s="322"/>
      <c r="W4" s="322"/>
      <c r="X4" s="322"/>
    </row>
    <row r="5" spans="1:24" s="183" customFormat="1" ht="12" x14ac:dyDescent="0.3">
      <c r="A5" s="308"/>
      <c r="B5" s="308"/>
      <c r="C5" s="323" t="s">
        <v>2</v>
      </c>
      <c r="D5" s="325" t="s">
        <v>1</v>
      </c>
      <c r="E5" s="327" t="s">
        <v>3</v>
      </c>
      <c r="F5" s="329" t="s">
        <v>7</v>
      </c>
      <c r="G5" s="331" t="s">
        <v>8</v>
      </c>
      <c r="H5" s="331"/>
      <c r="I5" s="332"/>
      <c r="J5" s="333" t="s">
        <v>2</v>
      </c>
      <c r="K5" s="335" t="s">
        <v>1</v>
      </c>
      <c r="L5" s="314" t="s">
        <v>3</v>
      </c>
      <c r="M5" s="315" t="s">
        <v>7</v>
      </c>
      <c r="N5" s="313" t="s">
        <v>8</v>
      </c>
      <c r="O5" s="314"/>
      <c r="P5" s="314"/>
      <c r="Q5" s="315"/>
      <c r="R5" s="339" t="s">
        <v>107</v>
      </c>
      <c r="S5" s="339" t="s">
        <v>108</v>
      </c>
      <c r="T5" s="339" t="s">
        <v>109</v>
      </c>
      <c r="U5" s="339" t="s">
        <v>110</v>
      </c>
      <c r="V5" s="303"/>
      <c r="W5" s="303"/>
      <c r="X5" s="303"/>
    </row>
    <row r="6" spans="1:24" s="183" customFormat="1" ht="24.75" thickBot="1" x14ac:dyDescent="0.35">
      <c r="A6" s="309"/>
      <c r="B6" s="309"/>
      <c r="C6" s="324"/>
      <c r="D6" s="326"/>
      <c r="E6" s="328"/>
      <c r="F6" s="330"/>
      <c r="G6" s="110" t="s">
        <v>51</v>
      </c>
      <c r="H6" s="111" t="s">
        <v>52</v>
      </c>
      <c r="I6" s="112" t="s">
        <v>53</v>
      </c>
      <c r="J6" s="334"/>
      <c r="K6" s="336"/>
      <c r="L6" s="337"/>
      <c r="M6" s="338"/>
      <c r="N6" s="110" t="s">
        <v>54</v>
      </c>
      <c r="O6" s="111" t="s">
        <v>55</v>
      </c>
      <c r="P6" s="111" t="s">
        <v>51</v>
      </c>
      <c r="Q6" s="112" t="s">
        <v>53</v>
      </c>
      <c r="R6" s="340"/>
      <c r="S6" s="340"/>
      <c r="T6" s="340"/>
      <c r="U6" s="340"/>
      <c r="V6" s="185"/>
      <c r="W6" s="185"/>
      <c r="X6" s="185"/>
    </row>
    <row r="7" spans="1:24" s="183" customFormat="1" ht="16.149999999999999" customHeight="1" thickBot="1" x14ac:dyDescent="0.35">
      <c r="A7" s="113">
        <v>1</v>
      </c>
      <c r="B7" s="319" t="s">
        <v>76</v>
      </c>
      <c r="C7" s="212"/>
      <c r="D7" s="5"/>
      <c r="E7" s="6"/>
      <c r="F7" s="7"/>
      <c r="G7" s="8"/>
      <c r="H7" s="6"/>
      <c r="I7" s="7"/>
      <c r="J7" s="200" t="s">
        <v>76</v>
      </c>
      <c r="K7" s="9">
        <v>1</v>
      </c>
      <c r="L7" s="10"/>
      <c r="M7" s="11"/>
      <c r="N7" s="190"/>
      <c r="O7" s="10"/>
      <c r="P7" s="10"/>
      <c r="Q7" s="11"/>
      <c r="R7" s="114" t="str">
        <f>IF(SUM(D7:F7)=0,"미점검",IF(SUM(D7:F7)=1,"ok",IF(SUM(D7:F7)&gt;1,"오류")))</f>
        <v>미점검</v>
      </c>
      <c r="S7" s="184" t="str">
        <f>IF(SUM(D7:I7)=0,"미점검",IF(AND(SUM(F7:I7)=0,SUM(D7:E7)=1),"ok",IF(AND(F7=0,SUM(G7:I7)&gt;0),"오류",IF(AND(F7=1,SUM(F7:I7)=1),"오류",IF(SUM(F7:I7)&gt;1,"ok")))))</f>
        <v>미점검</v>
      </c>
      <c r="T7" s="184" t="str">
        <f>IF(SUM(K7:M7)=0,"미점검",IF(SUM(K7:M7)=1,"ok",IF(SUM(K7:M7)&gt;1,"오류")))</f>
        <v>ok</v>
      </c>
      <c r="U7" s="184" t="str">
        <f>IF(SUM(K7:Q7)=0,"미점검",IF(AND(SUM(M7:Q7)=0,SUM(K7:L7)=1),"ok",IF(AND(M7=0,SUM(N7:Q7)&gt;0),"오류",IF(AND(M7=1,SUM(M7:Q7)=1),"오류",IF(SUM(M7:Q7)&gt;1,"ok")))))</f>
        <v>ok</v>
      </c>
      <c r="V7" s="184"/>
      <c r="W7" s="184"/>
      <c r="X7" s="184"/>
    </row>
    <row r="8" spans="1:24" s="183" customFormat="1" ht="16.149999999999999" customHeight="1" thickBot="1" x14ac:dyDescent="0.35">
      <c r="A8" s="113">
        <v>2</v>
      </c>
      <c r="B8" s="320"/>
      <c r="C8" s="213"/>
      <c r="D8" s="12"/>
      <c r="E8" s="4"/>
      <c r="F8" s="13"/>
      <c r="G8" s="14"/>
      <c r="H8" s="4"/>
      <c r="I8" s="13"/>
      <c r="J8" s="15"/>
      <c r="K8" s="16"/>
      <c r="L8" s="17"/>
      <c r="M8" s="18"/>
      <c r="N8" s="19"/>
      <c r="O8" s="17"/>
      <c r="P8" s="17"/>
      <c r="Q8" s="18"/>
      <c r="R8" s="114" t="str">
        <f t="shared" ref="R8:R26" si="0">IF(SUM(D8:F8)=0,"미점검",IF(SUM(D8:F8)=1,"ok",IF(SUM(D8:F8)&gt;1,"오류")))</f>
        <v>미점검</v>
      </c>
      <c r="S8" s="184" t="str">
        <f t="shared" ref="S8:S26" si="1">IF(SUM(D8:I8)=0,"미점검",IF(AND(SUM(F8:I8)=0,SUM(D8:E8)=1),"ok",IF(AND(F8=0,SUM(G8:I8)&gt;0),"오류",IF(AND(F8=1,SUM(F8:I8)=1),"오류",IF(SUM(F8:I8)&gt;1,"ok")))))</f>
        <v>미점검</v>
      </c>
      <c r="T8" s="184" t="str">
        <f t="shared" ref="T8:T26" si="2">IF(SUM(K8:M8)=0,"미점검",IF(SUM(K8:M8)=1,"ok",IF(SUM(K8:M8)&gt;1,"오류")))</f>
        <v>미점검</v>
      </c>
      <c r="U8" s="184" t="str">
        <f t="shared" ref="U8:U26" si="3">IF(SUM(K8:Q8)=0,"미점검",IF(AND(SUM(M8:Q8)=0,SUM(K8:L8)=1),"ok",IF(AND(M8=0,SUM(N8:Q8)&gt;0),"오류",IF(AND(M8=1,SUM(M8:Q8)=1),"오류",IF(SUM(M8:Q8)&gt;1,"ok")))))</f>
        <v>미점검</v>
      </c>
      <c r="V8" s="184"/>
      <c r="W8" s="184"/>
      <c r="X8" s="184"/>
    </row>
    <row r="9" spans="1:24" s="183" customFormat="1" ht="16.149999999999999" customHeight="1" thickBot="1" x14ac:dyDescent="0.35">
      <c r="A9" s="113">
        <v>3</v>
      </c>
      <c r="B9" s="320"/>
      <c r="C9" s="213"/>
      <c r="D9" s="12"/>
      <c r="E9" s="4"/>
      <c r="F9" s="13"/>
      <c r="G9" s="14"/>
      <c r="H9" s="4"/>
      <c r="I9" s="13"/>
      <c r="J9" s="15"/>
      <c r="K9" s="16"/>
      <c r="L9" s="17"/>
      <c r="M9" s="18"/>
      <c r="N9" s="19"/>
      <c r="O9" s="17"/>
      <c r="P9" s="17"/>
      <c r="Q9" s="18"/>
      <c r="R9" s="114" t="str">
        <f t="shared" si="0"/>
        <v>미점검</v>
      </c>
      <c r="S9" s="184" t="str">
        <f t="shared" si="1"/>
        <v>미점검</v>
      </c>
      <c r="T9" s="184" t="str">
        <f t="shared" si="2"/>
        <v>미점검</v>
      </c>
      <c r="U9" s="184" t="str">
        <f t="shared" si="3"/>
        <v>미점검</v>
      </c>
    </row>
    <row r="10" spans="1:24" s="183" customFormat="1" ht="16.149999999999999" customHeight="1" thickBot="1" x14ac:dyDescent="0.35">
      <c r="A10" s="113">
        <v>4</v>
      </c>
      <c r="B10" s="321"/>
      <c r="C10" s="214"/>
      <c r="D10" s="20"/>
      <c r="E10" s="21"/>
      <c r="F10" s="22"/>
      <c r="G10" s="23"/>
      <c r="H10" s="21"/>
      <c r="I10" s="22"/>
      <c r="J10" s="201"/>
      <c r="K10" s="188"/>
      <c r="L10" s="189"/>
      <c r="M10" s="24"/>
      <c r="N10" s="192"/>
      <c r="O10" s="189"/>
      <c r="P10" s="189"/>
      <c r="Q10" s="24"/>
      <c r="R10" s="114" t="str">
        <f t="shared" si="0"/>
        <v>미점검</v>
      </c>
      <c r="S10" s="184" t="str">
        <f t="shared" si="1"/>
        <v>미점검</v>
      </c>
      <c r="T10" s="184" t="str">
        <f t="shared" si="2"/>
        <v>미점검</v>
      </c>
      <c r="U10" s="184" t="str">
        <f t="shared" si="3"/>
        <v>미점검</v>
      </c>
    </row>
    <row r="11" spans="1:24" s="183" customFormat="1" ht="16.149999999999999" customHeight="1" thickBot="1" x14ac:dyDescent="0.35">
      <c r="A11" s="113">
        <v>5</v>
      </c>
      <c r="B11" s="341" t="s">
        <v>83</v>
      </c>
      <c r="C11" s="215" t="s">
        <v>85</v>
      </c>
      <c r="D11" s="44"/>
      <c r="E11" s="45"/>
      <c r="F11" s="46"/>
      <c r="G11" s="47"/>
      <c r="H11" s="45"/>
      <c r="I11" s="46"/>
      <c r="J11" s="115" t="s">
        <v>92</v>
      </c>
      <c r="K11" s="49"/>
      <c r="L11" s="50">
        <v>1</v>
      </c>
      <c r="M11" s="51"/>
      <c r="N11" s="52"/>
      <c r="O11" s="50"/>
      <c r="P11" s="50"/>
      <c r="Q11" s="51"/>
      <c r="R11" s="114" t="str">
        <f t="shared" si="0"/>
        <v>미점검</v>
      </c>
      <c r="S11" s="184" t="str">
        <f t="shared" si="1"/>
        <v>미점검</v>
      </c>
      <c r="T11" s="184" t="str">
        <f t="shared" si="2"/>
        <v>ok</v>
      </c>
      <c r="U11" s="184" t="str">
        <f t="shared" si="3"/>
        <v>ok</v>
      </c>
    </row>
    <row r="12" spans="1:24" s="183" customFormat="1" ht="16.149999999999999" customHeight="1" thickBot="1" x14ac:dyDescent="0.35">
      <c r="A12" s="113">
        <v>6</v>
      </c>
      <c r="B12" s="342"/>
      <c r="C12" s="216" t="s">
        <v>87</v>
      </c>
      <c r="D12" s="25"/>
      <c r="E12" s="26"/>
      <c r="F12" s="27"/>
      <c r="G12" s="28"/>
      <c r="H12" s="26"/>
      <c r="I12" s="27"/>
      <c r="J12" s="29"/>
      <c r="K12" s="30"/>
      <c r="L12" s="31"/>
      <c r="M12" s="32"/>
      <c r="N12" s="33"/>
      <c r="O12" s="31"/>
      <c r="P12" s="31"/>
      <c r="Q12" s="32"/>
      <c r="R12" s="114" t="str">
        <f t="shared" si="0"/>
        <v>미점검</v>
      </c>
      <c r="S12" s="184" t="str">
        <f t="shared" si="1"/>
        <v>미점검</v>
      </c>
      <c r="T12" s="184" t="str">
        <f t="shared" si="2"/>
        <v>미점검</v>
      </c>
      <c r="U12" s="184" t="str">
        <f t="shared" si="3"/>
        <v>미점검</v>
      </c>
    </row>
    <row r="13" spans="1:24" s="183" customFormat="1" ht="16.149999999999999" customHeight="1" thickBot="1" x14ac:dyDescent="0.35">
      <c r="A13" s="113">
        <v>7</v>
      </c>
      <c r="B13" s="342"/>
      <c r="C13" s="216" t="s">
        <v>89</v>
      </c>
      <c r="D13" s="25"/>
      <c r="E13" s="26"/>
      <c r="F13" s="27"/>
      <c r="G13" s="28"/>
      <c r="H13" s="26"/>
      <c r="I13" s="27"/>
      <c r="J13" s="29"/>
      <c r="K13" s="30"/>
      <c r="L13" s="31"/>
      <c r="M13" s="32"/>
      <c r="N13" s="33"/>
      <c r="O13" s="31"/>
      <c r="P13" s="31"/>
      <c r="Q13" s="32"/>
      <c r="R13" s="114" t="str">
        <f t="shared" si="0"/>
        <v>미점검</v>
      </c>
      <c r="S13" s="184" t="str">
        <f t="shared" si="1"/>
        <v>미점검</v>
      </c>
      <c r="T13" s="184" t="str">
        <f t="shared" si="2"/>
        <v>미점검</v>
      </c>
      <c r="U13" s="184" t="str">
        <f t="shared" si="3"/>
        <v>미점검</v>
      </c>
    </row>
    <row r="14" spans="1:24" s="183" customFormat="1" ht="16.149999999999999" customHeight="1" thickBot="1" x14ac:dyDescent="0.35">
      <c r="A14" s="113">
        <v>8</v>
      </c>
      <c r="B14" s="343"/>
      <c r="C14" s="217" t="s">
        <v>91</v>
      </c>
      <c r="D14" s="34"/>
      <c r="E14" s="35"/>
      <c r="F14" s="36"/>
      <c r="G14" s="37"/>
      <c r="H14" s="35"/>
      <c r="I14" s="36"/>
      <c r="J14" s="38" t="s">
        <v>95</v>
      </c>
      <c r="K14" s="39">
        <v>1</v>
      </c>
      <c r="L14" s="40"/>
      <c r="M14" s="41"/>
      <c r="N14" s="42"/>
      <c r="O14" s="40"/>
      <c r="P14" s="40"/>
      <c r="Q14" s="41"/>
      <c r="R14" s="114" t="str">
        <f t="shared" si="0"/>
        <v>미점검</v>
      </c>
      <c r="S14" s="184" t="str">
        <f t="shared" si="1"/>
        <v>미점검</v>
      </c>
      <c r="T14" s="184" t="str">
        <f t="shared" si="2"/>
        <v>ok</v>
      </c>
      <c r="U14" s="184" t="str">
        <f t="shared" si="3"/>
        <v>ok</v>
      </c>
    </row>
    <row r="15" spans="1:24" s="183" customFormat="1" ht="15.75" customHeight="1" thickBot="1" x14ac:dyDescent="0.35">
      <c r="A15" s="113">
        <v>9</v>
      </c>
      <c r="B15" s="344" t="s">
        <v>27</v>
      </c>
      <c r="C15" s="212" t="s">
        <v>84</v>
      </c>
      <c r="D15" s="5"/>
      <c r="E15" s="6"/>
      <c r="F15" s="7"/>
      <c r="G15" s="8"/>
      <c r="H15" s="6"/>
      <c r="I15" s="7"/>
      <c r="J15" s="200"/>
      <c r="K15" s="9"/>
      <c r="L15" s="10"/>
      <c r="M15" s="11"/>
      <c r="N15" s="190"/>
      <c r="O15" s="10"/>
      <c r="P15" s="10"/>
      <c r="Q15" s="11"/>
      <c r="R15" s="114" t="str">
        <f t="shared" si="0"/>
        <v>미점검</v>
      </c>
      <c r="S15" s="184" t="str">
        <f t="shared" si="1"/>
        <v>미점검</v>
      </c>
      <c r="T15" s="184" t="str">
        <f t="shared" si="2"/>
        <v>미점검</v>
      </c>
      <c r="U15" s="184" t="str">
        <f t="shared" si="3"/>
        <v>미점검</v>
      </c>
    </row>
    <row r="16" spans="1:24" s="183" customFormat="1" ht="15.75" customHeight="1" thickBot="1" x14ac:dyDescent="0.35">
      <c r="A16" s="113">
        <v>10</v>
      </c>
      <c r="B16" s="345"/>
      <c r="C16" s="213" t="s">
        <v>86</v>
      </c>
      <c r="D16" s="12"/>
      <c r="E16" s="4"/>
      <c r="F16" s="13"/>
      <c r="G16" s="14"/>
      <c r="H16" s="4"/>
      <c r="I16" s="13"/>
      <c r="J16" s="43"/>
      <c r="K16" s="16"/>
      <c r="L16" s="17"/>
      <c r="M16" s="18"/>
      <c r="N16" s="19"/>
      <c r="O16" s="17"/>
      <c r="P16" s="17"/>
      <c r="Q16" s="18"/>
      <c r="R16" s="114" t="str">
        <f t="shared" si="0"/>
        <v>미점검</v>
      </c>
      <c r="S16" s="184" t="str">
        <f t="shared" si="1"/>
        <v>미점검</v>
      </c>
      <c r="T16" s="184" t="str">
        <f t="shared" si="2"/>
        <v>미점검</v>
      </c>
      <c r="U16" s="184" t="str">
        <f t="shared" si="3"/>
        <v>미점검</v>
      </c>
    </row>
    <row r="17" spans="1:21" s="183" customFormat="1" ht="15.75" customHeight="1" thickBot="1" x14ac:dyDescent="0.35">
      <c r="A17" s="113">
        <v>11</v>
      </c>
      <c r="B17" s="345"/>
      <c r="C17" s="213" t="s">
        <v>88</v>
      </c>
      <c r="D17" s="12"/>
      <c r="E17" s="4"/>
      <c r="F17" s="13"/>
      <c r="G17" s="14"/>
      <c r="H17" s="4"/>
      <c r="I17" s="13"/>
      <c r="J17" s="15"/>
      <c r="K17" s="16"/>
      <c r="L17" s="17"/>
      <c r="M17" s="18"/>
      <c r="N17" s="19"/>
      <c r="O17" s="17"/>
      <c r="P17" s="17"/>
      <c r="Q17" s="18"/>
      <c r="R17" s="114" t="str">
        <f t="shared" si="0"/>
        <v>미점검</v>
      </c>
      <c r="S17" s="184" t="str">
        <f t="shared" si="1"/>
        <v>미점검</v>
      </c>
      <c r="T17" s="184" t="str">
        <f t="shared" si="2"/>
        <v>미점검</v>
      </c>
      <c r="U17" s="184" t="str">
        <f t="shared" si="3"/>
        <v>미점검</v>
      </c>
    </row>
    <row r="18" spans="1:21" s="183" customFormat="1" ht="15.75" customHeight="1" thickBot="1" x14ac:dyDescent="0.35">
      <c r="A18" s="113">
        <v>12</v>
      </c>
      <c r="B18" s="346"/>
      <c r="C18" s="214" t="s">
        <v>90</v>
      </c>
      <c r="D18" s="20"/>
      <c r="E18" s="21"/>
      <c r="F18" s="22"/>
      <c r="G18" s="23"/>
      <c r="H18" s="21"/>
      <c r="I18" s="22"/>
      <c r="J18" s="201"/>
      <c r="K18" s="188"/>
      <c r="L18" s="189"/>
      <c r="M18" s="24"/>
      <c r="N18" s="192"/>
      <c r="O18" s="189"/>
      <c r="P18" s="189"/>
      <c r="Q18" s="24"/>
      <c r="R18" s="114" t="str">
        <f t="shared" si="0"/>
        <v>미점검</v>
      </c>
      <c r="S18" s="184" t="str">
        <f t="shared" si="1"/>
        <v>미점검</v>
      </c>
      <c r="T18" s="184" t="str">
        <f t="shared" si="2"/>
        <v>미점검</v>
      </c>
      <c r="U18" s="184" t="str">
        <f t="shared" si="3"/>
        <v>미점검</v>
      </c>
    </row>
    <row r="19" spans="1:21" s="183" customFormat="1" ht="15.75" customHeight="1" thickBot="1" x14ac:dyDescent="0.35">
      <c r="A19" s="113">
        <v>13</v>
      </c>
      <c r="B19" s="341" t="s">
        <v>82</v>
      </c>
      <c r="C19" s="215"/>
      <c r="D19" s="44"/>
      <c r="E19" s="45"/>
      <c r="F19" s="46"/>
      <c r="G19" s="47"/>
      <c r="H19" s="45"/>
      <c r="I19" s="46"/>
      <c r="J19" s="48" t="s">
        <v>82</v>
      </c>
      <c r="K19" s="49"/>
      <c r="L19" s="50"/>
      <c r="M19" s="51">
        <v>1</v>
      </c>
      <c r="N19" s="52">
        <v>1</v>
      </c>
      <c r="O19" s="50">
        <v>1</v>
      </c>
      <c r="P19" s="50">
        <v>1</v>
      </c>
      <c r="Q19" s="51"/>
      <c r="R19" s="114" t="str">
        <f t="shared" si="0"/>
        <v>미점검</v>
      </c>
      <c r="S19" s="184" t="str">
        <f t="shared" si="1"/>
        <v>미점검</v>
      </c>
      <c r="T19" s="184" t="str">
        <f t="shared" si="2"/>
        <v>ok</v>
      </c>
      <c r="U19" s="184" t="str">
        <f t="shared" si="3"/>
        <v>ok</v>
      </c>
    </row>
    <row r="20" spans="1:21" s="183" customFormat="1" ht="15.75" customHeight="1" thickBot="1" x14ac:dyDescent="0.35">
      <c r="A20" s="113">
        <v>14</v>
      </c>
      <c r="B20" s="342"/>
      <c r="C20" s="216"/>
      <c r="D20" s="25"/>
      <c r="E20" s="26"/>
      <c r="F20" s="27"/>
      <c r="G20" s="28"/>
      <c r="H20" s="26"/>
      <c r="I20" s="27"/>
      <c r="J20" s="53" t="s">
        <v>44</v>
      </c>
      <c r="K20" s="30"/>
      <c r="L20" s="31">
        <v>1</v>
      </c>
      <c r="M20" s="32"/>
      <c r="N20" s="33"/>
      <c r="O20" s="31"/>
      <c r="P20" s="31"/>
      <c r="Q20" s="32"/>
      <c r="R20" s="114" t="str">
        <f t="shared" si="0"/>
        <v>미점검</v>
      </c>
      <c r="S20" s="184" t="str">
        <f t="shared" si="1"/>
        <v>미점검</v>
      </c>
      <c r="T20" s="184" t="str">
        <f t="shared" si="2"/>
        <v>ok</v>
      </c>
      <c r="U20" s="184" t="str">
        <f t="shared" si="3"/>
        <v>ok</v>
      </c>
    </row>
    <row r="21" spans="1:21" s="183" customFormat="1" ht="15.75" customHeight="1" thickBot="1" x14ac:dyDescent="0.35">
      <c r="A21" s="113">
        <v>15</v>
      </c>
      <c r="B21" s="342"/>
      <c r="C21" s="216"/>
      <c r="D21" s="25"/>
      <c r="E21" s="26"/>
      <c r="F21" s="27"/>
      <c r="G21" s="28"/>
      <c r="H21" s="26"/>
      <c r="I21" s="27"/>
      <c r="J21" s="53"/>
      <c r="K21" s="30"/>
      <c r="L21" s="31"/>
      <c r="M21" s="32"/>
      <c r="N21" s="33"/>
      <c r="O21" s="31"/>
      <c r="P21" s="31"/>
      <c r="Q21" s="32"/>
      <c r="R21" s="114" t="str">
        <f t="shared" si="0"/>
        <v>미점검</v>
      </c>
      <c r="S21" s="184" t="str">
        <f t="shared" si="1"/>
        <v>미점검</v>
      </c>
      <c r="T21" s="184" t="str">
        <f t="shared" si="2"/>
        <v>미점검</v>
      </c>
      <c r="U21" s="184" t="str">
        <f t="shared" si="3"/>
        <v>미점검</v>
      </c>
    </row>
    <row r="22" spans="1:21" s="183" customFormat="1" ht="15.75" customHeight="1" thickBot="1" x14ac:dyDescent="0.35">
      <c r="A22" s="113">
        <v>16</v>
      </c>
      <c r="B22" s="343"/>
      <c r="C22" s="217"/>
      <c r="D22" s="34"/>
      <c r="E22" s="35"/>
      <c r="F22" s="36"/>
      <c r="G22" s="37"/>
      <c r="H22" s="35"/>
      <c r="I22" s="36"/>
      <c r="J22" s="38"/>
      <c r="K22" s="39"/>
      <c r="L22" s="40"/>
      <c r="M22" s="41"/>
      <c r="N22" s="42"/>
      <c r="O22" s="40"/>
      <c r="P22" s="40"/>
      <c r="Q22" s="41"/>
      <c r="R22" s="114" t="str">
        <f t="shared" si="0"/>
        <v>미점검</v>
      </c>
      <c r="S22" s="184" t="str">
        <f t="shared" si="1"/>
        <v>미점검</v>
      </c>
      <c r="T22" s="184" t="str">
        <f t="shared" si="2"/>
        <v>미점검</v>
      </c>
      <c r="U22" s="184" t="str">
        <f t="shared" si="3"/>
        <v>미점검</v>
      </c>
    </row>
    <row r="23" spans="1:21" s="183" customFormat="1" ht="15.75" customHeight="1" thickBot="1" x14ac:dyDescent="0.35">
      <c r="A23" s="113">
        <v>17</v>
      </c>
      <c r="B23" s="347" t="s">
        <v>125</v>
      </c>
      <c r="C23" s="218" t="s">
        <v>136</v>
      </c>
      <c r="D23" s="116"/>
      <c r="E23" s="117">
        <v>1</v>
      </c>
      <c r="F23" s="118"/>
      <c r="G23" s="119"/>
      <c r="H23" s="117"/>
      <c r="I23" s="118"/>
      <c r="J23" s="120"/>
      <c r="K23" s="121"/>
      <c r="L23" s="122"/>
      <c r="M23" s="123"/>
      <c r="N23" s="124"/>
      <c r="O23" s="122"/>
      <c r="P23" s="122"/>
      <c r="Q23" s="123"/>
      <c r="R23" s="114" t="str">
        <f t="shared" si="0"/>
        <v>ok</v>
      </c>
      <c r="S23" s="184" t="str">
        <f t="shared" si="1"/>
        <v>ok</v>
      </c>
      <c r="T23" s="184" t="str">
        <f t="shared" si="2"/>
        <v>미점검</v>
      </c>
      <c r="U23" s="184" t="str">
        <f t="shared" si="3"/>
        <v>미점검</v>
      </c>
    </row>
    <row r="24" spans="1:21" s="183" customFormat="1" ht="15.75" customHeight="1" thickBot="1" x14ac:dyDescent="0.35">
      <c r="A24" s="113">
        <v>18</v>
      </c>
      <c r="B24" s="348"/>
      <c r="C24" s="219" t="s">
        <v>138</v>
      </c>
      <c r="D24" s="202"/>
      <c r="E24" s="203">
        <v>1</v>
      </c>
      <c r="F24" s="204"/>
      <c r="G24" s="205"/>
      <c r="H24" s="203"/>
      <c r="I24" s="204"/>
      <c r="J24" s="206"/>
      <c r="K24" s="181"/>
      <c r="L24" s="207"/>
      <c r="M24" s="208"/>
      <c r="N24" s="209"/>
      <c r="O24" s="207"/>
      <c r="P24" s="207"/>
      <c r="Q24" s="208"/>
      <c r="R24" s="114" t="str">
        <f t="shared" si="0"/>
        <v>ok</v>
      </c>
      <c r="S24" s="184" t="str">
        <f t="shared" si="1"/>
        <v>ok</v>
      </c>
      <c r="T24" s="184" t="str">
        <f t="shared" si="2"/>
        <v>미점검</v>
      </c>
      <c r="U24" s="184" t="str">
        <f t="shared" si="3"/>
        <v>미점검</v>
      </c>
    </row>
    <row r="25" spans="1:21" s="183" customFormat="1" ht="15.75" customHeight="1" thickBot="1" x14ac:dyDescent="0.35">
      <c r="A25" s="113">
        <v>19</v>
      </c>
      <c r="B25" s="348"/>
      <c r="C25" s="219" t="s">
        <v>159</v>
      </c>
      <c r="D25" s="202"/>
      <c r="E25" s="203">
        <v>1</v>
      </c>
      <c r="F25" s="204"/>
      <c r="G25" s="205"/>
      <c r="H25" s="203"/>
      <c r="I25" s="204"/>
      <c r="J25" s="206"/>
      <c r="K25" s="181"/>
      <c r="L25" s="207"/>
      <c r="M25" s="208"/>
      <c r="N25" s="209"/>
      <c r="O25" s="207"/>
      <c r="P25" s="207"/>
      <c r="Q25" s="208"/>
      <c r="R25" s="114" t="str">
        <f t="shared" si="0"/>
        <v>ok</v>
      </c>
      <c r="S25" s="184" t="str">
        <f t="shared" si="1"/>
        <v>ok</v>
      </c>
      <c r="T25" s="184" t="str">
        <f t="shared" si="2"/>
        <v>미점검</v>
      </c>
      <c r="U25" s="184" t="str">
        <f t="shared" si="3"/>
        <v>미점검</v>
      </c>
    </row>
    <row r="26" spans="1:21" s="183" customFormat="1" ht="12.75" thickBot="1" x14ac:dyDescent="0.35">
      <c r="A26" s="113">
        <v>20</v>
      </c>
      <c r="B26" s="348"/>
      <c r="C26" s="243" t="s">
        <v>160</v>
      </c>
      <c r="D26" s="125"/>
      <c r="E26" s="126">
        <v>1</v>
      </c>
      <c r="F26" s="127"/>
      <c r="G26" s="128"/>
      <c r="H26" s="126"/>
      <c r="I26" s="127"/>
      <c r="J26" s="129"/>
      <c r="K26" s="130"/>
      <c r="L26" s="131"/>
      <c r="M26" s="132"/>
      <c r="N26" s="133"/>
      <c r="O26" s="131"/>
      <c r="P26" s="131"/>
      <c r="Q26" s="132"/>
      <c r="R26" s="114" t="str">
        <f t="shared" si="0"/>
        <v>ok</v>
      </c>
      <c r="S26" s="184" t="str">
        <f t="shared" si="1"/>
        <v>ok</v>
      </c>
      <c r="T26" s="184" t="str">
        <f t="shared" si="2"/>
        <v>미점검</v>
      </c>
      <c r="U26" s="184" t="str">
        <f t="shared" si="3"/>
        <v>미점검</v>
      </c>
    </row>
    <row r="27" spans="1:21" s="183" customFormat="1" ht="15.75" customHeight="1" thickBot="1" x14ac:dyDescent="0.35">
      <c r="A27" s="113">
        <v>21</v>
      </c>
      <c r="B27" s="349" t="s">
        <v>111</v>
      </c>
      <c r="C27" s="215" t="s">
        <v>139</v>
      </c>
      <c r="D27" s="44"/>
      <c r="E27" s="45">
        <v>1</v>
      </c>
      <c r="F27" s="46"/>
      <c r="G27" s="47"/>
      <c r="H27" s="45"/>
      <c r="I27" s="46"/>
      <c r="J27" s="48"/>
      <c r="K27" s="49"/>
      <c r="L27" s="50"/>
      <c r="M27" s="51"/>
      <c r="N27" s="52"/>
      <c r="O27" s="50"/>
      <c r="P27" s="50"/>
      <c r="Q27" s="51"/>
      <c r="R27" s="114" t="str">
        <f t="shared" ref="R27:R45" si="4">IF(SUM(D27:F27)=0,"미점검",IF(SUM(D27:F27)=1,"ok",IF(SUM(D27:F27)&gt;1,"오류")))</f>
        <v>ok</v>
      </c>
      <c r="S27" s="184" t="str">
        <f t="shared" ref="S27:S45" si="5">IF(SUM(D27:I27)=0,"미점검",IF(AND(SUM(F27:I27)=0,SUM(D27:E27)=1),"ok",IF(AND(F27=0,SUM(G27:I27)&gt;0),"오류",IF(AND(F27=1,SUM(F27:I27)=1),"오류",IF(SUM(F27:I27)&gt;1,"ok")))))</f>
        <v>ok</v>
      </c>
      <c r="T27" s="184" t="str">
        <f t="shared" ref="T27:T45" si="6">IF(SUM(K27:M27)=0,"미점검",IF(SUM(K27:M27)=1,"ok",IF(SUM(K27:M27)&gt;1,"오류")))</f>
        <v>미점검</v>
      </c>
      <c r="U27" s="184" t="str">
        <f t="shared" ref="U27:U45" si="7">IF(SUM(K27:Q27)=0,"미점검",IF(AND(SUM(M27:Q27)=0,SUM(K27:L27)=1),"ok",IF(AND(M27=0,SUM(N27:Q27)&gt;0),"오류",IF(AND(M27=1,SUM(M27:Q27)=1),"오류",IF(SUM(M27:Q27)&gt;1,"ok")))))</f>
        <v>미점검</v>
      </c>
    </row>
    <row r="28" spans="1:21" s="183" customFormat="1" ht="15.75" customHeight="1" thickBot="1" x14ac:dyDescent="0.35">
      <c r="A28" s="113">
        <v>22</v>
      </c>
      <c r="B28" s="350"/>
      <c r="C28" s="226" t="s">
        <v>140</v>
      </c>
      <c r="D28" s="166"/>
      <c r="E28" s="167">
        <v>1</v>
      </c>
      <c r="F28" s="168"/>
      <c r="G28" s="169"/>
      <c r="H28" s="167"/>
      <c r="I28" s="168"/>
      <c r="J28" s="235"/>
      <c r="K28" s="170"/>
      <c r="L28" s="171"/>
      <c r="M28" s="172"/>
      <c r="N28" s="173"/>
      <c r="O28" s="171"/>
      <c r="P28" s="171"/>
      <c r="Q28" s="172"/>
      <c r="R28" s="114" t="str">
        <f t="shared" si="4"/>
        <v>ok</v>
      </c>
      <c r="S28" s="184" t="str">
        <f t="shared" si="5"/>
        <v>ok</v>
      </c>
      <c r="T28" s="184" t="str">
        <f t="shared" si="6"/>
        <v>미점검</v>
      </c>
      <c r="U28" s="184" t="str">
        <f t="shared" si="7"/>
        <v>미점검</v>
      </c>
    </row>
    <row r="29" spans="1:21" s="183" customFormat="1" ht="16.149999999999999" customHeight="1" thickBot="1" x14ac:dyDescent="0.35">
      <c r="A29" s="113">
        <v>23</v>
      </c>
      <c r="B29" s="350"/>
      <c r="C29" s="226" t="s">
        <v>141</v>
      </c>
      <c r="D29" s="166"/>
      <c r="E29" s="167">
        <v>1</v>
      </c>
      <c r="F29" s="168"/>
      <c r="G29" s="169"/>
      <c r="H29" s="167"/>
      <c r="I29" s="168"/>
      <c r="J29" s="235"/>
      <c r="K29" s="170"/>
      <c r="L29" s="171"/>
      <c r="M29" s="172"/>
      <c r="N29" s="173"/>
      <c r="O29" s="171"/>
      <c r="P29" s="171"/>
      <c r="Q29" s="172"/>
      <c r="R29" s="114" t="str">
        <f t="shared" si="4"/>
        <v>ok</v>
      </c>
      <c r="S29" s="184" t="str">
        <f t="shared" si="5"/>
        <v>ok</v>
      </c>
      <c r="T29" s="184" t="str">
        <f t="shared" si="6"/>
        <v>미점검</v>
      </c>
      <c r="U29" s="184" t="str">
        <f t="shared" si="7"/>
        <v>미점검</v>
      </c>
    </row>
    <row r="30" spans="1:21" s="183" customFormat="1" ht="16.149999999999999" customHeight="1" thickBot="1" x14ac:dyDescent="0.35">
      <c r="A30" s="113">
        <v>24</v>
      </c>
      <c r="B30" s="350"/>
      <c r="C30" s="226" t="s">
        <v>161</v>
      </c>
      <c r="D30" s="166"/>
      <c r="E30" s="167">
        <v>1</v>
      </c>
      <c r="F30" s="168"/>
      <c r="G30" s="169"/>
      <c r="H30" s="167"/>
      <c r="I30" s="168"/>
      <c r="J30" s="235"/>
      <c r="K30" s="170"/>
      <c r="L30" s="171"/>
      <c r="M30" s="172"/>
      <c r="N30" s="173"/>
      <c r="O30" s="171"/>
      <c r="P30" s="171"/>
      <c r="Q30" s="172"/>
      <c r="R30" s="114" t="str">
        <f t="shared" si="4"/>
        <v>ok</v>
      </c>
      <c r="S30" s="184" t="str">
        <f t="shared" si="5"/>
        <v>ok</v>
      </c>
      <c r="T30" s="184" t="str">
        <f t="shared" si="6"/>
        <v>미점검</v>
      </c>
      <c r="U30" s="184" t="str">
        <f t="shared" si="7"/>
        <v>미점검</v>
      </c>
    </row>
    <row r="31" spans="1:21" s="183" customFormat="1" ht="16.149999999999999" customHeight="1" thickBot="1" x14ac:dyDescent="0.35">
      <c r="A31" s="113">
        <v>25</v>
      </c>
      <c r="B31" s="350"/>
      <c r="C31" s="226" t="s">
        <v>142</v>
      </c>
      <c r="D31" s="166"/>
      <c r="E31" s="167">
        <v>1</v>
      </c>
      <c r="F31" s="168"/>
      <c r="G31" s="169"/>
      <c r="H31" s="167"/>
      <c r="I31" s="168"/>
      <c r="J31" s="235"/>
      <c r="K31" s="170"/>
      <c r="L31" s="171"/>
      <c r="M31" s="172"/>
      <c r="N31" s="173"/>
      <c r="O31" s="171"/>
      <c r="P31" s="171"/>
      <c r="Q31" s="172"/>
      <c r="R31" s="114" t="str">
        <f t="shared" si="4"/>
        <v>ok</v>
      </c>
      <c r="S31" s="184" t="str">
        <f t="shared" si="5"/>
        <v>ok</v>
      </c>
      <c r="T31" s="184" t="str">
        <f t="shared" si="6"/>
        <v>미점검</v>
      </c>
      <c r="U31" s="184" t="str">
        <f t="shared" si="7"/>
        <v>미점검</v>
      </c>
    </row>
    <row r="32" spans="1:21" s="183" customFormat="1" ht="16.149999999999999" customHeight="1" thickBot="1" x14ac:dyDescent="0.35">
      <c r="A32" s="113">
        <v>26</v>
      </c>
      <c r="B32" s="316" t="s">
        <v>112</v>
      </c>
      <c r="C32" s="223" t="s">
        <v>143</v>
      </c>
      <c r="D32" s="174"/>
      <c r="E32" s="244">
        <v>1</v>
      </c>
      <c r="F32" s="144"/>
      <c r="G32" s="174"/>
      <c r="H32" s="244"/>
      <c r="I32" s="144"/>
      <c r="J32" s="246"/>
      <c r="K32" s="145"/>
      <c r="L32" s="146"/>
      <c r="M32" s="147"/>
      <c r="N32" s="145"/>
      <c r="O32" s="146"/>
      <c r="P32" s="146"/>
      <c r="Q32" s="147"/>
      <c r="R32" s="114" t="str">
        <f t="shared" si="4"/>
        <v>ok</v>
      </c>
      <c r="S32" s="184" t="str">
        <f t="shared" si="5"/>
        <v>ok</v>
      </c>
      <c r="T32" s="184" t="str">
        <f t="shared" si="6"/>
        <v>미점검</v>
      </c>
      <c r="U32" s="184" t="str">
        <f t="shared" si="7"/>
        <v>미점검</v>
      </c>
    </row>
    <row r="33" spans="1:21" s="183" customFormat="1" ht="16.149999999999999" customHeight="1" thickBot="1" x14ac:dyDescent="0.35">
      <c r="A33" s="113">
        <v>27</v>
      </c>
      <c r="B33" s="317"/>
      <c r="C33" s="236" t="s">
        <v>162</v>
      </c>
      <c r="D33" s="242"/>
      <c r="E33" s="237">
        <v>1</v>
      </c>
      <c r="F33" s="238"/>
      <c r="G33" s="242"/>
      <c r="H33" s="237"/>
      <c r="I33" s="238"/>
      <c r="J33" s="247"/>
      <c r="K33" s="239"/>
      <c r="L33" s="240"/>
      <c r="M33" s="241"/>
      <c r="N33" s="239"/>
      <c r="O33" s="240"/>
      <c r="P33" s="240"/>
      <c r="Q33" s="241"/>
      <c r="R33" s="114" t="str">
        <f t="shared" si="4"/>
        <v>ok</v>
      </c>
      <c r="S33" s="184" t="str">
        <f t="shared" si="5"/>
        <v>ok</v>
      </c>
      <c r="T33" s="184" t="str">
        <f t="shared" si="6"/>
        <v>미점검</v>
      </c>
      <c r="U33" s="184" t="str">
        <f t="shared" si="7"/>
        <v>미점검</v>
      </c>
    </row>
    <row r="34" spans="1:21" s="183" customFormat="1" ht="16.149999999999999" customHeight="1" thickBot="1" x14ac:dyDescent="0.35">
      <c r="A34" s="113">
        <v>28</v>
      </c>
      <c r="B34" s="317"/>
      <c r="C34" s="236" t="s">
        <v>144</v>
      </c>
      <c r="D34" s="242"/>
      <c r="E34" s="237">
        <v>1</v>
      </c>
      <c r="F34" s="238"/>
      <c r="G34" s="242"/>
      <c r="H34" s="237"/>
      <c r="I34" s="238"/>
      <c r="J34" s="247"/>
      <c r="K34" s="239"/>
      <c r="L34" s="240"/>
      <c r="M34" s="241"/>
      <c r="N34" s="239"/>
      <c r="O34" s="240"/>
      <c r="P34" s="240"/>
      <c r="Q34" s="241"/>
      <c r="R34" s="114" t="str">
        <f t="shared" si="4"/>
        <v>ok</v>
      </c>
      <c r="S34" s="184" t="str">
        <f t="shared" si="5"/>
        <v>ok</v>
      </c>
      <c r="T34" s="184" t="str">
        <f t="shared" si="6"/>
        <v>미점검</v>
      </c>
      <c r="U34" s="184" t="str">
        <f t="shared" si="7"/>
        <v>미점검</v>
      </c>
    </row>
    <row r="35" spans="1:21" s="183" customFormat="1" ht="16.149999999999999" customHeight="1" thickBot="1" x14ac:dyDescent="0.35">
      <c r="A35" s="113">
        <v>29</v>
      </c>
      <c r="B35" s="317"/>
      <c r="C35" s="236" t="s">
        <v>145</v>
      </c>
      <c r="D35" s="242"/>
      <c r="E35" s="237">
        <v>1</v>
      </c>
      <c r="F35" s="238"/>
      <c r="G35" s="242"/>
      <c r="H35" s="237"/>
      <c r="I35" s="238"/>
      <c r="J35" s="247"/>
      <c r="K35" s="239"/>
      <c r="L35" s="240"/>
      <c r="M35" s="241"/>
      <c r="N35" s="239"/>
      <c r="O35" s="240"/>
      <c r="P35" s="240"/>
      <c r="Q35" s="241"/>
      <c r="R35" s="114" t="str">
        <f t="shared" si="4"/>
        <v>ok</v>
      </c>
      <c r="S35" s="184" t="str">
        <f t="shared" si="5"/>
        <v>ok</v>
      </c>
      <c r="T35" s="184" t="str">
        <f t="shared" si="6"/>
        <v>미점검</v>
      </c>
      <c r="U35" s="184" t="str">
        <f t="shared" si="7"/>
        <v>미점검</v>
      </c>
    </row>
    <row r="36" spans="1:21" s="183" customFormat="1" ht="16.149999999999999" customHeight="1" thickBot="1" x14ac:dyDescent="0.35">
      <c r="A36" s="113">
        <v>30</v>
      </c>
      <c r="B36" s="317"/>
      <c r="C36" s="236" t="s">
        <v>146</v>
      </c>
      <c r="D36" s="242"/>
      <c r="E36" s="237">
        <v>1</v>
      </c>
      <c r="F36" s="238"/>
      <c r="G36" s="242"/>
      <c r="H36" s="237"/>
      <c r="I36" s="238"/>
      <c r="J36" s="247"/>
      <c r="K36" s="239"/>
      <c r="L36" s="240"/>
      <c r="M36" s="241"/>
      <c r="N36" s="239"/>
      <c r="O36" s="240"/>
      <c r="P36" s="240"/>
      <c r="Q36" s="241"/>
      <c r="R36" s="114" t="str">
        <f t="shared" si="4"/>
        <v>ok</v>
      </c>
      <c r="S36" s="184" t="str">
        <f t="shared" si="5"/>
        <v>ok</v>
      </c>
      <c r="T36" s="184" t="str">
        <f t="shared" si="6"/>
        <v>미점검</v>
      </c>
      <c r="U36" s="184" t="str">
        <f t="shared" si="7"/>
        <v>미점검</v>
      </c>
    </row>
    <row r="37" spans="1:21" s="183" customFormat="1" ht="16.149999999999999" customHeight="1" thickBot="1" x14ac:dyDescent="0.35">
      <c r="A37" s="113">
        <v>31</v>
      </c>
      <c r="B37" s="317"/>
      <c r="C37" s="236" t="s">
        <v>147</v>
      </c>
      <c r="D37" s="242"/>
      <c r="E37" s="237">
        <v>1</v>
      </c>
      <c r="F37" s="238"/>
      <c r="G37" s="242"/>
      <c r="H37" s="237"/>
      <c r="I37" s="238"/>
      <c r="J37" s="247"/>
      <c r="K37" s="239"/>
      <c r="L37" s="240"/>
      <c r="M37" s="241"/>
      <c r="N37" s="239"/>
      <c r="O37" s="240"/>
      <c r="P37" s="240"/>
      <c r="Q37" s="241"/>
      <c r="R37" s="114" t="str">
        <f t="shared" si="4"/>
        <v>ok</v>
      </c>
      <c r="S37" s="184" t="str">
        <f t="shared" si="5"/>
        <v>ok</v>
      </c>
      <c r="T37" s="184" t="str">
        <f t="shared" si="6"/>
        <v>미점검</v>
      </c>
      <c r="U37" s="184" t="str">
        <f t="shared" si="7"/>
        <v>미점검</v>
      </c>
    </row>
    <row r="38" spans="1:21" s="183" customFormat="1" ht="16.149999999999999" customHeight="1" thickBot="1" x14ac:dyDescent="0.35">
      <c r="A38" s="113">
        <v>32</v>
      </c>
      <c r="B38" s="317"/>
      <c r="C38" s="236" t="s">
        <v>148</v>
      </c>
      <c r="D38" s="242"/>
      <c r="E38" s="237">
        <v>1</v>
      </c>
      <c r="F38" s="238"/>
      <c r="G38" s="242"/>
      <c r="H38" s="237"/>
      <c r="I38" s="238"/>
      <c r="J38" s="247"/>
      <c r="K38" s="239"/>
      <c r="L38" s="240"/>
      <c r="M38" s="241"/>
      <c r="N38" s="239"/>
      <c r="O38" s="240"/>
      <c r="P38" s="240"/>
      <c r="Q38" s="241"/>
      <c r="R38" s="114" t="str">
        <f t="shared" si="4"/>
        <v>ok</v>
      </c>
      <c r="S38" s="184" t="str">
        <f t="shared" si="5"/>
        <v>ok</v>
      </c>
      <c r="T38" s="184" t="str">
        <f t="shared" si="6"/>
        <v>미점검</v>
      </c>
      <c r="U38" s="184" t="str">
        <f t="shared" si="7"/>
        <v>미점검</v>
      </c>
    </row>
    <row r="39" spans="1:21" s="183" customFormat="1" ht="16.149999999999999" customHeight="1" thickBot="1" x14ac:dyDescent="0.35">
      <c r="A39" s="113">
        <v>33</v>
      </c>
      <c r="B39" s="317"/>
      <c r="C39" s="236" t="s">
        <v>149</v>
      </c>
      <c r="D39" s="242"/>
      <c r="E39" s="237">
        <v>1</v>
      </c>
      <c r="F39" s="238"/>
      <c r="G39" s="242"/>
      <c r="H39" s="237"/>
      <c r="I39" s="238"/>
      <c r="J39" s="247"/>
      <c r="K39" s="239"/>
      <c r="L39" s="240"/>
      <c r="M39" s="241"/>
      <c r="N39" s="239"/>
      <c r="O39" s="240"/>
      <c r="P39" s="240"/>
      <c r="Q39" s="241"/>
      <c r="R39" s="114" t="str">
        <f t="shared" si="4"/>
        <v>ok</v>
      </c>
      <c r="S39" s="184" t="str">
        <f t="shared" si="5"/>
        <v>ok</v>
      </c>
      <c r="T39" s="184" t="str">
        <f t="shared" si="6"/>
        <v>미점검</v>
      </c>
      <c r="U39" s="184" t="str">
        <f t="shared" si="7"/>
        <v>미점검</v>
      </c>
    </row>
    <row r="40" spans="1:21" s="183" customFormat="1" ht="16.149999999999999" customHeight="1" thickBot="1" x14ac:dyDescent="0.35">
      <c r="A40" s="113">
        <v>34</v>
      </c>
      <c r="B40" s="318"/>
      <c r="C40" s="225" t="s">
        <v>150</v>
      </c>
      <c r="D40" s="175"/>
      <c r="E40" s="245">
        <v>1</v>
      </c>
      <c r="F40" s="150"/>
      <c r="G40" s="175"/>
      <c r="H40" s="245"/>
      <c r="I40" s="150"/>
      <c r="J40" s="248"/>
      <c r="K40" s="151"/>
      <c r="L40" s="152"/>
      <c r="M40" s="153"/>
      <c r="N40" s="151"/>
      <c r="O40" s="152"/>
      <c r="P40" s="152"/>
      <c r="Q40" s="153"/>
      <c r="R40" s="114" t="str">
        <f t="shared" si="4"/>
        <v>ok</v>
      </c>
      <c r="S40" s="184" t="str">
        <f t="shared" si="5"/>
        <v>ok</v>
      </c>
      <c r="T40" s="184"/>
      <c r="U40" s="184"/>
    </row>
    <row r="41" spans="1:21" s="183" customFormat="1" ht="16.149999999999999" customHeight="1" thickBot="1" x14ac:dyDescent="0.35">
      <c r="A41" s="113">
        <v>35</v>
      </c>
      <c r="B41" s="349" t="s">
        <v>113</v>
      </c>
      <c r="C41" s="226" t="s">
        <v>151</v>
      </c>
      <c r="D41" s="44"/>
      <c r="E41" s="45">
        <v>1</v>
      </c>
      <c r="F41" s="46"/>
      <c r="G41" s="47"/>
      <c r="H41" s="45"/>
      <c r="I41" s="46"/>
      <c r="J41" s="48"/>
      <c r="K41" s="49"/>
      <c r="L41" s="50"/>
      <c r="M41" s="51"/>
      <c r="N41" s="52"/>
      <c r="O41" s="50"/>
      <c r="P41" s="50"/>
      <c r="Q41" s="51"/>
      <c r="R41" s="114" t="str">
        <f t="shared" si="4"/>
        <v>ok</v>
      </c>
      <c r="S41" s="184" t="str">
        <f t="shared" si="5"/>
        <v>ok</v>
      </c>
      <c r="T41" s="184" t="str">
        <f t="shared" si="6"/>
        <v>미점검</v>
      </c>
      <c r="U41" s="184" t="str">
        <f t="shared" si="7"/>
        <v>미점검</v>
      </c>
    </row>
    <row r="42" spans="1:21" s="183" customFormat="1" ht="16.149999999999999" customHeight="1" thickBot="1" x14ac:dyDescent="0.35">
      <c r="A42" s="113">
        <v>36</v>
      </c>
      <c r="B42" s="350"/>
      <c r="C42" s="226" t="s">
        <v>152</v>
      </c>
      <c r="D42" s="166"/>
      <c r="E42" s="167">
        <v>1</v>
      </c>
      <c r="F42" s="168"/>
      <c r="G42" s="169"/>
      <c r="H42" s="167"/>
      <c r="I42" s="168"/>
      <c r="J42" s="235"/>
      <c r="K42" s="170"/>
      <c r="L42" s="171"/>
      <c r="M42" s="172"/>
      <c r="N42" s="173"/>
      <c r="O42" s="171"/>
      <c r="P42" s="171"/>
      <c r="Q42" s="172"/>
      <c r="R42" s="114" t="str">
        <f t="shared" si="4"/>
        <v>ok</v>
      </c>
      <c r="S42" s="184" t="str">
        <f t="shared" si="5"/>
        <v>ok</v>
      </c>
      <c r="T42" s="184" t="str">
        <f t="shared" si="6"/>
        <v>미점검</v>
      </c>
      <c r="U42" s="184" t="str">
        <f t="shared" si="7"/>
        <v>미점검</v>
      </c>
    </row>
    <row r="43" spans="1:21" s="183" customFormat="1" ht="16.149999999999999" customHeight="1" thickBot="1" x14ac:dyDescent="0.35">
      <c r="A43" s="113">
        <v>37</v>
      </c>
      <c r="B43" s="350"/>
      <c r="C43" s="226" t="s">
        <v>153</v>
      </c>
      <c r="D43" s="166"/>
      <c r="E43" s="167">
        <v>1</v>
      </c>
      <c r="F43" s="168"/>
      <c r="G43" s="169"/>
      <c r="H43" s="167"/>
      <c r="I43" s="168"/>
      <c r="J43" s="235"/>
      <c r="K43" s="170"/>
      <c r="L43" s="171"/>
      <c r="M43" s="172"/>
      <c r="N43" s="173"/>
      <c r="O43" s="171"/>
      <c r="P43" s="171"/>
      <c r="Q43" s="172"/>
      <c r="R43" s="114" t="str">
        <f t="shared" si="4"/>
        <v>ok</v>
      </c>
      <c r="S43" s="184" t="str">
        <f t="shared" si="5"/>
        <v>ok</v>
      </c>
      <c r="T43" s="184" t="str">
        <f t="shared" si="6"/>
        <v>미점검</v>
      </c>
      <c r="U43" s="184" t="str">
        <f t="shared" si="7"/>
        <v>미점검</v>
      </c>
    </row>
    <row r="44" spans="1:21" s="183" customFormat="1" ht="16.149999999999999" customHeight="1" thickBot="1" x14ac:dyDescent="0.35">
      <c r="A44" s="113">
        <v>38</v>
      </c>
      <c r="B44" s="350"/>
      <c r="C44" s="226" t="s">
        <v>154</v>
      </c>
      <c r="D44" s="166"/>
      <c r="E44" s="167">
        <v>1</v>
      </c>
      <c r="F44" s="168"/>
      <c r="G44" s="169"/>
      <c r="H44" s="167"/>
      <c r="I44" s="168"/>
      <c r="J44" s="235"/>
      <c r="K44" s="170"/>
      <c r="L44" s="171"/>
      <c r="M44" s="172"/>
      <c r="N44" s="173"/>
      <c r="O44" s="171"/>
      <c r="P44" s="171"/>
      <c r="Q44" s="172"/>
      <c r="R44" s="114" t="str">
        <f t="shared" si="4"/>
        <v>ok</v>
      </c>
      <c r="S44" s="184" t="str">
        <f t="shared" si="5"/>
        <v>ok</v>
      </c>
      <c r="T44" s="184" t="str">
        <f t="shared" si="6"/>
        <v>미점검</v>
      </c>
      <c r="U44" s="184" t="str">
        <f t="shared" si="7"/>
        <v>미점검</v>
      </c>
    </row>
    <row r="45" spans="1:21" s="183" customFormat="1" ht="16.149999999999999" customHeight="1" thickBot="1" x14ac:dyDescent="0.35">
      <c r="A45" s="113">
        <v>39</v>
      </c>
      <c r="B45" s="350"/>
      <c r="C45" s="226" t="s">
        <v>155</v>
      </c>
      <c r="D45" s="166"/>
      <c r="E45" s="167">
        <v>1</v>
      </c>
      <c r="F45" s="168"/>
      <c r="G45" s="169"/>
      <c r="H45" s="167"/>
      <c r="I45" s="168"/>
      <c r="J45" s="235"/>
      <c r="K45" s="170"/>
      <c r="L45" s="171"/>
      <c r="M45" s="172"/>
      <c r="N45" s="173"/>
      <c r="O45" s="171"/>
      <c r="P45" s="171"/>
      <c r="Q45" s="172"/>
      <c r="R45" s="114" t="str">
        <f t="shared" si="4"/>
        <v>ok</v>
      </c>
      <c r="S45" s="184" t="str">
        <f t="shared" si="5"/>
        <v>ok</v>
      </c>
      <c r="T45" s="184" t="str">
        <f t="shared" si="6"/>
        <v>미점검</v>
      </c>
      <c r="U45" s="184" t="str">
        <f t="shared" si="7"/>
        <v>미점검</v>
      </c>
    </row>
    <row r="46" spans="1:21" s="183" customFormat="1" ht="16.149999999999999" customHeight="1" thickBot="1" x14ac:dyDescent="0.35">
      <c r="A46" s="113">
        <v>40</v>
      </c>
      <c r="B46" s="316" t="s">
        <v>126</v>
      </c>
      <c r="C46" s="218" t="s">
        <v>115</v>
      </c>
      <c r="D46" s="116">
        <v>1</v>
      </c>
      <c r="E46" s="117"/>
      <c r="F46" s="118"/>
      <c r="G46" s="119"/>
      <c r="H46" s="117"/>
      <c r="I46" s="118"/>
      <c r="J46" s="120" t="s">
        <v>115</v>
      </c>
      <c r="K46" s="145"/>
      <c r="L46" s="146"/>
      <c r="M46" s="147">
        <v>1</v>
      </c>
      <c r="N46" s="148">
        <v>1</v>
      </c>
      <c r="O46" s="146">
        <v>1</v>
      </c>
      <c r="P46" s="146">
        <v>1</v>
      </c>
      <c r="Q46" s="147"/>
      <c r="R46" s="114" t="str">
        <f t="shared" ref="R46:R75" si="8">IF(SUM(D46:F46)=0,"미점검",IF(SUM(D46:F46)=1,"ok",IF(SUM(D46:F46)&gt;1,"오류")))</f>
        <v>ok</v>
      </c>
      <c r="S46" s="184" t="str">
        <f t="shared" ref="S46:S75" si="9">IF(SUM(D46:I46)=0,"미점검",IF(AND(SUM(F46:I46)=0,SUM(D46:E46)=1),"ok",IF(AND(F46=0,SUM(G46:I46)&gt;0),"오류",IF(AND(F46=1,SUM(F46:I46)=1),"오류",IF(SUM(F46:I46)&gt;1,"ok")))))</f>
        <v>ok</v>
      </c>
      <c r="T46" s="184" t="str">
        <f t="shared" ref="T46:T75" si="10">IF(SUM(K46:M46)=0,"미점검",IF(SUM(K46:M46)=1,"ok",IF(SUM(K46:M46)&gt;1,"오류")))</f>
        <v>ok</v>
      </c>
      <c r="U46" s="184" t="str">
        <f t="shared" ref="U46:U75" si="11">IF(SUM(K46:Q46)=0,"미점검",IF(AND(SUM(M46:Q46)=0,SUM(K46:L46)=1),"ok",IF(AND(M46=0,SUM(N46:Q46)&gt;0),"오류",IF(AND(M46=1,SUM(M46:Q46)=1),"오류",IF(SUM(M46:Q46)&gt;1,"ok")))))</f>
        <v>ok</v>
      </c>
    </row>
    <row r="47" spans="1:21" s="183" customFormat="1" ht="16.149999999999999" customHeight="1" thickBot="1" x14ac:dyDescent="0.35">
      <c r="A47" s="113">
        <v>41</v>
      </c>
      <c r="B47" s="351"/>
      <c r="C47" s="220" t="s">
        <v>117</v>
      </c>
      <c r="D47" s="125">
        <v>1</v>
      </c>
      <c r="E47" s="126"/>
      <c r="F47" s="127"/>
      <c r="G47" s="128"/>
      <c r="H47" s="126"/>
      <c r="I47" s="127"/>
      <c r="J47" s="129" t="s">
        <v>117</v>
      </c>
      <c r="K47" s="151"/>
      <c r="L47" s="152"/>
      <c r="M47" s="153">
        <v>1</v>
      </c>
      <c r="N47" s="154">
        <v>1</v>
      </c>
      <c r="O47" s="152">
        <v>1</v>
      </c>
      <c r="P47" s="152">
        <v>1</v>
      </c>
      <c r="Q47" s="153"/>
      <c r="R47" s="114" t="str">
        <f t="shared" si="8"/>
        <v>ok</v>
      </c>
      <c r="S47" s="184" t="str">
        <f t="shared" si="9"/>
        <v>ok</v>
      </c>
      <c r="T47" s="184" t="str">
        <f t="shared" si="10"/>
        <v>ok</v>
      </c>
      <c r="U47" s="184" t="str">
        <f t="shared" si="11"/>
        <v>ok</v>
      </c>
    </row>
    <row r="48" spans="1:21" s="183" customFormat="1" ht="16.149999999999999" customHeight="1" thickBot="1" x14ac:dyDescent="0.35">
      <c r="A48" s="113">
        <v>42</v>
      </c>
      <c r="B48" s="351"/>
      <c r="C48" s="220" t="s">
        <v>130</v>
      </c>
      <c r="D48" s="125">
        <v>1</v>
      </c>
      <c r="E48" s="126"/>
      <c r="F48" s="127"/>
      <c r="G48" s="128"/>
      <c r="H48" s="126"/>
      <c r="I48" s="127"/>
      <c r="J48" s="129"/>
      <c r="K48" s="151"/>
      <c r="L48" s="152"/>
      <c r="M48" s="153"/>
      <c r="N48" s="154"/>
      <c r="O48" s="152"/>
      <c r="P48" s="152"/>
      <c r="Q48" s="153"/>
      <c r="R48" s="114"/>
      <c r="S48" s="184"/>
      <c r="T48" s="184"/>
      <c r="U48" s="184"/>
    </row>
    <row r="49" spans="1:21" s="183" customFormat="1" ht="16.149999999999999" customHeight="1" thickBot="1" x14ac:dyDescent="0.35">
      <c r="A49" s="113">
        <v>43</v>
      </c>
      <c r="B49" s="351"/>
      <c r="C49" s="220" t="s">
        <v>132</v>
      </c>
      <c r="D49" s="125">
        <v>1</v>
      </c>
      <c r="E49" s="126"/>
      <c r="F49" s="127"/>
      <c r="G49" s="128"/>
      <c r="H49" s="126"/>
      <c r="I49" s="127"/>
      <c r="J49" s="129"/>
      <c r="K49" s="151"/>
      <c r="L49" s="152"/>
      <c r="M49" s="153"/>
      <c r="N49" s="154"/>
      <c r="O49" s="152"/>
      <c r="P49" s="152"/>
      <c r="Q49" s="153"/>
      <c r="R49" s="114"/>
      <c r="S49" s="184"/>
      <c r="T49" s="184"/>
      <c r="U49" s="184"/>
    </row>
    <row r="50" spans="1:21" s="183" customFormat="1" ht="16.149999999999999" customHeight="1" thickBot="1" x14ac:dyDescent="0.35">
      <c r="A50" s="113">
        <v>44</v>
      </c>
      <c r="B50" s="351"/>
      <c r="C50" s="220" t="s">
        <v>133</v>
      </c>
      <c r="D50" s="125">
        <v>1</v>
      </c>
      <c r="E50" s="126"/>
      <c r="F50" s="127"/>
      <c r="G50" s="128"/>
      <c r="H50" s="126"/>
      <c r="I50" s="127"/>
      <c r="J50" s="129"/>
      <c r="K50" s="151"/>
      <c r="L50" s="152"/>
      <c r="M50" s="153"/>
      <c r="N50" s="154"/>
      <c r="O50" s="152"/>
      <c r="P50" s="152"/>
      <c r="Q50" s="153"/>
      <c r="R50" s="114" t="str">
        <f t="shared" si="8"/>
        <v>ok</v>
      </c>
      <c r="S50" s="184" t="str">
        <f t="shared" si="9"/>
        <v>ok</v>
      </c>
      <c r="T50" s="184" t="str">
        <f t="shared" si="10"/>
        <v>미점검</v>
      </c>
      <c r="U50" s="184" t="str">
        <f t="shared" si="11"/>
        <v>미점검</v>
      </c>
    </row>
    <row r="51" spans="1:21" s="183" customFormat="1" ht="16.149999999999999" customHeight="1" thickBot="1" x14ac:dyDescent="0.35">
      <c r="A51" s="113">
        <v>45</v>
      </c>
      <c r="B51" s="352"/>
      <c r="C51" s="221" t="s">
        <v>134</v>
      </c>
      <c r="D51" s="134">
        <v>1</v>
      </c>
      <c r="E51" s="135"/>
      <c r="F51" s="136"/>
      <c r="G51" s="137"/>
      <c r="H51" s="135"/>
      <c r="I51" s="136"/>
      <c r="J51" s="138"/>
      <c r="K51" s="157"/>
      <c r="L51" s="158"/>
      <c r="M51" s="159"/>
      <c r="N51" s="160"/>
      <c r="O51" s="158"/>
      <c r="P51" s="158"/>
      <c r="Q51" s="159"/>
      <c r="R51" s="114" t="str">
        <f t="shared" si="8"/>
        <v>ok</v>
      </c>
      <c r="S51" s="184" t="str">
        <f t="shared" si="9"/>
        <v>ok</v>
      </c>
      <c r="T51" s="184" t="str">
        <f t="shared" si="10"/>
        <v>미점검</v>
      </c>
      <c r="U51" s="184" t="str">
        <f t="shared" si="11"/>
        <v>미점검</v>
      </c>
    </row>
    <row r="52" spans="1:21" s="183" customFormat="1" ht="16.149999999999999" customHeight="1" thickBot="1" x14ac:dyDescent="0.35">
      <c r="A52" s="113">
        <v>46</v>
      </c>
      <c r="B52" s="353" t="s">
        <v>127</v>
      </c>
      <c r="C52" s="215" t="s">
        <v>114</v>
      </c>
      <c r="D52" s="44">
        <v>1</v>
      </c>
      <c r="E52" s="45"/>
      <c r="F52" s="46"/>
      <c r="G52" s="47"/>
      <c r="H52" s="45"/>
      <c r="I52" s="46"/>
      <c r="J52" s="48" t="s">
        <v>114</v>
      </c>
      <c r="K52" s="170"/>
      <c r="L52" s="171"/>
      <c r="M52" s="172">
        <v>1</v>
      </c>
      <c r="N52" s="173">
        <v>1</v>
      </c>
      <c r="O52" s="171">
        <v>1</v>
      </c>
      <c r="P52" s="171">
        <v>1</v>
      </c>
      <c r="Q52" s="172"/>
      <c r="R52" s="114" t="str">
        <f t="shared" si="8"/>
        <v>ok</v>
      </c>
      <c r="S52" s="184" t="str">
        <f t="shared" si="9"/>
        <v>ok</v>
      </c>
      <c r="T52" s="184" t="str">
        <f t="shared" si="10"/>
        <v>ok</v>
      </c>
      <c r="U52" s="184" t="str">
        <f t="shared" si="11"/>
        <v>ok</v>
      </c>
    </row>
    <row r="53" spans="1:21" s="183" customFormat="1" ht="16.149999999999999" customHeight="1" thickBot="1" x14ac:dyDescent="0.35">
      <c r="A53" s="113">
        <v>47</v>
      </c>
      <c r="B53" s="342"/>
      <c r="C53" s="216" t="s">
        <v>116</v>
      </c>
      <c r="D53" s="25">
        <v>1</v>
      </c>
      <c r="E53" s="26"/>
      <c r="F53" s="27"/>
      <c r="G53" s="28"/>
      <c r="H53" s="26"/>
      <c r="I53" s="27"/>
      <c r="J53" s="53" t="s">
        <v>116</v>
      </c>
      <c r="K53" s="30"/>
      <c r="L53" s="31"/>
      <c r="M53" s="32">
        <v>1</v>
      </c>
      <c r="N53" s="33">
        <v>1</v>
      </c>
      <c r="O53" s="31">
        <v>1</v>
      </c>
      <c r="P53" s="31">
        <v>1</v>
      </c>
      <c r="Q53" s="32"/>
      <c r="R53" s="114" t="str">
        <f t="shared" si="8"/>
        <v>ok</v>
      </c>
      <c r="S53" s="184" t="str">
        <f t="shared" si="9"/>
        <v>ok</v>
      </c>
      <c r="T53" s="184" t="str">
        <f t="shared" si="10"/>
        <v>ok</v>
      </c>
      <c r="U53" s="184" t="str">
        <f t="shared" si="11"/>
        <v>ok</v>
      </c>
    </row>
    <row r="54" spans="1:21" s="183" customFormat="1" ht="16.149999999999999" customHeight="1" thickBot="1" x14ac:dyDescent="0.35">
      <c r="A54" s="113">
        <v>48</v>
      </c>
      <c r="B54" s="342"/>
      <c r="C54" s="216" t="s">
        <v>130</v>
      </c>
      <c r="D54" s="25">
        <v>1</v>
      </c>
      <c r="E54" s="26"/>
      <c r="F54" s="27"/>
      <c r="G54" s="28"/>
      <c r="H54" s="26"/>
      <c r="I54" s="27"/>
      <c r="J54" s="53"/>
      <c r="K54" s="30"/>
      <c r="L54" s="31"/>
      <c r="M54" s="32"/>
      <c r="N54" s="33"/>
      <c r="O54" s="31"/>
      <c r="P54" s="31"/>
      <c r="Q54" s="32"/>
      <c r="R54" s="114" t="str">
        <f t="shared" si="8"/>
        <v>ok</v>
      </c>
      <c r="S54" s="184" t="str">
        <f t="shared" si="9"/>
        <v>ok</v>
      </c>
      <c r="T54" s="184"/>
      <c r="U54" s="184"/>
    </row>
    <row r="55" spans="1:21" s="183" customFormat="1" ht="16.149999999999999" customHeight="1" thickBot="1" x14ac:dyDescent="0.35">
      <c r="A55" s="113">
        <v>49</v>
      </c>
      <c r="B55" s="342"/>
      <c r="C55" s="216" t="s">
        <v>132</v>
      </c>
      <c r="D55" s="25">
        <v>1</v>
      </c>
      <c r="E55" s="26"/>
      <c r="F55" s="27"/>
      <c r="G55" s="28"/>
      <c r="H55" s="26"/>
      <c r="I55" s="27"/>
      <c r="J55" s="53"/>
      <c r="K55" s="30"/>
      <c r="L55" s="31"/>
      <c r="M55" s="32"/>
      <c r="N55" s="33"/>
      <c r="O55" s="31"/>
      <c r="P55" s="31"/>
      <c r="Q55" s="32"/>
      <c r="R55" s="114" t="str">
        <f t="shared" si="8"/>
        <v>ok</v>
      </c>
      <c r="S55" s="184" t="str">
        <f t="shared" si="9"/>
        <v>ok</v>
      </c>
      <c r="T55" s="184"/>
      <c r="U55" s="184"/>
    </row>
    <row r="56" spans="1:21" s="183" customFormat="1" ht="16.149999999999999" customHeight="1" thickBot="1" x14ac:dyDescent="0.35">
      <c r="A56" s="113">
        <v>50</v>
      </c>
      <c r="B56" s="342"/>
      <c r="C56" s="216" t="s">
        <v>131</v>
      </c>
      <c r="D56" s="25">
        <v>1</v>
      </c>
      <c r="E56" s="26"/>
      <c r="F56" s="27"/>
      <c r="G56" s="28"/>
      <c r="H56" s="26"/>
      <c r="I56" s="27"/>
      <c r="J56" s="53"/>
      <c r="K56" s="30"/>
      <c r="L56" s="31"/>
      <c r="M56" s="32"/>
      <c r="N56" s="33"/>
      <c r="O56" s="31"/>
      <c r="P56" s="31"/>
      <c r="Q56" s="32"/>
      <c r="R56" s="114" t="str">
        <f t="shared" si="8"/>
        <v>ok</v>
      </c>
      <c r="S56" s="184" t="str">
        <f t="shared" si="9"/>
        <v>ok</v>
      </c>
      <c r="T56" s="184" t="str">
        <f t="shared" si="10"/>
        <v>미점검</v>
      </c>
      <c r="U56" s="184" t="str">
        <f t="shared" si="11"/>
        <v>미점검</v>
      </c>
    </row>
    <row r="57" spans="1:21" s="183" customFormat="1" ht="16.149999999999999" customHeight="1" thickBot="1" x14ac:dyDescent="0.35">
      <c r="A57" s="113">
        <v>51</v>
      </c>
      <c r="B57" s="343"/>
      <c r="C57" s="222" t="s">
        <v>135</v>
      </c>
      <c r="D57" s="161">
        <v>1</v>
      </c>
      <c r="E57" s="162"/>
      <c r="F57" s="163"/>
      <c r="G57" s="164"/>
      <c r="H57" s="162"/>
      <c r="I57" s="163"/>
      <c r="J57" s="165"/>
      <c r="K57" s="39"/>
      <c r="L57" s="40"/>
      <c r="M57" s="41"/>
      <c r="N57" s="42"/>
      <c r="O57" s="40"/>
      <c r="P57" s="40"/>
      <c r="Q57" s="41"/>
      <c r="R57" s="114" t="str">
        <f t="shared" si="8"/>
        <v>ok</v>
      </c>
      <c r="S57" s="184" t="str">
        <f t="shared" si="9"/>
        <v>ok</v>
      </c>
      <c r="T57" s="184" t="str">
        <f t="shared" si="10"/>
        <v>미점검</v>
      </c>
      <c r="U57" s="184" t="str">
        <f t="shared" si="11"/>
        <v>미점검</v>
      </c>
    </row>
    <row r="58" spans="1:21" s="183" customFormat="1" ht="16.149999999999999" customHeight="1" thickBot="1" x14ac:dyDescent="0.35">
      <c r="A58" s="113">
        <v>52</v>
      </c>
      <c r="B58" s="316" t="s">
        <v>128</v>
      </c>
      <c r="C58" s="218" t="s">
        <v>115</v>
      </c>
      <c r="D58" s="116">
        <v>1</v>
      </c>
      <c r="E58" s="117"/>
      <c r="F58" s="118"/>
      <c r="G58" s="119"/>
      <c r="H58" s="117"/>
      <c r="I58" s="118"/>
      <c r="J58" s="120" t="s">
        <v>115</v>
      </c>
      <c r="K58" s="145"/>
      <c r="L58" s="146"/>
      <c r="M58" s="147">
        <v>1</v>
      </c>
      <c r="N58" s="148">
        <v>1</v>
      </c>
      <c r="O58" s="146">
        <v>1</v>
      </c>
      <c r="P58" s="146">
        <v>1</v>
      </c>
      <c r="Q58" s="147"/>
      <c r="R58" s="114" t="str">
        <f t="shared" si="8"/>
        <v>ok</v>
      </c>
      <c r="S58" s="184" t="str">
        <f t="shared" si="9"/>
        <v>ok</v>
      </c>
      <c r="T58" s="184" t="str">
        <f t="shared" si="10"/>
        <v>ok</v>
      </c>
      <c r="U58" s="184" t="str">
        <f t="shared" si="11"/>
        <v>ok</v>
      </c>
    </row>
    <row r="59" spans="1:21" s="183" customFormat="1" ht="16.149999999999999" customHeight="1" thickBot="1" x14ac:dyDescent="0.35">
      <c r="A59" s="113">
        <v>53</v>
      </c>
      <c r="B59" s="351"/>
      <c r="C59" s="220" t="s">
        <v>117</v>
      </c>
      <c r="D59" s="125">
        <v>1</v>
      </c>
      <c r="E59" s="126"/>
      <c r="F59" s="127"/>
      <c r="G59" s="128"/>
      <c r="H59" s="126"/>
      <c r="I59" s="127"/>
      <c r="J59" s="129" t="s">
        <v>117</v>
      </c>
      <c r="K59" s="151"/>
      <c r="L59" s="152"/>
      <c r="M59" s="153">
        <v>1</v>
      </c>
      <c r="N59" s="154">
        <v>1</v>
      </c>
      <c r="O59" s="152">
        <v>1</v>
      </c>
      <c r="P59" s="152">
        <v>1</v>
      </c>
      <c r="Q59" s="153"/>
      <c r="R59" s="114" t="str">
        <f t="shared" si="8"/>
        <v>ok</v>
      </c>
      <c r="S59" s="184" t="str">
        <f t="shared" si="9"/>
        <v>ok</v>
      </c>
      <c r="T59" s="184" t="str">
        <f t="shared" si="10"/>
        <v>ok</v>
      </c>
      <c r="U59" s="184" t="str">
        <f t="shared" si="11"/>
        <v>ok</v>
      </c>
    </row>
    <row r="60" spans="1:21" s="183" customFormat="1" ht="16.149999999999999" customHeight="1" thickBot="1" x14ac:dyDescent="0.35">
      <c r="A60" s="113">
        <v>54</v>
      </c>
      <c r="B60" s="351"/>
      <c r="C60" s="220" t="s">
        <v>130</v>
      </c>
      <c r="D60" s="125">
        <v>1</v>
      </c>
      <c r="E60" s="126"/>
      <c r="F60" s="127"/>
      <c r="G60" s="128"/>
      <c r="H60" s="126"/>
      <c r="I60" s="127"/>
      <c r="J60" s="129"/>
      <c r="K60" s="151"/>
      <c r="L60" s="152"/>
      <c r="M60" s="153"/>
      <c r="N60" s="154"/>
      <c r="O60" s="152"/>
      <c r="P60" s="152"/>
      <c r="Q60" s="153"/>
      <c r="R60" s="114" t="str">
        <f t="shared" si="8"/>
        <v>ok</v>
      </c>
      <c r="S60" s="184" t="str">
        <f t="shared" si="9"/>
        <v>ok</v>
      </c>
      <c r="T60" s="184"/>
      <c r="U60" s="184"/>
    </row>
    <row r="61" spans="1:21" s="183" customFormat="1" ht="16.149999999999999" customHeight="1" thickBot="1" x14ac:dyDescent="0.35">
      <c r="A61" s="113">
        <v>55</v>
      </c>
      <c r="B61" s="351"/>
      <c r="C61" s="220" t="s">
        <v>132</v>
      </c>
      <c r="D61" s="125">
        <v>1</v>
      </c>
      <c r="E61" s="126"/>
      <c r="F61" s="127"/>
      <c r="G61" s="128"/>
      <c r="H61" s="126"/>
      <c r="I61" s="127"/>
      <c r="J61" s="129"/>
      <c r="K61" s="151"/>
      <c r="L61" s="152"/>
      <c r="M61" s="153"/>
      <c r="N61" s="154"/>
      <c r="O61" s="152"/>
      <c r="P61" s="152"/>
      <c r="Q61" s="153"/>
      <c r="R61" s="114" t="str">
        <f t="shared" si="8"/>
        <v>ok</v>
      </c>
      <c r="S61" s="184" t="str">
        <f t="shared" si="9"/>
        <v>ok</v>
      </c>
      <c r="T61" s="184"/>
      <c r="U61" s="184"/>
    </row>
    <row r="62" spans="1:21" s="183" customFormat="1" ht="16.149999999999999" customHeight="1" thickBot="1" x14ac:dyDescent="0.35">
      <c r="A62" s="113">
        <v>56</v>
      </c>
      <c r="B62" s="351"/>
      <c r="C62" s="220" t="s">
        <v>133</v>
      </c>
      <c r="D62" s="125">
        <v>1</v>
      </c>
      <c r="E62" s="126"/>
      <c r="F62" s="127"/>
      <c r="G62" s="128"/>
      <c r="H62" s="126"/>
      <c r="I62" s="127"/>
      <c r="J62" s="129"/>
      <c r="K62" s="151"/>
      <c r="L62" s="152"/>
      <c r="M62" s="153"/>
      <c r="N62" s="154"/>
      <c r="O62" s="152"/>
      <c r="P62" s="152"/>
      <c r="Q62" s="153"/>
      <c r="R62" s="114" t="str">
        <f t="shared" si="8"/>
        <v>ok</v>
      </c>
      <c r="S62" s="184" t="str">
        <f t="shared" si="9"/>
        <v>ok</v>
      </c>
      <c r="T62" s="184" t="str">
        <f t="shared" si="10"/>
        <v>미점검</v>
      </c>
      <c r="U62" s="184" t="str">
        <f t="shared" si="11"/>
        <v>미점검</v>
      </c>
    </row>
    <row r="63" spans="1:21" s="183" customFormat="1" ht="16.149999999999999" customHeight="1" thickBot="1" x14ac:dyDescent="0.35">
      <c r="A63" s="113">
        <v>57</v>
      </c>
      <c r="B63" s="352"/>
      <c r="C63" s="221" t="s">
        <v>134</v>
      </c>
      <c r="D63" s="134">
        <v>1</v>
      </c>
      <c r="E63" s="135"/>
      <c r="F63" s="136"/>
      <c r="G63" s="137"/>
      <c r="H63" s="135"/>
      <c r="I63" s="136"/>
      <c r="J63" s="138"/>
      <c r="K63" s="157"/>
      <c r="L63" s="158"/>
      <c r="M63" s="159"/>
      <c r="N63" s="160"/>
      <c r="O63" s="158"/>
      <c r="P63" s="158"/>
      <c r="Q63" s="159"/>
      <c r="R63" s="114" t="str">
        <f t="shared" si="8"/>
        <v>ok</v>
      </c>
      <c r="S63" s="184" t="str">
        <f t="shared" si="9"/>
        <v>ok</v>
      </c>
      <c r="T63" s="184" t="str">
        <f t="shared" si="10"/>
        <v>미점검</v>
      </c>
      <c r="U63" s="184" t="str">
        <f t="shared" si="11"/>
        <v>미점검</v>
      </c>
    </row>
    <row r="64" spans="1:21" s="183" customFormat="1" ht="16.149999999999999" customHeight="1" thickBot="1" x14ac:dyDescent="0.35">
      <c r="A64" s="113">
        <v>58</v>
      </c>
      <c r="B64" s="347" t="s">
        <v>118</v>
      </c>
      <c r="C64" s="218" t="s">
        <v>85</v>
      </c>
      <c r="D64" s="116"/>
      <c r="E64" s="117">
        <v>1</v>
      </c>
      <c r="F64" s="118"/>
      <c r="G64" s="119"/>
      <c r="H64" s="117"/>
      <c r="I64" s="118"/>
      <c r="J64" s="120" t="s">
        <v>92</v>
      </c>
      <c r="K64" s="121"/>
      <c r="L64" s="122"/>
      <c r="M64" s="123">
        <v>1</v>
      </c>
      <c r="N64" s="124">
        <v>1</v>
      </c>
      <c r="O64" s="122">
        <v>1</v>
      </c>
      <c r="P64" s="122">
        <v>1</v>
      </c>
      <c r="Q64" s="123"/>
      <c r="R64" s="114" t="str">
        <f t="shared" si="8"/>
        <v>ok</v>
      </c>
      <c r="S64" s="184" t="str">
        <f t="shared" si="9"/>
        <v>ok</v>
      </c>
      <c r="T64" s="184" t="str">
        <f t="shared" si="10"/>
        <v>ok</v>
      </c>
      <c r="U64" s="184" t="str">
        <f t="shared" si="11"/>
        <v>ok</v>
      </c>
    </row>
    <row r="65" spans="1:21" s="183" customFormat="1" ht="16.149999999999999" customHeight="1" thickBot="1" x14ac:dyDescent="0.35">
      <c r="A65" s="113">
        <v>59</v>
      </c>
      <c r="B65" s="348"/>
      <c r="C65" s="220"/>
      <c r="D65" s="125"/>
      <c r="E65" s="126"/>
      <c r="F65" s="127"/>
      <c r="G65" s="128"/>
      <c r="H65" s="126"/>
      <c r="I65" s="127"/>
      <c r="J65" s="129" t="s">
        <v>93</v>
      </c>
      <c r="K65" s="130"/>
      <c r="L65" s="131">
        <v>1</v>
      </c>
      <c r="M65" s="132"/>
      <c r="N65" s="133"/>
      <c r="O65" s="131"/>
      <c r="P65" s="131"/>
      <c r="Q65" s="132"/>
      <c r="R65" s="114" t="str">
        <f t="shared" si="8"/>
        <v>미점검</v>
      </c>
      <c r="S65" s="184" t="str">
        <f t="shared" si="9"/>
        <v>미점검</v>
      </c>
      <c r="T65" s="184" t="str">
        <f t="shared" si="10"/>
        <v>ok</v>
      </c>
      <c r="U65" s="184" t="str">
        <f t="shared" si="11"/>
        <v>ok</v>
      </c>
    </row>
    <row r="66" spans="1:21" s="183" customFormat="1" ht="16.149999999999999" customHeight="1" thickBot="1" x14ac:dyDescent="0.35">
      <c r="A66" s="113">
        <v>60</v>
      </c>
      <c r="B66" s="348"/>
      <c r="C66" s="220"/>
      <c r="D66" s="125"/>
      <c r="E66" s="126"/>
      <c r="F66" s="127"/>
      <c r="G66" s="128"/>
      <c r="H66" s="126"/>
      <c r="I66" s="127"/>
      <c r="J66" s="129" t="s">
        <v>94</v>
      </c>
      <c r="K66" s="130"/>
      <c r="L66" s="131">
        <v>1</v>
      </c>
      <c r="M66" s="132"/>
      <c r="N66" s="133"/>
      <c r="O66" s="131"/>
      <c r="P66" s="131"/>
      <c r="Q66" s="132"/>
      <c r="R66" s="114" t="str">
        <f t="shared" si="8"/>
        <v>미점검</v>
      </c>
      <c r="S66" s="184" t="str">
        <f t="shared" si="9"/>
        <v>미점검</v>
      </c>
      <c r="T66" s="184" t="str">
        <f t="shared" si="10"/>
        <v>ok</v>
      </c>
      <c r="U66" s="184" t="str">
        <f t="shared" si="11"/>
        <v>ok</v>
      </c>
    </row>
    <row r="67" spans="1:21" s="183" customFormat="1" ht="16.149999999999999" customHeight="1" thickBot="1" x14ac:dyDescent="0.35">
      <c r="A67" s="113">
        <v>61</v>
      </c>
      <c r="B67" s="390"/>
      <c r="C67" s="221" t="s">
        <v>91</v>
      </c>
      <c r="D67" s="134"/>
      <c r="E67" s="135">
        <v>1</v>
      </c>
      <c r="F67" s="136"/>
      <c r="G67" s="137"/>
      <c r="H67" s="135"/>
      <c r="I67" s="136"/>
      <c r="J67" s="138" t="s">
        <v>95</v>
      </c>
      <c r="K67" s="139"/>
      <c r="L67" s="140">
        <v>1</v>
      </c>
      <c r="M67" s="141"/>
      <c r="N67" s="142"/>
      <c r="O67" s="140"/>
      <c r="P67" s="140"/>
      <c r="Q67" s="141"/>
      <c r="R67" s="114" t="str">
        <f t="shared" si="8"/>
        <v>ok</v>
      </c>
      <c r="S67" s="184" t="str">
        <f t="shared" si="9"/>
        <v>ok</v>
      </c>
      <c r="T67" s="184" t="str">
        <f t="shared" si="10"/>
        <v>ok</v>
      </c>
      <c r="U67" s="184" t="str">
        <f t="shared" si="11"/>
        <v>ok</v>
      </c>
    </row>
    <row r="68" spans="1:21" s="183" customFormat="1" ht="16.149999999999999" customHeight="1" thickBot="1" x14ac:dyDescent="0.35">
      <c r="A68" s="113">
        <v>62</v>
      </c>
      <c r="B68" s="341" t="s">
        <v>119</v>
      </c>
      <c r="C68" s="215" t="s">
        <v>85</v>
      </c>
      <c r="D68" s="44"/>
      <c r="E68" s="45">
        <v>1</v>
      </c>
      <c r="F68" s="46"/>
      <c r="G68" s="47"/>
      <c r="H68" s="45"/>
      <c r="I68" s="46"/>
      <c r="J68" s="115" t="s">
        <v>121</v>
      </c>
      <c r="K68" s="49"/>
      <c r="L68" s="50"/>
      <c r="M68" s="51">
        <v>1</v>
      </c>
      <c r="N68" s="52">
        <v>1</v>
      </c>
      <c r="O68" s="50">
        <v>1</v>
      </c>
      <c r="P68" s="50">
        <v>1</v>
      </c>
      <c r="Q68" s="51"/>
      <c r="R68" s="114" t="str">
        <f t="shared" si="8"/>
        <v>ok</v>
      </c>
      <c r="S68" s="184" t="str">
        <f t="shared" si="9"/>
        <v>ok</v>
      </c>
      <c r="T68" s="184" t="str">
        <f t="shared" si="10"/>
        <v>ok</v>
      </c>
      <c r="U68" s="184" t="str">
        <f t="shared" si="11"/>
        <v>ok</v>
      </c>
    </row>
    <row r="69" spans="1:21" s="183" customFormat="1" ht="16.149999999999999" customHeight="1" thickBot="1" x14ac:dyDescent="0.35">
      <c r="A69" s="113">
        <v>63</v>
      </c>
      <c r="B69" s="342"/>
      <c r="C69" s="216"/>
      <c r="D69" s="25"/>
      <c r="E69" s="26"/>
      <c r="F69" s="27"/>
      <c r="G69" s="28"/>
      <c r="H69" s="26"/>
      <c r="I69" s="27"/>
      <c r="J69" s="29" t="s">
        <v>122</v>
      </c>
      <c r="K69" s="30"/>
      <c r="L69" s="31"/>
      <c r="M69" s="32">
        <v>1</v>
      </c>
      <c r="N69" s="33">
        <v>1</v>
      </c>
      <c r="O69" s="31"/>
      <c r="P69" s="31">
        <v>1</v>
      </c>
      <c r="Q69" s="32"/>
      <c r="R69" s="114" t="str">
        <f t="shared" si="8"/>
        <v>미점검</v>
      </c>
      <c r="S69" s="184" t="str">
        <f t="shared" si="9"/>
        <v>미점검</v>
      </c>
      <c r="T69" s="184" t="str">
        <f t="shared" si="10"/>
        <v>ok</v>
      </c>
      <c r="U69" s="184" t="str">
        <f t="shared" si="11"/>
        <v>ok</v>
      </c>
    </row>
    <row r="70" spans="1:21" s="183" customFormat="1" ht="16.149999999999999" customHeight="1" thickBot="1" x14ac:dyDescent="0.35">
      <c r="A70" s="113">
        <v>64</v>
      </c>
      <c r="B70" s="342"/>
      <c r="C70" s="216"/>
      <c r="D70" s="25"/>
      <c r="E70" s="26"/>
      <c r="F70" s="27"/>
      <c r="G70" s="28"/>
      <c r="H70" s="26"/>
      <c r="I70" s="27"/>
      <c r="J70" s="29" t="s">
        <v>123</v>
      </c>
      <c r="K70" s="30"/>
      <c r="L70" s="31"/>
      <c r="M70" s="32">
        <v>1</v>
      </c>
      <c r="N70" s="33">
        <v>1</v>
      </c>
      <c r="O70" s="31">
        <v>1</v>
      </c>
      <c r="P70" s="31">
        <v>1</v>
      </c>
      <c r="Q70" s="32"/>
      <c r="R70" s="114" t="str">
        <f t="shared" si="8"/>
        <v>미점검</v>
      </c>
      <c r="S70" s="184" t="str">
        <f t="shared" si="9"/>
        <v>미점검</v>
      </c>
      <c r="T70" s="184" t="str">
        <f t="shared" si="10"/>
        <v>ok</v>
      </c>
      <c r="U70" s="184" t="str">
        <f t="shared" si="11"/>
        <v>ok</v>
      </c>
    </row>
    <row r="71" spans="1:21" s="183" customFormat="1" ht="16.149999999999999" customHeight="1" thickBot="1" x14ac:dyDescent="0.35">
      <c r="A71" s="113">
        <v>65</v>
      </c>
      <c r="B71" s="343"/>
      <c r="C71" s="217" t="s">
        <v>91</v>
      </c>
      <c r="D71" s="34"/>
      <c r="E71" s="35">
        <v>1</v>
      </c>
      <c r="F71" s="36"/>
      <c r="G71" s="37"/>
      <c r="H71" s="35"/>
      <c r="I71" s="36"/>
      <c r="J71" s="38" t="s">
        <v>124</v>
      </c>
      <c r="K71" s="39"/>
      <c r="L71" s="40"/>
      <c r="M71" s="41">
        <v>1</v>
      </c>
      <c r="N71" s="42">
        <v>1</v>
      </c>
      <c r="O71" s="40">
        <v>1</v>
      </c>
      <c r="P71" s="40">
        <v>1</v>
      </c>
      <c r="Q71" s="41"/>
      <c r="R71" s="114" t="str">
        <f t="shared" si="8"/>
        <v>ok</v>
      </c>
      <c r="S71" s="184" t="str">
        <f t="shared" si="9"/>
        <v>ok</v>
      </c>
      <c r="T71" s="184" t="str">
        <f t="shared" si="10"/>
        <v>ok</v>
      </c>
      <c r="U71" s="184" t="str">
        <f t="shared" si="11"/>
        <v>ok</v>
      </c>
    </row>
    <row r="72" spans="1:21" s="183" customFormat="1" ht="16.149999999999999" customHeight="1" thickBot="1" x14ac:dyDescent="0.35">
      <c r="A72" s="113">
        <v>66</v>
      </c>
      <c r="B72" s="387" t="s">
        <v>120</v>
      </c>
      <c r="C72" s="223" t="s">
        <v>85</v>
      </c>
      <c r="D72" s="174"/>
      <c r="E72" s="193">
        <v>1</v>
      </c>
      <c r="F72" s="144"/>
      <c r="G72" s="143"/>
      <c r="H72" s="193"/>
      <c r="I72" s="144"/>
      <c r="J72" s="120" t="s">
        <v>92</v>
      </c>
      <c r="K72" s="145"/>
      <c r="L72" s="146"/>
      <c r="M72" s="147">
        <v>1</v>
      </c>
      <c r="N72" s="148">
        <v>1</v>
      </c>
      <c r="O72" s="146">
        <v>1</v>
      </c>
      <c r="P72" s="146">
        <v>1</v>
      </c>
      <c r="Q72" s="147"/>
      <c r="R72" s="114" t="str">
        <f t="shared" si="8"/>
        <v>ok</v>
      </c>
      <c r="S72" s="184" t="str">
        <f t="shared" si="9"/>
        <v>ok</v>
      </c>
      <c r="T72" s="184" t="str">
        <f t="shared" si="10"/>
        <v>ok</v>
      </c>
      <c r="U72" s="184" t="str">
        <f t="shared" si="11"/>
        <v>ok</v>
      </c>
    </row>
    <row r="73" spans="1:21" s="183" customFormat="1" ht="16.149999999999999" customHeight="1" thickBot="1" x14ac:dyDescent="0.35">
      <c r="A73" s="113">
        <v>67</v>
      </c>
      <c r="B73" s="388"/>
      <c r="C73" s="224"/>
      <c r="D73" s="175"/>
      <c r="E73" s="194"/>
      <c r="F73" s="150"/>
      <c r="G73" s="149"/>
      <c r="H73" s="194"/>
      <c r="I73" s="150"/>
      <c r="J73" s="129" t="s">
        <v>93</v>
      </c>
      <c r="K73" s="151"/>
      <c r="L73" s="152"/>
      <c r="M73" s="153">
        <v>1</v>
      </c>
      <c r="N73" s="154">
        <v>1</v>
      </c>
      <c r="O73" s="152"/>
      <c r="P73" s="152">
        <v>1</v>
      </c>
      <c r="Q73" s="153"/>
      <c r="R73" s="114" t="str">
        <f t="shared" si="8"/>
        <v>미점검</v>
      </c>
      <c r="S73" s="184" t="str">
        <f t="shared" si="9"/>
        <v>미점검</v>
      </c>
      <c r="T73" s="184" t="str">
        <f t="shared" si="10"/>
        <v>ok</v>
      </c>
      <c r="U73" s="184" t="str">
        <f t="shared" si="11"/>
        <v>ok</v>
      </c>
    </row>
    <row r="74" spans="1:21" s="183" customFormat="1" ht="16.149999999999999" customHeight="1" thickBot="1" x14ac:dyDescent="0.35">
      <c r="A74" s="113">
        <v>68</v>
      </c>
      <c r="B74" s="388"/>
      <c r="C74" s="224"/>
      <c r="D74" s="175"/>
      <c r="E74" s="194"/>
      <c r="F74" s="150"/>
      <c r="G74" s="149"/>
      <c r="H74" s="194"/>
      <c r="I74" s="150"/>
      <c r="J74" s="129" t="s">
        <v>94</v>
      </c>
      <c r="K74" s="151"/>
      <c r="L74" s="152"/>
      <c r="M74" s="153">
        <v>1</v>
      </c>
      <c r="N74" s="154">
        <v>1</v>
      </c>
      <c r="O74" s="152">
        <v>1</v>
      </c>
      <c r="P74" s="152">
        <v>1</v>
      </c>
      <c r="Q74" s="153"/>
      <c r="R74" s="114" t="str">
        <f t="shared" si="8"/>
        <v>미점검</v>
      </c>
      <c r="S74" s="184" t="str">
        <f t="shared" si="9"/>
        <v>미점검</v>
      </c>
      <c r="T74" s="184" t="str">
        <f t="shared" si="10"/>
        <v>ok</v>
      </c>
      <c r="U74" s="184" t="str">
        <f t="shared" si="11"/>
        <v>ok</v>
      </c>
    </row>
    <row r="75" spans="1:21" s="183" customFormat="1" ht="16.149999999999999" customHeight="1" thickBot="1" x14ac:dyDescent="0.35">
      <c r="A75" s="113">
        <v>69</v>
      </c>
      <c r="B75" s="389"/>
      <c r="C75" s="225" t="s">
        <v>91</v>
      </c>
      <c r="D75" s="176"/>
      <c r="E75" s="195">
        <v>1</v>
      </c>
      <c r="F75" s="156"/>
      <c r="G75" s="155"/>
      <c r="H75" s="195"/>
      <c r="I75" s="156"/>
      <c r="J75" s="138" t="s">
        <v>95</v>
      </c>
      <c r="K75" s="157"/>
      <c r="L75" s="158"/>
      <c r="M75" s="159">
        <v>1</v>
      </c>
      <c r="N75" s="160">
        <v>1</v>
      </c>
      <c r="O75" s="158">
        <v>1</v>
      </c>
      <c r="P75" s="158">
        <v>1</v>
      </c>
      <c r="Q75" s="159"/>
      <c r="R75" s="114" t="str">
        <f t="shared" si="8"/>
        <v>ok</v>
      </c>
      <c r="S75" s="184" t="str">
        <f t="shared" si="9"/>
        <v>ok</v>
      </c>
      <c r="T75" s="184" t="str">
        <f t="shared" si="10"/>
        <v>ok</v>
      </c>
      <c r="U75" s="184" t="str">
        <f t="shared" si="11"/>
        <v>ok</v>
      </c>
    </row>
    <row r="76" spans="1:21" s="183" customFormat="1" ht="16.149999999999999" customHeight="1" x14ac:dyDescent="0.3">
      <c r="A76" s="385" t="s">
        <v>4</v>
      </c>
      <c r="B76" s="386"/>
      <c r="C76" s="212">
        <f>SUM(D76:F76)</f>
        <v>47</v>
      </c>
      <c r="D76" s="9">
        <f t="shared" ref="D76:I76" si="12">SUM(D7:D75)</f>
        <v>18</v>
      </c>
      <c r="E76" s="10">
        <f t="shared" si="12"/>
        <v>29</v>
      </c>
      <c r="F76" s="11">
        <f t="shared" si="12"/>
        <v>0</v>
      </c>
      <c r="G76" s="190">
        <f t="shared" si="12"/>
        <v>0</v>
      </c>
      <c r="H76" s="10">
        <f t="shared" si="12"/>
        <v>0</v>
      </c>
      <c r="I76" s="11">
        <f t="shared" si="12"/>
        <v>0</v>
      </c>
      <c r="J76" s="200">
        <f>SUM(K76:M76)</f>
        <v>23</v>
      </c>
      <c r="K76" s="9">
        <f t="shared" ref="K76:Q76" si="13">SUM(K7:K75)</f>
        <v>2</v>
      </c>
      <c r="L76" s="10">
        <f t="shared" si="13"/>
        <v>5</v>
      </c>
      <c r="M76" s="11">
        <f t="shared" si="13"/>
        <v>16</v>
      </c>
      <c r="N76" s="190">
        <f t="shared" si="13"/>
        <v>16</v>
      </c>
      <c r="O76" s="10">
        <f t="shared" si="13"/>
        <v>14</v>
      </c>
      <c r="P76" s="10">
        <f t="shared" si="13"/>
        <v>16</v>
      </c>
      <c r="Q76" s="11">
        <f t="shared" si="13"/>
        <v>0</v>
      </c>
      <c r="R76" s="184"/>
    </row>
    <row r="77" spans="1:21" s="183" customFormat="1" ht="16.149999999999999" customHeight="1" thickBot="1" x14ac:dyDescent="0.35">
      <c r="A77" s="382"/>
      <c r="B77" s="383"/>
      <c r="C77" s="214"/>
      <c r="D77" s="177">
        <f>D76/C76</f>
        <v>0.38297872340425532</v>
      </c>
      <c r="E77" s="178">
        <f>E76/C76</f>
        <v>0.61702127659574468</v>
      </c>
      <c r="F77" s="179">
        <f>F76/C76</f>
        <v>0</v>
      </c>
      <c r="G77" s="192"/>
      <c r="H77" s="189"/>
      <c r="I77" s="24"/>
      <c r="J77" s="201"/>
      <c r="K77" s="177">
        <f>K76/J76</f>
        <v>8.6956521739130432E-2</v>
      </c>
      <c r="L77" s="178">
        <f>L76/J76</f>
        <v>0.21739130434782608</v>
      </c>
      <c r="M77" s="179">
        <f>M76/J76</f>
        <v>0.69565217391304346</v>
      </c>
      <c r="N77" s="192"/>
      <c r="O77" s="189"/>
      <c r="P77" s="189"/>
      <c r="Q77" s="24"/>
      <c r="R77" s="184"/>
    </row>
    <row r="78" spans="1:21" s="183" customFormat="1" ht="16.149999999999999" customHeight="1" thickBot="1" x14ac:dyDescent="0.35">
      <c r="C78" s="227"/>
      <c r="J78" s="114"/>
    </row>
    <row r="79" spans="1:21" ht="16.149999999999999" customHeight="1" thickBot="1" x14ac:dyDescent="0.35">
      <c r="A79" s="384" t="s">
        <v>45</v>
      </c>
      <c r="B79" s="359"/>
      <c r="C79" s="359"/>
      <c r="D79" s="359"/>
      <c r="E79" s="359"/>
      <c r="F79" s="359"/>
      <c r="G79" s="359"/>
      <c r="H79" s="359"/>
      <c r="I79" s="359"/>
      <c r="J79" s="325" t="s">
        <v>100</v>
      </c>
      <c r="K79" s="327"/>
      <c r="L79" s="327"/>
      <c r="M79" s="327"/>
      <c r="N79" s="327"/>
      <c r="O79" s="327"/>
      <c r="P79" s="327"/>
      <c r="Q79" s="329"/>
    </row>
    <row r="80" spans="1:21" ht="16.149999999999999" customHeight="1" x14ac:dyDescent="0.3">
      <c r="A80" s="335" t="s">
        <v>0</v>
      </c>
      <c r="B80" s="354" t="s">
        <v>5</v>
      </c>
      <c r="C80" s="355"/>
      <c r="D80" s="314" t="s">
        <v>1</v>
      </c>
      <c r="E80" s="314" t="s">
        <v>3</v>
      </c>
      <c r="F80" s="314" t="s">
        <v>7</v>
      </c>
      <c r="G80" s="314" t="s">
        <v>8</v>
      </c>
      <c r="H80" s="314"/>
      <c r="I80" s="358"/>
      <c r="J80" s="325" t="s">
        <v>0</v>
      </c>
      <c r="K80" s="354" t="s">
        <v>5</v>
      </c>
      <c r="L80" s="359"/>
      <c r="M80" s="359"/>
      <c r="N80" s="355"/>
      <c r="O80" s="327" t="s">
        <v>1</v>
      </c>
      <c r="P80" s="327" t="s">
        <v>3</v>
      </c>
      <c r="Q80" s="329" t="s">
        <v>7</v>
      </c>
    </row>
    <row r="81" spans="1:17" ht="24.75" thickBot="1" x14ac:dyDescent="0.35">
      <c r="A81" s="336"/>
      <c r="B81" s="356"/>
      <c r="C81" s="357"/>
      <c r="D81" s="337"/>
      <c r="E81" s="337"/>
      <c r="F81" s="337"/>
      <c r="G81" s="111" t="s">
        <v>51</v>
      </c>
      <c r="H81" s="111" t="s">
        <v>52</v>
      </c>
      <c r="I81" s="180" t="s">
        <v>53</v>
      </c>
      <c r="J81" s="326"/>
      <c r="K81" s="356"/>
      <c r="L81" s="360"/>
      <c r="M81" s="360"/>
      <c r="N81" s="357"/>
      <c r="O81" s="328"/>
      <c r="P81" s="328"/>
      <c r="Q81" s="330"/>
    </row>
    <row r="82" spans="1:17" ht="16.149999999999999" customHeight="1" x14ac:dyDescent="0.3">
      <c r="A82" s="181">
        <v>1</v>
      </c>
      <c r="B82" s="380" t="s">
        <v>44</v>
      </c>
      <c r="C82" s="381"/>
      <c r="D82" s="187"/>
      <c r="E82" s="187">
        <v>1</v>
      </c>
      <c r="F82" s="187"/>
      <c r="G82" s="187"/>
      <c r="H82" s="187"/>
      <c r="I82" s="87"/>
      <c r="J82" s="186">
        <v>1</v>
      </c>
      <c r="K82" s="361" t="s">
        <v>102</v>
      </c>
      <c r="L82" s="362"/>
      <c r="M82" s="362"/>
      <c r="N82" s="363"/>
      <c r="O82" s="90"/>
      <c r="P82" s="90">
        <v>1</v>
      </c>
      <c r="Q82" s="91"/>
    </row>
    <row r="83" spans="1:17" ht="16.149999999999999" customHeight="1" thickBot="1" x14ac:dyDescent="0.35">
      <c r="A83" s="139">
        <v>2</v>
      </c>
      <c r="B83" s="366" t="s">
        <v>46</v>
      </c>
      <c r="C83" s="367"/>
      <c r="D83" s="189"/>
      <c r="E83" s="189">
        <v>1</v>
      </c>
      <c r="F83" s="189"/>
      <c r="G83" s="189"/>
      <c r="H83" s="189"/>
      <c r="I83" s="191"/>
      <c r="J83" s="188">
        <v>2</v>
      </c>
      <c r="K83" s="366" t="s">
        <v>103</v>
      </c>
      <c r="L83" s="368"/>
      <c r="M83" s="368"/>
      <c r="N83" s="367"/>
      <c r="O83" s="88"/>
      <c r="P83" s="88"/>
      <c r="Q83" s="89"/>
    </row>
    <row r="84" spans="1:17" ht="12" thickBot="1" x14ac:dyDescent="0.35">
      <c r="A84" s="92"/>
      <c r="B84" s="92"/>
      <c r="C84" s="228"/>
      <c r="D84" s="92"/>
      <c r="E84" s="92"/>
      <c r="F84" s="92"/>
      <c r="G84" s="92"/>
      <c r="H84" s="92"/>
      <c r="I84" s="92"/>
    </row>
    <row r="85" spans="1:17" ht="17.25" customHeight="1" thickBot="1" x14ac:dyDescent="0.35">
      <c r="A85" s="369" t="s">
        <v>103</v>
      </c>
      <c r="B85" s="370"/>
      <c r="C85" s="370"/>
      <c r="D85" s="370"/>
      <c r="E85" s="370"/>
      <c r="F85" s="371"/>
      <c r="G85" s="93"/>
      <c r="H85" s="372" t="s">
        <v>105</v>
      </c>
      <c r="I85" s="373"/>
      <c r="J85" s="373"/>
      <c r="K85" s="373"/>
      <c r="L85" s="373"/>
      <c r="M85" s="373"/>
      <c r="N85" s="373"/>
      <c r="O85" s="373"/>
      <c r="P85" s="373"/>
      <c r="Q85" s="374"/>
    </row>
    <row r="86" spans="1:17" ht="17.25" customHeight="1" thickBot="1" x14ac:dyDescent="0.35">
      <c r="A86" s="196" t="s">
        <v>0</v>
      </c>
      <c r="B86" s="197" t="s">
        <v>5</v>
      </c>
      <c r="C86" s="229" t="s">
        <v>2</v>
      </c>
      <c r="D86" s="197" t="s">
        <v>1</v>
      </c>
      <c r="E86" s="197" t="s">
        <v>3</v>
      </c>
      <c r="F86" s="198" t="s">
        <v>7</v>
      </c>
      <c r="G86" s="93"/>
      <c r="H86" s="95"/>
      <c r="I86" s="94"/>
      <c r="J86" s="94"/>
      <c r="K86" s="94"/>
      <c r="L86" s="94"/>
      <c r="M86" s="94"/>
      <c r="N86" s="94"/>
      <c r="O86" s="94"/>
      <c r="P86" s="94"/>
      <c r="Q86" s="96"/>
    </row>
    <row r="87" spans="1:17" ht="12.75" customHeight="1" x14ac:dyDescent="0.3">
      <c r="A87" s="116">
        <v>1</v>
      </c>
      <c r="B87" s="375"/>
      <c r="C87" s="230"/>
      <c r="D87" s="193"/>
      <c r="E87" s="193"/>
      <c r="F87" s="144"/>
      <c r="G87" s="2"/>
      <c r="H87" s="95"/>
      <c r="I87" s="94"/>
      <c r="J87" s="94"/>
      <c r="K87" s="94"/>
      <c r="L87" s="94"/>
      <c r="M87" s="94"/>
      <c r="N87" s="94"/>
      <c r="O87" s="94"/>
      <c r="P87" s="94"/>
      <c r="Q87" s="96"/>
    </row>
    <row r="88" spans="1:17" ht="16.5" customHeight="1" x14ac:dyDescent="0.3">
      <c r="A88" s="125">
        <v>2</v>
      </c>
      <c r="B88" s="376"/>
      <c r="C88" s="231"/>
      <c r="D88" s="194"/>
      <c r="E88" s="194"/>
      <c r="F88" s="150"/>
      <c r="G88" s="2"/>
      <c r="H88" s="95"/>
      <c r="I88" s="94"/>
      <c r="J88" s="94"/>
      <c r="K88" s="94"/>
      <c r="L88" s="94"/>
      <c r="M88" s="94"/>
      <c r="N88" s="94"/>
      <c r="O88" s="94"/>
      <c r="P88" s="94"/>
      <c r="Q88" s="96"/>
    </row>
    <row r="89" spans="1:17" ht="16.5" customHeight="1" x14ac:dyDescent="0.3">
      <c r="A89" s="125">
        <v>3</v>
      </c>
      <c r="B89" s="376"/>
      <c r="C89" s="231"/>
      <c r="D89" s="194"/>
      <c r="E89" s="194"/>
      <c r="F89" s="150"/>
      <c r="G89" s="2"/>
      <c r="H89" s="95"/>
      <c r="I89" s="94"/>
      <c r="J89" s="94"/>
      <c r="K89" s="94"/>
      <c r="L89" s="94"/>
      <c r="M89" s="94"/>
      <c r="N89" s="94"/>
      <c r="O89" s="94"/>
      <c r="P89" s="94"/>
      <c r="Q89" s="96"/>
    </row>
    <row r="90" spans="1:17" ht="16.5" customHeight="1" x14ac:dyDescent="0.3">
      <c r="A90" s="125">
        <v>4</v>
      </c>
      <c r="B90" s="376"/>
      <c r="C90" s="231"/>
      <c r="D90" s="194"/>
      <c r="E90" s="194"/>
      <c r="F90" s="150"/>
      <c r="G90" s="2"/>
      <c r="H90" s="95"/>
      <c r="I90" s="94"/>
      <c r="J90" s="94"/>
      <c r="K90" s="94"/>
      <c r="L90" s="94"/>
      <c r="M90" s="94"/>
      <c r="N90" s="94"/>
      <c r="O90" s="94"/>
      <c r="P90" s="94"/>
      <c r="Q90" s="96"/>
    </row>
    <row r="91" spans="1:17" ht="17.25" customHeight="1" thickBot="1" x14ac:dyDescent="0.35">
      <c r="A91" s="134">
        <v>5</v>
      </c>
      <c r="B91" s="377"/>
      <c r="C91" s="232"/>
      <c r="D91" s="195"/>
      <c r="E91" s="195"/>
      <c r="F91" s="156"/>
      <c r="G91" s="2"/>
      <c r="H91" s="95"/>
      <c r="I91" s="94"/>
      <c r="J91" s="94"/>
      <c r="K91" s="94"/>
      <c r="L91" s="94"/>
      <c r="M91" s="94"/>
      <c r="N91" s="94"/>
      <c r="O91" s="94"/>
      <c r="P91" s="94"/>
      <c r="Q91" s="96"/>
    </row>
    <row r="92" spans="1:17" ht="16.5" customHeight="1" x14ac:dyDescent="0.3">
      <c r="A92" s="378" t="s">
        <v>4</v>
      </c>
      <c r="B92" s="379"/>
      <c r="C92" s="233">
        <f>SUM(D92:F92)</f>
        <v>0</v>
      </c>
      <c r="D92" s="187">
        <f>SUM(D87:D91)</f>
        <v>0</v>
      </c>
      <c r="E92" s="187">
        <f>SUM(E87:E91)</f>
        <v>0</v>
      </c>
      <c r="F92" s="182">
        <f>SUM(F87:F91)</f>
        <v>0</v>
      </c>
      <c r="G92" s="2"/>
      <c r="H92" s="95"/>
      <c r="I92" s="94"/>
      <c r="J92" s="94"/>
      <c r="K92" s="94"/>
      <c r="L92" s="94"/>
      <c r="M92" s="94"/>
      <c r="N92" s="94"/>
      <c r="O92" s="94"/>
      <c r="P92" s="94"/>
      <c r="Q92" s="96"/>
    </row>
    <row r="93" spans="1:17" ht="17.25" customHeight="1" thickBot="1" x14ac:dyDescent="0.35">
      <c r="A93" s="364"/>
      <c r="B93" s="365"/>
      <c r="C93" s="234"/>
      <c r="D93" s="178" t="e">
        <f>D92/C92</f>
        <v>#DIV/0!</v>
      </c>
      <c r="E93" s="178" t="e">
        <f>E92/C92</f>
        <v>#DIV/0!</v>
      </c>
      <c r="F93" s="179" t="e">
        <f>F92/C92</f>
        <v>#DIV/0!</v>
      </c>
      <c r="G93" s="2"/>
      <c r="H93" s="97"/>
      <c r="I93" s="98"/>
      <c r="J93" s="98"/>
      <c r="K93" s="98"/>
      <c r="L93" s="98"/>
      <c r="M93" s="98"/>
      <c r="N93" s="98"/>
      <c r="O93" s="98"/>
      <c r="P93" s="98"/>
      <c r="Q93" s="99"/>
    </row>
  </sheetData>
  <mergeCells count="61">
    <mergeCell ref="Q80:Q81"/>
    <mergeCell ref="K82:N82"/>
    <mergeCell ref="A93:B93"/>
    <mergeCell ref="B83:C83"/>
    <mergeCell ref="K83:N83"/>
    <mergeCell ref="A85:F85"/>
    <mergeCell ref="H85:Q85"/>
    <mergeCell ref="B87:B91"/>
    <mergeCell ref="A92:B92"/>
    <mergeCell ref="B82:C82"/>
    <mergeCell ref="G80:I80"/>
    <mergeCell ref="J80:J81"/>
    <mergeCell ref="K80:N81"/>
    <mergeCell ref="O80:O81"/>
    <mergeCell ref="P80:P81"/>
    <mergeCell ref="A80:A81"/>
    <mergeCell ref="B80:C81"/>
    <mergeCell ref="D80:D81"/>
    <mergeCell ref="E80:E81"/>
    <mergeCell ref="F80:F81"/>
    <mergeCell ref="B46:B51"/>
    <mergeCell ref="B52:B57"/>
    <mergeCell ref="B58:B63"/>
    <mergeCell ref="B41:B45"/>
    <mergeCell ref="J79:Q79"/>
    <mergeCell ref="A77:B77"/>
    <mergeCell ref="A79:I79"/>
    <mergeCell ref="A76:B76"/>
    <mergeCell ref="B68:B71"/>
    <mergeCell ref="B72:B75"/>
    <mergeCell ref="B64:B67"/>
    <mergeCell ref="B11:B14"/>
    <mergeCell ref="B15:B18"/>
    <mergeCell ref="B19:B22"/>
    <mergeCell ref="B23:B26"/>
    <mergeCell ref="B27:B31"/>
    <mergeCell ref="B32:B40"/>
    <mergeCell ref="B7:B10"/>
    <mergeCell ref="R4:X4"/>
    <mergeCell ref="C5:C6"/>
    <mergeCell ref="D5:D6"/>
    <mergeCell ref="E5:E6"/>
    <mergeCell ref="F5:F6"/>
    <mergeCell ref="G5:I5"/>
    <mergeCell ref="J5:J6"/>
    <mergeCell ref="K5:K6"/>
    <mergeCell ref="L5:L6"/>
    <mergeCell ref="M5:M6"/>
    <mergeCell ref="R5:R6"/>
    <mergeCell ref="S5:S6"/>
    <mergeCell ref="T5:T6"/>
    <mergeCell ref="U5:U6"/>
    <mergeCell ref="V5:X5"/>
    <mergeCell ref="A1:Q1"/>
    <mergeCell ref="P2:Q2"/>
    <mergeCell ref="P3:Q3"/>
    <mergeCell ref="A4:A6"/>
    <mergeCell ref="B4:B6"/>
    <mergeCell ref="C4:I4"/>
    <mergeCell ref="J4:Q4"/>
    <mergeCell ref="N5:Q5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4" fitToHeight="0" orientation="portrait" horizontalDpi="300" verticalDpi="300" r:id="rId1"/>
  <rowBreaks count="1" manualBreakCount="1">
    <brk id="22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체크리스트_김포시청</vt:lpstr>
      <vt:lpstr>'세부 체크리스트_김포시청'!Print_Area</vt:lpstr>
      <vt:lpstr>체크리스트!Print_Area</vt:lpstr>
      <vt:lpstr>'세부 체크리스트_김포시청'!Print_Titles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2021-07-12T07:33:13Z</cp:lastPrinted>
  <dcterms:created xsi:type="dcterms:W3CDTF">2013-10-17T05:27:34Z</dcterms:created>
  <dcterms:modified xsi:type="dcterms:W3CDTF">2021-07-21T04:15:31Z</dcterms:modified>
</cp:coreProperties>
</file>