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체크리스트" sheetId="3" r:id="rId1"/>
    <sheet name="세부 체크리스트_양주시청" sheetId="8" r:id="rId2"/>
  </sheets>
  <definedNames>
    <definedName name="_xlnm._FilterDatabase" localSheetId="1" hidden="1">'세부 체크리스트_양주시청'!$A$6:$Q$6</definedName>
    <definedName name="_xlnm._FilterDatabase" localSheetId="0" hidden="1">체크리스트!$A$7:$J$7</definedName>
    <definedName name="_xlnm.Print_Area" localSheetId="1">'세부 체크리스트_양주시청'!$A$1:$Q$109</definedName>
    <definedName name="_xlnm.Print_Area" localSheetId="0">체크리스트!$A$1:$J$49</definedName>
    <definedName name="_xlnm.Print_Titles" localSheetId="1">'세부 체크리스트_양주시청'!$1:$6</definedName>
  </definedNames>
  <calcPr calcId="145621"/>
</workbook>
</file>

<file path=xl/calcChain.xml><?xml version="1.0" encoding="utf-8"?>
<calcChain xmlns="http://schemas.openxmlformats.org/spreadsheetml/2006/main">
  <c r="R47" i="8" l="1"/>
  <c r="S47" i="8"/>
  <c r="T47" i="8"/>
  <c r="U47" i="8"/>
  <c r="R48" i="8"/>
  <c r="S48" i="8"/>
  <c r="T48" i="8"/>
  <c r="U48" i="8"/>
  <c r="R49" i="8"/>
  <c r="S49" i="8"/>
  <c r="T49" i="8"/>
  <c r="U49" i="8"/>
  <c r="R50" i="8"/>
  <c r="S50" i="8"/>
  <c r="T50" i="8"/>
  <c r="U50" i="8"/>
  <c r="R51" i="8"/>
  <c r="S51" i="8"/>
  <c r="T51" i="8"/>
  <c r="U51" i="8"/>
  <c r="R52" i="8"/>
  <c r="S52" i="8"/>
  <c r="T52" i="8"/>
  <c r="U52" i="8"/>
  <c r="R53" i="8"/>
  <c r="S53" i="8"/>
  <c r="T53" i="8"/>
  <c r="U53" i="8"/>
  <c r="R54" i="8"/>
  <c r="S54" i="8"/>
  <c r="T54" i="8"/>
  <c r="U54" i="8"/>
  <c r="R55" i="8"/>
  <c r="S55" i="8"/>
  <c r="T55" i="8"/>
  <c r="U55" i="8"/>
  <c r="R56" i="8"/>
  <c r="S56" i="8"/>
  <c r="T56" i="8"/>
  <c r="U56" i="8"/>
  <c r="R57" i="8"/>
  <c r="S57" i="8"/>
  <c r="T57" i="8"/>
  <c r="U57" i="8"/>
  <c r="R58" i="8"/>
  <c r="S58" i="8"/>
  <c r="T58" i="8"/>
  <c r="U58" i="8"/>
  <c r="R59" i="8"/>
  <c r="S59" i="8"/>
  <c r="T59" i="8"/>
  <c r="U59" i="8"/>
  <c r="R60" i="8"/>
  <c r="S60" i="8"/>
  <c r="T60" i="8"/>
  <c r="U60" i="8"/>
  <c r="R61" i="8"/>
  <c r="S61" i="8"/>
  <c r="T61" i="8"/>
  <c r="U61" i="8"/>
  <c r="R62" i="8"/>
  <c r="S62" i="8"/>
  <c r="T62" i="8"/>
  <c r="U62" i="8"/>
  <c r="R63" i="8"/>
  <c r="S63" i="8"/>
  <c r="T63" i="8"/>
  <c r="U63" i="8"/>
  <c r="R64" i="8"/>
  <c r="S64" i="8"/>
  <c r="T64" i="8"/>
  <c r="U64" i="8"/>
  <c r="R65" i="8"/>
  <c r="S65" i="8"/>
  <c r="T65" i="8"/>
  <c r="U65" i="8"/>
  <c r="R66" i="8"/>
  <c r="S66" i="8"/>
  <c r="T66" i="8"/>
  <c r="U66" i="8"/>
  <c r="R67" i="8"/>
  <c r="S67" i="8"/>
  <c r="T67" i="8"/>
  <c r="U67" i="8"/>
  <c r="R68" i="8"/>
  <c r="S68" i="8"/>
  <c r="T68" i="8"/>
  <c r="U68" i="8"/>
  <c r="R69" i="8"/>
  <c r="S69" i="8"/>
  <c r="T69" i="8"/>
  <c r="U69" i="8"/>
  <c r="R70" i="8"/>
  <c r="S70" i="8"/>
  <c r="T70" i="8"/>
  <c r="U70" i="8"/>
  <c r="R71" i="8"/>
  <c r="S71" i="8"/>
  <c r="T71" i="8"/>
  <c r="U71" i="8"/>
  <c r="R72" i="8"/>
  <c r="S72" i="8"/>
  <c r="T72" i="8"/>
  <c r="U72" i="8"/>
  <c r="R73" i="8"/>
  <c r="S73" i="8"/>
  <c r="T73" i="8"/>
  <c r="U73" i="8"/>
  <c r="R74" i="8"/>
  <c r="S74" i="8"/>
  <c r="T74" i="8"/>
  <c r="U74" i="8"/>
  <c r="R75" i="8"/>
  <c r="S75" i="8"/>
  <c r="T75" i="8"/>
  <c r="U75" i="8"/>
  <c r="R76" i="8"/>
  <c r="S76" i="8"/>
  <c r="T76" i="8"/>
  <c r="U76" i="8"/>
  <c r="R77" i="8"/>
  <c r="S77" i="8"/>
  <c r="T77" i="8"/>
  <c r="U77" i="8"/>
  <c r="R78" i="8"/>
  <c r="S78" i="8"/>
  <c r="T78" i="8"/>
  <c r="U78" i="8"/>
  <c r="R79" i="8"/>
  <c r="S79" i="8"/>
  <c r="T79" i="8"/>
  <c r="U79" i="8"/>
  <c r="R80" i="8"/>
  <c r="S80" i="8"/>
  <c r="T80" i="8"/>
  <c r="U80" i="8"/>
  <c r="R81" i="8"/>
  <c r="S81" i="8"/>
  <c r="T81" i="8"/>
  <c r="U81" i="8"/>
  <c r="R82" i="8"/>
  <c r="S82" i="8"/>
  <c r="T82" i="8"/>
  <c r="U82" i="8"/>
  <c r="R83" i="8"/>
  <c r="S83" i="8"/>
  <c r="T83" i="8"/>
  <c r="U83" i="8"/>
  <c r="R84" i="8"/>
  <c r="S84" i="8"/>
  <c r="T84" i="8"/>
  <c r="U84" i="8"/>
  <c r="R30" i="8" l="1"/>
  <c r="S30" i="8"/>
  <c r="T30" i="8"/>
  <c r="U30" i="8"/>
  <c r="R31" i="8"/>
  <c r="S31" i="8"/>
  <c r="T31" i="8"/>
  <c r="U31" i="8"/>
  <c r="R32" i="8"/>
  <c r="S32" i="8"/>
  <c r="T32" i="8"/>
  <c r="U32" i="8"/>
  <c r="R33" i="8"/>
  <c r="S33" i="8"/>
  <c r="T33" i="8"/>
  <c r="U33" i="8"/>
  <c r="R34" i="8"/>
  <c r="S34" i="8"/>
  <c r="T34" i="8"/>
  <c r="U34" i="8"/>
  <c r="R35" i="8"/>
  <c r="S35" i="8"/>
  <c r="T35" i="8"/>
  <c r="U35" i="8"/>
  <c r="R36" i="8"/>
  <c r="S36" i="8"/>
  <c r="T36" i="8"/>
  <c r="U36" i="8"/>
  <c r="R37" i="8"/>
  <c r="S37" i="8"/>
  <c r="T37" i="8"/>
  <c r="U37" i="8"/>
  <c r="R38" i="8"/>
  <c r="S38" i="8"/>
  <c r="T38" i="8"/>
  <c r="U38" i="8"/>
  <c r="R39" i="8"/>
  <c r="S39" i="8"/>
  <c r="T39" i="8"/>
  <c r="U39" i="8"/>
  <c r="R40" i="8"/>
  <c r="S40" i="8"/>
  <c r="T40" i="8"/>
  <c r="U40" i="8"/>
  <c r="R41" i="8"/>
  <c r="S41" i="8"/>
  <c r="T41" i="8"/>
  <c r="U41" i="8"/>
  <c r="R42" i="8"/>
  <c r="S42" i="8"/>
  <c r="T42" i="8"/>
  <c r="U42" i="8"/>
  <c r="R43" i="8"/>
  <c r="S43" i="8"/>
  <c r="T43" i="8"/>
  <c r="U43" i="8"/>
  <c r="R44" i="8"/>
  <c r="S44" i="8"/>
  <c r="T44" i="8"/>
  <c r="U44" i="8"/>
  <c r="R45" i="8"/>
  <c r="S45" i="8"/>
  <c r="T45" i="8"/>
  <c r="U45" i="8"/>
  <c r="R46" i="8"/>
  <c r="S46" i="8"/>
  <c r="T46" i="8"/>
  <c r="U46" i="8"/>
  <c r="F108" i="8"/>
  <c r="E108" i="8"/>
  <c r="D108" i="8"/>
  <c r="Q91" i="8"/>
  <c r="P91" i="8"/>
  <c r="O91" i="8"/>
  <c r="N91" i="8"/>
  <c r="M91" i="8"/>
  <c r="L91" i="8"/>
  <c r="K91" i="8"/>
  <c r="I91" i="8"/>
  <c r="H91" i="8"/>
  <c r="G91" i="8"/>
  <c r="F91" i="8"/>
  <c r="E91" i="8"/>
  <c r="D91" i="8"/>
  <c r="U90" i="8"/>
  <c r="T90" i="8"/>
  <c r="S90" i="8"/>
  <c r="R90" i="8"/>
  <c r="U89" i="8"/>
  <c r="T89" i="8"/>
  <c r="S89" i="8"/>
  <c r="R89" i="8"/>
  <c r="U88" i="8"/>
  <c r="T88" i="8"/>
  <c r="S88" i="8"/>
  <c r="R88" i="8"/>
  <c r="U87" i="8"/>
  <c r="T87" i="8"/>
  <c r="S87" i="8"/>
  <c r="R87" i="8"/>
  <c r="U86" i="8"/>
  <c r="T86" i="8"/>
  <c r="S86" i="8"/>
  <c r="R86" i="8"/>
  <c r="U85" i="8"/>
  <c r="T85" i="8"/>
  <c r="S85" i="8"/>
  <c r="R85" i="8"/>
  <c r="U29" i="8"/>
  <c r="T29" i="8"/>
  <c r="S29" i="8"/>
  <c r="R29" i="8"/>
  <c r="U28" i="8"/>
  <c r="T28" i="8"/>
  <c r="S28" i="8"/>
  <c r="R28" i="8"/>
  <c r="U27" i="8"/>
  <c r="T27" i="8"/>
  <c r="S27" i="8"/>
  <c r="R27" i="8"/>
  <c r="U26" i="8"/>
  <c r="T26" i="8"/>
  <c r="S26" i="8"/>
  <c r="R26" i="8"/>
  <c r="U25" i="8"/>
  <c r="T25" i="8"/>
  <c r="S25" i="8"/>
  <c r="R25" i="8"/>
  <c r="U24" i="8"/>
  <c r="T24" i="8"/>
  <c r="S24" i="8"/>
  <c r="R24" i="8"/>
  <c r="U23" i="8"/>
  <c r="T23" i="8"/>
  <c r="S23" i="8"/>
  <c r="R23" i="8"/>
  <c r="U22" i="8"/>
  <c r="T22" i="8"/>
  <c r="S22" i="8"/>
  <c r="R22" i="8"/>
  <c r="U21" i="8"/>
  <c r="T21" i="8"/>
  <c r="S21" i="8"/>
  <c r="R21" i="8"/>
  <c r="U20" i="8"/>
  <c r="T20" i="8"/>
  <c r="S20" i="8"/>
  <c r="R20" i="8"/>
  <c r="U19" i="8"/>
  <c r="T19" i="8"/>
  <c r="S19" i="8"/>
  <c r="R19" i="8"/>
  <c r="U18" i="8"/>
  <c r="T18" i="8"/>
  <c r="S18" i="8"/>
  <c r="R18" i="8"/>
  <c r="U17" i="8"/>
  <c r="T17" i="8"/>
  <c r="S17" i="8"/>
  <c r="R17" i="8"/>
  <c r="U16" i="8"/>
  <c r="T16" i="8"/>
  <c r="S16" i="8"/>
  <c r="R16" i="8"/>
  <c r="U15" i="8"/>
  <c r="T15" i="8"/>
  <c r="S15" i="8"/>
  <c r="R15" i="8"/>
  <c r="U14" i="8"/>
  <c r="T14" i="8"/>
  <c r="S14" i="8"/>
  <c r="R14" i="8"/>
  <c r="U13" i="8"/>
  <c r="T13" i="8"/>
  <c r="S13" i="8"/>
  <c r="R13" i="8"/>
  <c r="U12" i="8"/>
  <c r="T12" i="8"/>
  <c r="S12" i="8"/>
  <c r="R12" i="8"/>
  <c r="U11" i="8"/>
  <c r="T11" i="8"/>
  <c r="S11" i="8"/>
  <c r="R11" i="8"/>
  <c r="U10" i="8"/>
  <c r="T10" i="8"/>
  <c r="S10" i="8"/>
  <c r="R10" i="8"/>
  <c r="U9" i="8"/>
  <c r="T9" i="8"/>
  <c r="S9" i="8"/>
  <c r="R9" i="8"/>
  <c r="U8" i="8"/>
  <c r="T8" i="8"/>
  <c r="S8" i="8"/>
  <c r="R8" i="8"/>
  <c r="U7" i="8"/>
  <c r="T7" i="8"/>
  <c r="S7" i="8"/>
  <c r="R7" i="8"/>
  <c r="J91" i="8" l="1"/>
  <c r="L92" i="8" s="1"/>
  <c r="C108" i="8"/>
  <c r="D109" i="8" s="1"/>
  <c r="C91" i="8"/>
  <c r="D92" i="8" s="1"/>
  <c r="K92" i="8" l="1"/>
  <c r="M92" i="8"/>
  <c r="F109" i="8"/>
  <c r="E109" i="8"/>
  <c r="F92" i="8"/>
  <c r="E92" i="8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<sst xmlns="http://schemas.openxmlformats.org/spreadsheetml/2006/main" count="266" uniqueCount="169">
  <si>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</si>
  <si>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</si>
  <si>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</si>
  <si>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</si>
  <si>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</si>
  <si>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</si>
  <si>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</si>
  <si>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</si>
  <si>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</si>
  <si>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</si>
  <si>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</si>
  <si>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</si>
  <si>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</si>
  <si>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</si>
  <si>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</si>
  <si>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</si>
  <si>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</si>
  <si>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</si>
  <si>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</si>
  <si>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</si>
  <si>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</si>
  <si>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</si>
  <si>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</si>
  <si>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</si>
  <si>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</si>
  <si>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</si>
  <si>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</si>
  <si>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</si>
  <si>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</si>
  <si>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</si>
  <si>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</si>
  <si>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</si>
  <si>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</si>
  <si>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</si>
  <si>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</si>
  <si>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</si>
  <si>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</si>
  <si>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</si>
  <si>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</si>
  <si>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</si>
  <si>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</si>
  <si>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</si>
  <si>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</si>
  <si>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</si>
  <si>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</si>
  <si>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</si>
  <si>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</si>
  <si>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</si>
  <si>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</si>
  <si>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</si>
  <si>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</si>
  <si>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</si>
  <si>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</si>
  <si>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</si>
  <si>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</si>
  <si>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</si>
  <si>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</si>
  <si>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</si>
  <si>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</si>
  <si>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</si>
  <si>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</si>
  <si>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</si>
  <si>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</si>
  <si>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</si>
  <si>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</si>
  <si>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</si>
  <si>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</si>
  <si>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</si>
  <si>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</si>
  <si>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</si>
  <si>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</si>
  <si>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</si>
  <si>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</si>
  <si>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</si>
  <si>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</si>
  <si>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</si>
  <si>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</si>
  <si>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</si>
  <si>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</si>
  <si>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</si>
  <si>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</si>
  <si>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</si>
  <si>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</si>
  <si>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</si>
  <si>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</si>
  <si>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</si>
  <si>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</si>
  <si>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</si>
  <si>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</si>
  <si>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</si>
  <si>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</si>
  <si>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</si>
  <si>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</si>
  <si>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</si>
  <si>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</si>
  <si>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</si>
  <si>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</si>
  <si>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</si>
  <si>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</si>
  <si>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</si>
  <si>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</si>
  <si>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</si>
  <si>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</si>
  <si>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</si>
  <si>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</si>
  <si>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</si>
  <si>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</si>
  <si>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</si>
  <si>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</si>
  <si>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</si>
  <si>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</si>
  <si>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</si>
  <si>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</si>
  <si>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</si>
  <si>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</si>
  <si>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</si>
  <si>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</si>
  <si>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</si>
  <si>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</si>
  <si>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화장실
B1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</si>
  <si>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</si>
  <si>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</si>
  <si>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</si>
  <si>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</si>
  <si>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</si>
  <si>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</si>
  <si>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</si>
  <si>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B1</t>
    <phoneticPr fontId="1" type="noConversion"/>
  </si>
  <si>
    <t>계단
1층</t>
    <phoneticPr fontId="1" type="noConversion"/>
  </si>
  <si>
    <t>계단
2층</t>
    <phoneticPr fontId="1" type="noConversion"/>
  </si>
  <si>
    <t>B1층</t>
    <phoneticPr fontId="1" type="noConversion"/>
  </si>
  <si>
    <t>3층</t>
  </si>
  <si>
    <t>상</t>
  </si>
  <si>
    <t>상참</t>
  </si>
  <si>
    <t>하참</t>
  </si>
  <si>
    <t>하</t>
  </si>
  <si>
    <t>실내출입문
4층</t>
    <phoneticPr fontId="1" type="noConversion"/>
  </si>
  <si>
    <t>화장실
4층</t>
  </si>
  <si>
    <t>계단
3층</t>
  </si>
  <si>
    <t>4층</t>
  </si>
  <si>
    <t>엘리베이터
(조도)</t>
    <phoneticPr fontId="1" type="noConversion"/>
  </si>
  <si>
    <t>실내출입문
지하1층</t>
    <phoneticPr fontId="1" type="noConversion"/>
  </si>
  <si>
    <t>대회의실</t>
    <phoneticPr fontId="1" type="noConversion"/>
  </si>
  <si>
    <t>기획예산과</t>
    <phoneticPr fontId="1" type="noConversion"/>
  </si>
  <si>
    <t>국장실</t>
    <phoneticPr fontId="1" type="noConversion"/>
  </si>
  <si>
    <t>자원봉사센터</t>
    <phoneticPr fontId="1" type="noConversion"/>
  </si>
  <si>
    <t>자치행정과</t>
    <phoneticPr fontId="1" type="noConversion"/>
  </si>
  <si>
    <t>시장실</t>
    <phoneticPr fontId="1" type="noConversion"/>
  </si>
  <si>
    <t>제2상황실</t>
    <phoneticPr fontId="1" type="noConversion"/>
  </si>
  <si>
    <t>부시장실</t>
    <phoneticPr fontId="1" type="noConversion"/>
  </si>
  <si>
    <t>도로과</t>
    <phoneticPr fontId="1" type="noConversion"/>
  </si>
  <si>
    <t>안전건설과</t>
    <phoneticPr fontId="1" type="noConversion"/>
  </si>
  <si>
    <t>상황실</t>
    <phoneticPr fontId="1" type="noConversion"/>
  </si>
  <si>
    <t>회계과</t>
    <phoneticPr fontId="1" type="noConversion"/>
  </si>
  <si>
    <t>소회의실</t>
    <phoneticPr fontId="1" type="noConversion"/>
  </si>
  <si>
    <t>식당</t>
    <phoneticPr fontId="1" type="noConversion"/>
  </si>
  <si>
    <t>층수                             B1-4F</t>
    <phoneticPr fontId="1" type="noConversion"/>
  </si>
  <si>
    <t>점검일                          21.07.01</t>
    <phoneticPr fontId="1" type="noConversion"/>
  </si>
  <si>
    <t>대상시설                       양주시청</t>
    <phoneticPr fontId="1" type="noConversion"/>
  </si>
  <si>
    <t>이원석</t>
    <phoneticPr fontId="1" type="noConversion"/>
  </si>
  <si>
    <t>종합민원실</t>
    <phoneticPr fontId="1" type="noConversion"/>
  </si>
  <si>
    <t>도시재생과</t>
    <phoneticPr fontId="1" type="noConversion"/>
  </si>
  <si>
    <t>매점의 정석</t>
    <phoneticPr fontId="1" type="noConversion"/>
  </si>
  <si>
    <t>홍보정책담당관+기자실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</si>
  <si>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</si>
  <si>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</si>
  <si>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</si>
  <si>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</si>
  <si>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7월 1일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</si>
</sst>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0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68" xfId="0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3" borderId="68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68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shrinkToFit="1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14" activePane="bottomRight" state="frozen"/>
      <selection pane="topRight" activeCell="C1" sqref="C1"/>
      <selection pane="bottomLeft" activeCell="A6" sqref="A6"/>
      <selection pane="bottomRight" activeCell="F21" sqref="F21"/>
    </sheetView>
  </sheetViews>
  <sheetFormatPr defaultColWidth="9"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2" ht="26.25" customHeight="1" x14ac:dyDescent="0.3">
      <c r="A1" s="279" t="s">
        <v>56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2" ht="3.75" customHeight="1" thickBot="1" x14ac:dyDescent="0.45">
      <c r="A2" s="288"/>
      <c r="B2" s="288"/>
      <c r="C2" s="288"/>
      <c r="D2" s="288"/>
      <c r="E2" s="288"/>
      <c r="F2" s="288"/>
      <c r="G2" s="288"/>
      <c r="H2" s="288"/>
      <c r="I2" s="288"/>
      <c r="J2" s="288"/>
    </row>
    <row r="3" spans="1:12" ht="20.100000000000001" customHeight="1" x14ac:dyDescent="0.3">
      <c r="A3" s="289" t="s">
        <v>158</v>
      </c>
      <c r="B3" s="290"/>
      <c r="C3" s="291"/>
      <c r="D3" s="295" t="s">
        <v>77</v>
      </c>
      <c r="E3" s="290"/>
      <c r="F3" s="290"/>
      <c r="G3" s="290"/>
      <c r="H3" s="290"/>
      <c r="I3" s="290"/>
      <c r="J3" s="296"/>
    </row>
    <row r="4" spans="1:12" ht="20.100000000000001" customHeight="1" x14ac:dyDescent="0.3">
      <c r="A4" s="292" t="s">
        <v>156</v>
      </c>
      <c r="B4" s="293"/>
      <c r="C4" s="294"/>
      <c r="D4" s="297" t="s">
        <v>78</v>
      </c>
      <c r="E4" s="297"/>
      <c r="F4" s="297"/>
      <c r="G4" s="297"/>
      <c r="H4" s="297"/>
      <c r="I4" s="297"/>
      <c r="J4" s="298"/>
    </row>
    <row r="5" spans="1:12" ht="20.100000000000001" customHeight="1" thickBot="1" x14ac:dyDescent="0.35">
      <c r="A5" s="245" t="s">
        <v>157</v>
      </c>
      <c r="B5" s="246"/>
      <c r="C5" s="246"/>
      <c r="D5" s="54" t="s">
        <v>79</v>
      </c>
      <c r="E5" s="55"/>
      <c r="F5" s="55"/>
      <c r="G5" s="55"/>
      <c r="H5" s="55" t="s">
        <v>159</v>
      </c>
      <c r="I5" s="247" t="s">
        <v>80</v>
      </c>
      <c r="J5" s="248"/>
    </row>
    <row r="6" spans="1:12" ht="20.100000000000001" customHeight="1" x14ac:dyDescent="0.3">
      <c r="A6" s="281" t="s">
        <v>11</v>
      </c>
      <c r="B6" s="259"/>
      <c r="C6" s="259"/>
      <c r="D6" s="259" t="s">
        <v>41</v>
      </c>
      <c r="E6" s="259"/>
      <c r="F6" s="259" t="s">
        <v>36</v>
      </c>
      <c r="G6" s="259"/>
      <c r="H6" s="284" t="s">
        <v>35</v>
      </c>
      <c r="I6" s="263" t="s">
        <v>61</v>
      </c>
      <c r="J6" s="286" t="s">
        <v>18</v>
      </c>
      <c r="K6" s="255" t="s">
        <v>37</v>
      </c>
    </row>
    <row r="7" spans="1:12" ht="20.100000000000001" customHeight="1" thickBot="1" x14ac:dyDescent="0.35">
      <c r="A7" s="282"/>
      <c r="B7" s="283"/>
      <c r="C7" s="283"/>
      <c r="D7" s="76" t="s">
        <v>39</v>
      </c>
      <c r="E7" s="76" t="s">
        <v>40</v>
      </c>
      <c r="F7" s="76" t="s">
        <v>16</v>
      </c>
      <c r="G7" s="76" t="s">
        <v>17</v>
      </c>
      <c r="H7" s="285"/>
      <c r="I7" s="264"/>
      <c r="J7" s="287"/>
      <c r="K7" s="255"/>
      <c r="L7" s="181" t="s">
        <v>111</v>
      </c>
    </row>
    <row r="8" spans="1:12" ht="20.100000000000001" customHeight="1" x14ac:dyDescent="0.3">
      <c r="A8" s="252" t="s">
        <v>12</v>
      </c>
      <c r="B8" s="260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1" t="str">
        <f>IF(SUM(F8:I8)=0,"미점검",IF(SUM(F8:I8)=1,"ok",IF(SUM(F8:I8)&gt;1,"오류")))</f>
        <v>ok</v>
      </c>
    </row>
    <row r="9" spans="1:12" ht="20.100000000000001" customHeight="1" x14ac:dyDescent="0.3">
      <c r="A9" s="256"/>
      <c r="B9" s="261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56"/>
      <c r="B10" s="262" t="s">
        <v>13</v>
      </c>
      <c r="C10" s="262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1" t="str">
        <f t="shared" si="1"/>
        <v>ok</v>
      </c>
    </row>
    <row r="11" spans="1:12" ht="20.100000000000001" customHeight="1" x14ac:dyDescent="0.3">
      <c r="A11" s="256"/>
      <c r="B11" s="261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1" t="str">
        <f t="shared" si="1"/>
        <v>ok</v>
      </c>
    </row>
    <row r="12" spans="1:12" ht="20.100000000000001" customHeight="1" x14ac:dyDescent="0.3">
      <c r="A12" s="256"/>
      <c r="B12" s="261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1" t="str">
        <f t="shared" si="1"/>
        <v>ok</v>
      </c>
    </row>
    <row r="13" spans="1:12" ht="20.100000000000001" customHeight="1" x14ac:dyDescent="0.3">
      <c r="A13" s="256"/>
      <c r="B13" s="261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81" t="str">
        <f t="shared" si="1"/>
        <v>ok</v>
      </c>
    </row>
    <row r="14" spans="1:12" ht="20.100000000000001" customHeight="1" thickBot="1" x14ac:dyDescent="0.35">
      <c r="A14" s="254"/>
      <c r="B14" s="258" t="s">
        <v>19</v>
      </c>
      <c r="C14" s="258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81" t="str">
        <f t="shared" si="1"/>
        <v>ok</v>
      </c>
    </row>
    <row r="15" spans="1:12" ht="20.100000000000001" customHeight="1" x14ac:dyDescent="0.3">
      <c r="A15" s="252" t="s">
        <v>81</v>
      </c>
      <c r="B15" s="260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1" t="str">
        <f t="shared" si="1"/>
        <v>ok</v>
      </c>
    </row>
    <row r="16" spans="1:12" ht="20.100000000000001" customHeight="1" x14ac:dyDescent="0.3">
      <c r="A16" s="256"/>
      <c r="B16" s="261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81" t="str">
        <f t="shared" si="1"/>
        <v>ok</v>
      </c>
    </row>
    <row r="17" spans="1:12" ht="20.100000000000001" customHeight="1" x14ac:dyDescent="0.3">
      <c r="A17" s="256"/>
      <c r="B17" s="262" t="s">
        <v>21</v>
      </c>
      <c r="C17" s="262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1" t="str">
        <f t="shared" si="1"/>
        <v>ok</v>
      </c>
    </row>
    <row r="18" spans="1:12" ht="20.100000000000001" customHeight="1" x14ac:dyDescent="0.3">
      <c r="A18" s="256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1" t="str">
        <f t="shared" si="1"/>
        <v>ok</v>
      </c>
    </row>
    <row r="19" spans="1:12" ht="20.100000000000001" customHeight="1" x14ac:dyDescent="0.3">
      <c r="A19" s="256"/>
      <c r="B19" s="262" t="s">
        <v>22</v>
      </c>
      <c r="C19" s="262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1" t="str">
        <f t="shared" si="1"/>
        <v>ok</v>
      </c>
    </row>
    <row r="20" spans="1:12" ht="20.100000000000001" customHeight="1" x14ac:dyDescent="0.3">
      <c r="A20" s="256"/>
      <c r="B20" s="265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81" t="str">
        <f t="shared" si="1"/>
        <v>ok</v>
      </c>
    </row>
    <row r="21" spans="1:12" ht="20.100000000000001" customHeight="1" x14ac:dyDescent="0.3">
      <c r="A21" s="256"/>
      <c r="B21" s="266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1" t="str">
        <f t="shared" si="1"/>
        <v>ok</v>
      </c>
    </row>
    <row r="22" spans="1:12" ht="20.100000000000001" customHeight="1" x14ac:dyDescent="0.3">
      <c r="A22" s="256"/>
      <c r="B22" s="266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81" t="str">
        <f t="shared" si="1"/>
        <v>ok</v>
      </c>
    </row>
    <row r="23" spans="1:12" ht="20.100000000000001" customHeight="1" x14ac:dyDescent="0.3">
      <c r="A23" s="256"/>
      <c r="B23" s="262" t="s">
        <v>24</v>
      </c>
      <c r="C23" s="262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1" t="str">
        <f t="shared" si="1"/>
        <v>ok</v>
      </c>
    </row>
    <row r="24" spans="1:12" ht="20.100000000000001" customHeight="1" x14ac:dyDescent="0.3">
      <c r="A24" s="256"/>
      <c r="B24" s="265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1" t="str">
        <f t="shared" si="1"/>
        <v>ok</v>
      </c>
    </row>
    <row r="25" spans="1:12" ht="33" x14ac:dyDescent="0.3">
      <c r="A25" s="256"/>
      <c r="B25" s="266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1" t="str">
        <f t="shared" si="1"/>
        <v>ok</v>
      </c>
    </row>
    <row r="26" spans="1:12" ht="20.100000000000001" customHeight="1" x14ac:dyDescent="0.3">
      <c r="A26" s="256"/>
      <c r="B26" s="266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81" t="str">
        <f t="shared" si="1"/>
        <v>ok</v>
      </c>
    </row>
    <row r="27" spans="1:12" ht="49.5" x14ac:dyDescent="0.3">
      <c r="A27" s="256"/>
      <c r="B27" s="266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81" t="str">
        <f t="shared" si="1"/>
        <v>ok</v>
      </c>
    </row>
    <row r="28" spans="1:12" ht="20.100000000000001" customHeight="1" x14ac:dyDescent="0.3">
      <c r="A28" s="256"/>
      <c r="B28" s="266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1" t="str">
        <f t="shared" si="1"/>
        <v>ok</v>
      </c>
    </row>
    <row r="29" spans="1:12" ht="20.100000000000001" customHeight="1" x14ac:dyDescent="0.3">
      <c r="A29" s="256"/>
      <c r="B29" s="278"/>
      <c r="C29" s="77" t="s">
        <v>101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81" t="str">
        <f t="shared" si="1"/>
        <v>ok</v>
      </c>
    </row>
    <row r="30" spans="1:12" ht="20.100000000000001" customHeight="1" x14ac:dyDescent="0.3">
      <c r="A30" s="256"/>
      <c r="B30" s="262" t="s">
        <v>25</v>
      </c>
      <c r="C30" s="262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1" t="str">
        <f t="shared" si="1"/>
        <v>ok</v>
      </c>
    </row>
    <row r="31" spans="1:12" ht="20.100000000000001" customHeight="1" x14ac:dyDescent="0.3">
      <c r="A31" s="256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1" t="str">
        <f t="shared" si="1"/>
        <v>ok</v>
      </c>
    </row>
    <row r="32" spans="1:12" ht="20.100000000000001" customHeight="1" x14ac:dyDescent="0.3">
      <c r="A32" s="256"/>
      <c r="B32" s="262" t="s">
        <v>26</v>
      </c>
      <c r="C32" s="262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1" t="str">
        <f t="shared" si="1"/>
        <v>ok</v>
      </c>
    </row>
    <row r="33" spans="1:12" ht="20.100000000000001" customHeight="1" x14ac:dyDescent="0.3">
      <c r="A33" s="256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1" t="str">
        <f t="shared" si="1"/>
        <v>ok</v>
      </c>
    </row>
    <row r="34" spans="1:12" ht="20.100000000000001" customHeight="1" thickBot="1" x14ac:dyDescent="0.35">
      <c r="A34" s="254"/>
      <c r="B34" s="258" t="s">
        <v>27</v>
      </c>
      <c r="C34" s="258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1" t="str">
        <f t="shared" si="1"/>
        <v>ok</v>
      </c>
    </row>
    <row r="35" spans="1:12" ht="20.100000000000001" customHeight="1" x14ac:dyDescent="0.3">
      <c r="A35" s="252" t="s">
        <v>28</v>
      </c>
      <c r="B35" s="277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81" t="str">
        <f t="shared" si="1"/>
        <v>ok</v>
      </c>
    </row>
    <row r="36" spans="1:12" ht="20.100000000000001" customHeight="1" x14ac:dyDescent="0.3">
      <c r="A36" s="256"/>
      <c r="B36" s="266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1" t="str">
        <f t="shared" si="1"/>
        <v>ok</v>
      </c>
    </row>
    <row r="37" spans="1:12" ht="20.100000000000001" customHeight="1" x14ac:dyDescent="0.3">
      <c r="A37" s="257"/>
      <c r="B37" s="278"/>
      <c r="C37" s="78" t="s">
        <v>99</v>
      </c>
      <c r="D37" s="78"/>
      <c r="E37" s="78">
        <v>1</v>
      </c>
      <c r="F37" s="78"/>
      <c r="G37" s="78"/>
      <c r="H37" s="78"/>
      <c r="I37" s="85">
        <v>1</v>
      </c>
      <c r="J37" s="86"/>
      <c r="K37" s="3" t="str">
        <f t="shared" si="0"/>
        <v>3</v>
      </c>
      <c r="L37" s="181" t="str">
        <f t="shared" si="1"/>
        <v>ok</v>
      </c>
    </row>
    <row r="38" spans="1:12" ht="20.100000000000001" customHeight="1" thickBot="1" x14ac:dyDescent="0.35">
      <c r="A38" s="254"/>
      <c r="B38" s="258" t="s">
        <v>29</v>
      </c>
      <c r="C38" s="258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1" t="str">
        <f t="shared" si="1"/>
        <v>ok</v>
      </c>
    </row>
    <row r="39" spans="1:12" ht="20.100000000000001" customHeight="1" x14ac:dyDescent="0.3">
      <c r="A39" s="249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81" t="str">
        <f t="shared" si="1"/>
        <v>ok</v>
      </c>
    </row>
    <row r="40" spans="1:12" ht="20.100000000000001" customHeight="1" x14ac:dyDescent="0.3">
      <c r="A40" s="250"/>
      <c r="B40" s="262" t="s">
        <v>31</v>
      </c>
      <c r="C40" s="262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81" t="str">
        <f t="shared" si="1"/>
        <v>ok</v>
      </c>
    </row>
    <row r="41" spans="1:12" ht="20.100000000000001" customHeight="1" x14ac:dyDescent="0.3">
      <c r="A41" s="250"/>
      <c r="B41" s="273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81" t="str">
        <f t="shared" si="1"/>
        <v>ok</v>
      </c>
    </row>
    <row r="42" spans="1:12" ht="20.100000000000001" customHeight="1" x14ac:dyDescent="0.3">
      <c r="A42" s="250"/>
      <c r="B42" s="273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81" t="str">
        <f t="shared" si="1"/>
        <v>ok</v>
      </c>
    </row>
    <row r="43" spans="1:12" ht="20.100000000000001" customHeight="1" thickBot="1" x14ac:dyDescent="0.35">
      <c r="A43" s="250"/>
      <c r="B43" s="258" t="s">
        <v>34</v>
      </c>
      <c r="C43" s="258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81" t="str">
        <f t="shared" si="1"/>
        <v>ok</v>
      </c>
    </row>
    <row r="44" spans="1:12" ht="17.100000000000001" customHeight="1" x14ac:dyDescent="0.3">
      <c r="A44" s="250"/>
      <c r="B44" s="267" t="s">
        <v>97</v>
      </c>
      <c r="C44" s="268"/>
      <c r="D44" s="79"/>
      <c r="E44" s="79">
        <v>1</v>
      </c>
      <c r="F44" s="79"/>
      <c r="G44" s="79"/>
      <c r="H44" s="79">
        <v>1</v>
      </c>
      <c r="I44" s="80"/>
      <c r="J44" s="81"/>
      <c r="K44" s="3" t="str">
        <f t="shared" si="0"/>
        <v>2</v>
      </c>
      <c r="L44" s="181" t="str">
        <f t="shared" si="1"/>
        <v>ok</v>
      </c>
    </row>
    <row r="45" spans="1:12" ht="17.100000000000001" customHeight="1" thickBot="1" x14ac:dyDescent="0.35">
      <c r="A45" s="251"/>
      <c r="B45" s="276" t="s">
        <v>98</v>
      </c>
      <c r="C45" s="276"/>
      <c r="D45" s="82"/>
      <c r="E45" s="82">
        <v>1</v>
      </c>
      <c r="F45" s="82"/>
      <c r="G45" s="82"/>
      <c r="H45" s="82">
        <v>1</v>
      </c>
      <c r="I45" s="83"/>
      <c r="J45" s="84"/>
      <c r="K45" s="3" t="str">
        <f t="shared" si="0"/>
        <v>2</v>
      </c>
      <c r="L45" s="181" t="str">
        <f t="shared" si="1"/>
        <v>ok</v>
      </c>
    </row>
    <row r="46" spans="1:12" ht="20.100000000000001" customHeight="1" x14ac:dyDescent="0.3">
      <c r="A46" s="252" t="s">
        <v>32</v>
      </c>
      <c r="B46" s="272" t="s">
        <v>74</v>
      </c>
      <c r="C46" s="272"/>
      <c r="D46" s="69"/>
      <c r="E46" s="69">
        <v>1</v>
      </c>
      <c r="F46" s="69"/>
      <c r="G46" s="69">
        <v>1</v>
      </c>
      <c r="H46" s="69"/>
      <c r="I46" s="70"/>
      <c r="J46" s="71"/>
      <c r="K46" s="3" t="str">
        <f t="shared" si="0"/>
        <v>1</v>
      </c>
      <c r="L46" s="181" t="str">
        <f t="shared" si="1"/>
        <v>ok</v>
      </c>
    </row>
    <row r="47" spans="1:12" ht="20.100000000000001" customHeight="1" x14ac:dyDescent="0.3">
      <c r="A47" s="253"/>
      <c r="B47" s="274" t="s">
        <v>75</v>
      </c>
      <c r="C47" s="275"/>
      <c r="D47" s="56"/>
      <c r="E47" s="56">
        <v>1</v>
      </c>
      <c r="F47" s="56"/>
      <c r="G47" s="56">
        <v>1</v>
      </c>
      <c r="H47" s="56"/>
      <c r="I47" s="57"/>
      <c r="J47" s="58"/>
      <c r="K47" s="3" t="str">
        <f t="shared" si="0"/>
        <v>1</v>
      </c>
      <c r="L47" s="181" t="str">
        <f t="shared" si="1"/>
        <v>ok</v>
      </c>
    </row>
    <row r="48" spans="1:12" ht="20.100000000000001" customHeight="1" thickBot="1" x14ac:dyDescent="0.35">
      <c r="A48" s="254"/>
      <c r="B48" s="258" t="s">
        <v>42</v>
      </c>
      <c r="C48" s="258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81" t="str">
        <f t="shared" si="1"/>
        <v>ok</v>
      </c>
    </row>
    <row r="49" spans="1:11" ht="66.75" customHeight="1" thickBot="1" x14ac:dyDescent="0.35">
      <c r="A49" s="74" t="s">
        <v>33</v>
      </c>
      <c r="B49" s="269"/>
      <c r="C49" s="269"/>
      <c r="D49" s="269"/>
      <c r="E49" s="269"/>
      <c r="F49" s="269"/>
      <c r="G49" s="269"/>
      <c r="H49" s="269"/>
      <c r="I49" s="270"/>
      <c r="J49" s="27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9"/>
  <sheetViews>
    <sheetView view="pageBreakPreview" zoomScaleNormal="100" zoomScaleSheetLayoutView="100" workbookViewId="0">
      <pane ySplit="6" topLeftCell="A34" activePane="bottomLeft" state="frozen"/>
      <selection pane="bottomLeft" activeCell="D25" sqref="D25"/>
    </sheetView>
  </sheetViews>
  <sheetFormatPr defaultColWidth="9" defaultRowHeight="11.25" x14ac:dyDescent="0.3"/>
  <cols>
    <col min="1" max="1" width="4.125" style="181" customWidth="1"/>
    <col min="2" max="2" width="10.625" style="181" customWidth="1"/>
    <col min="3" max="3" width="10.625" style="199" customWidth="1"/>
    <col min="4" max="6" width="4.625" style="181" customWidth="1"/>
    <col min="7" max="9" width="5.125" style="18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7" t="s">
        <v>43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231"/>
    </row>
    <row r="2" spans="1:24" ht="12" x14ac:dyDescent="0.3">
      <c r="A2" s="100"/>
      <c r="B2" s="100"/>
      <c r="C2" s="183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88" t="s">
        <v>168</v>
      </c>
      <c r="Q2" s="388"/>
      <c r="R2" s="106"/>
    </row>
    <row r="3" spans="1:24" ht="12.75" thickBot="1" x14ac:dyDescent="0.35">
      <c r="A3" s="107"/>
      <c r="B3" s="107"/>
      <c r="C3" s="184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89" t="s">
        <v>159</v>
      </c>
      <c r="Q3" s="389"/>
      <c r="R3" s="109"/>
    </row>
    <row r="4" spans="1:24" s="181" customFormat="1" ht="12.75" thickBot="1" x14ac:dyDescent="0.35">
      <c r="A4" s="390" t="s">
        <v>0</v>
      </c>
      <c r="B4" s="390" t="s">
        <v>5</v>
      </c>
      <c r="C4" s="393" t="s">
        <v>104</v>
      </c>
      <c r="D4" s="394"/>
      <c r="E4" s="394"/>
      <c r="F4" s="394"/>
      <c r="G4" s="394"/>
      <c r="H4" s="394"/>
      <c r="I4" s="395"/>
      <c r="J4" s="393" t="s">
        <v>6</v>
      </c>
      <c r="K4" s="394"/>
      <c r="L4" s="394"/>
      <c r="M4" s="394"/>
      <c r="N4" s="394"/>
      <c r="O4" s="394"/>
      <c r="P4" s="394"/>
      <c r="Q4" s="395"/>
      <c r="R4" s="375"/>
      <c r="S4" s="375"/>
      <c r="T4" s="375"/>
      <c r="U4" s="375"/>
      <c r="V4" s="375"/>
      <c r="W4" s="375"/>
      <c r="X4" s="375"/>
    </row>
    <row r="5" spans="1:24" s="181" customFormat="1" ht="12" x14ac:dyDescent="0.3">
      <c r="A5" s="391"/>
      <c r="B5" s="391"/>
      <c r="C5" s="376" t="s">
        <v>2</v>
      </c>
      <c r="D5" s="333" t="s">
        <v>1</v>
      </c>
      <c r="E5" s="334" t="s">
        <v>3</v>
      </c>
      <c r="F5" s="335" t="s">
        <v>7</v>
      </c>
      <c r="G5" s="378" t="s">
        <v>8</v>
      </c>
      <c r="H5" s="378"/>
      <c r="I5" s="379"/>
      <c r="J5" s="380" t="s">
        <v>2</v>
      </c>
      <c r="K5" s="336" t="s">
        <v>1</v>
      </c>
      <c r="L5" s="342" t="s">
        <v>3</v>
      </c>
      <c r="M5" s="382" t="s">
        <v>7</v>
      </c>
      <c r="N5" s="396" t="s">
        <v>8</v>
      </c>
      <c r="O5" s="342"/>
      <c r="P5" s="342"/>
      <c r="Q5" s="382"/>
      <c r="R5" s="384" t="s">
        <v>112</v>
      </c>
      <c r="S5" s="384" t="s">
        <v>113</v>
      </c>
      <c r="T5" s="384" t="s">
        <v>114</v>
      </c>
      <c r="U5" s="384" t="s">
        <v>115</v>
      </c>
      <c r="V5" s="386"/>
      <c r="W5" s="386"/>
      <c r="X5" s="386"/>
    </row>
    <row r="6" spans="1:24" s="181" customFormat="1" ht="24.75" thickBot="1" x14ac:dyDescent="0.35">
      <c r="A6" s="392"/>
      <c r="B6" s="392"/>
      <c r="C6" s="377"/>
      <c r="D6" s="345"/>
      <c r="E6" s="347"/>
      <c r="F6" s="348"/>
      <c r="G6" s="110" t="s">
        <v>51</v>
      </c>
      <c r="H6" s="111" t="s">
        <v>52</v>
      </c>
      <c r="I6" s="112" t="s">
        <v>53</v>
      </c>
      <c r="J6" s="381"/>
      <c r="K6" s="337"/>
      <c r="L6" s="343"/>
      <c r="M6" s="383"/>
      <c r="N6" s="110" t="s">
        <v>54</v>
      </c>
      <c r="O6" s="111" t="s">
        <v>55</v>
      </c>
      <c r="P6" s="111" t="s">
        <v>51</v>
      </c>
      <c r="Q6" s="112" t="s">
        <v>53</v>
      </c>
      <c r="R6" s="385"/>
      <c r="S6" s="385"/>
      <c r="T6" s="385"/>
      <c r="U6" s="385"/>
      <c r="V6" s="243"/>
      <c r="W6" s="243"/>
      <c r="X6" s="243"/>
    </row>
    <row r="7" spans="1:24" s="181" customFormat="1" ht="16.149999999999999" customHeight="1" thickBot="1" x14ac:dyDescent="0.35">
      <c r="A7" s="113">
        <v>1</v>
      </c>
      <c r="B7" s="372" t="s">
        <v>76</v>
      </c>
      <c r="C7" s="185"/>
      <c r="D7" s="5"/>
      <c r="E7" s="6"/>
      <c r="F7" s="7"/>
      <c r="G7" s="8"/>
      <c r="H7" s="6"/>
      <c r="I7" s="7"/>
      <c r="J7" s="230" t="s">
        <v>76</v>
      </c>
      <c r="K7" s="9">
        <v>1</v>
      </c>
      <c r="L7" s="10"/>
      <c r="M7" s="11"/>
      <c r="N7" s="236"/>
      <c r="O7" s="10"/>
      <c r="P7" s="10"/>
      <c r="Q7" s="11"/>
      <c r="R7" s="114" t="str">
        <f>IF(SUM(D7:F7)=0,"미점검",IF(SUM(D7:F7)=1,"ok",IF(SUM(D7:F7)&gt;1,"오류")))</f>
        <v>미점검</v>
      </c>
      <c r="S7" s="182" t="str">
        <f>IF(SUM(D7:I7)=0,"미점검",IF(AND(SUM(F7:I7)=0,SUM(D7:E7)=1),"ok",IF(AND(F7=0,SUM(G7:I7)&gt;0),"오류",IF(AND(F7=1,SUM(F7:I7)=1),"오류",IF(SUM(F7:I7)&gt;1,"ok")))))</f>
        <v>미점검</v>
      </c>
      <c r="T7" s="182" t="str">
        <f>IF(SUM(K7:M7)=0,"미점검",IF(SUM(K7:M7)=1,"ok",IF(SUM(K7:M7)&gt;1,"오류")))</f>
        <v>ok</v>
      </c>
      <c r="U7" s="182" t="str">
        <f>IF(SUM(K7:Q7)=0,"미점검",IF(AND(SUM(M7:Q7)=0,SUM(K7:L7)=1),"ok",IF(AND(M7=0,SUM(N7:Q7)&gt;0),"오류",IF(AND(M7=1,SUM(M7:Q7)=1),"오류",IF(SUM(M7:Q7)&gt;1,"ok")))))</f>
        <v>ok</v>
      </c>
      <c r="V7" s="182"/>
      <c r="W7" s="182"/>
      <c r="X7" s="182"/>
    </row>
    <row r="8" spans="1:24" s="181" customFormat="1" ht="16.149999999999999" customHeight="1" thickBot="1" x14ac:dyDescent="0.35">
      <c r="A8" s="113">
        <v>2</v>
      </c>
      <c r="B8" s="373"/>
      <c r="C8" s="186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9" si="0">IF(SUM(D8:F8)=0,"미점검",IF(SUM(D8:F8)=1,"ok",IF(SUM(D8:F8)&gt;1,"오류")))</f>
        <v>미점검</v>
      </c>
      <c r="S8" s="182" t="str">
        <f t="shared" ref="S8:S29" si="1">IF(SUM(D8:I8)=0,"미점검",IF(AND(SUM(F8:I8)=0,SUM(D8:E8)=1),"ok",IF(AND(F8=0,SUM(G8:I8)&gt;0),"오류",IF(AND(F8=1,SUM(F8:I8)=1),"오류",IF(SUM(F8:I8)&gt;1,"ok")))))</f>
        <v>미점검</v>
      </c>
      <c r="T8" s="182" t="str">
        <f t="shared" ref="T8:T29" si="2">IF(SUM(K8:M8)=0,"미점검",IF(SUM(K8:M8)=1,"ok",IF(SUM(K8:M8)&gt;1,"오류")))</f>
        <v>미점검</v>
      </c>
      <c r="U8" s="182" t="str">
        <f t="shared" ref="U8:U29" si="3">IF(SUM(K8:Q8)=0,"미점검",IF(AND(SUM(M8:Q8)=0,SUM(K8:L8)=1),"ok",IF(AND(M8=0,SUM(N8:Q8)&gt;0),"오류",IF(AND(M8=1,SUM(M8:Q8)=1),"오류",IF(SUM(M8:Q8)&gt;1,"ok")))))</f>
        <v>미점검</v>
      </c>
      <c r="V8" s="182"/>
      <c r="W8" s="182"/>
      <c r="X8" s="182"/>
    </row>
    <row r="9" spans="1:24" s="181" customFormat="1" ht="16.149999999999999" customHeight="1" thickBot="1" x14ac:dyDescent="0.35">
      <c r="A9" s="113">
        <v>3</v>
      </c>
      <c r="B9" s="373"/>
      <c r="C9" s="186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2" t="str">
        <f t="shared" si="1"/>
        <v>미점검</v>
      </c>
      <c r="T9" s="182" t="str">
        <f t="shared" si="2"/>
        <v>미점검</v>
      </c>
      <c r="U9" s="182" t="str">
        <f t="shared" si="3"/>
        <v>미점검</v>
      </c>
    </row>
    <row r="10" spans="1:24" s="181" customFormat="1" ht="16.149999999999999" customHeight="1" thickBot="1" x14ac:dyDescent="0.35">
      <c r="A10" s="113">
        <v>4</v>
      </c>
      <c r="B10" s="374"/>
      <c r="C10" s="187"/>
      <c r="D10" s="20"/>
      <c r="E10" s="21"/>
      <c r="F10" s="22"/>
      <c r="G10" s="23"/>
      <c r="H10" s="21"/>
      <c r="I10" s="22"/>
      <c r="J10" s="229"/>
      <c r="K10" s="234"/>
      <c r="L10" s="235"/>
      <c r="M10" s="24"/>
      <c r="N10" s="228"/>
      <c r="O10" s="235"/>
      <c r="P10" s="235"/>
      <c r="Q10" s="24"/>
      <c r="R10" s="114" t="str">
        <f t="shared" si="0"/>
        <v>미점검</v>
      </c>
      <c r="S10" s="182" t="str">
        <f t="shared" si="1"/>
        <v>미점검</v>
      </c>
      <c r="T10" s="182" t="str">
        <f t="shared" si="2"/>
        <v>미점검</v>
      </c>
      <c r="U10" s="182" t="str">
        <f t="shared" si="3"/>
        <v>미점검</v>
      </c>
    </row>
    <row r="11" spans="1:24" s="181" customFormat="1" ht="16.149999999999999" customHeight="1" thickBot="1" x14ac:dyDescent="0.35">
      <c r="A11" s="113">
        <v>5</v>
      </c>
      <c r="B11" s="349" t="s">
        <v>83</v>
      </c>
      <c r="C11" s="188" t="s">
        <v>85</v>
      </c>
      <c r="D11" s="44"/>
      <c r="E11" s="45"/>
      <c r="F11" s="46"/>
      <c r="G11" s="47"/>
      <c r="H11" s="45"/>
      <c r="I11" s="46"/>
      <c r="J11" s="115" t="s">
        <v>92</v>
      </c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82" t="str">
        <f t="shared" si="1"/>
        <v>미점검</v>
      </c>
      <c r="T11" s="182" t="str">
        <f t="shared" si="2"/>
        <v>미점검</v>
      </c>
      <c r="U11" s="182" t="str">
        <f t="shared" si="3"/>
        <v>미점검</v>
      </c>
    </row>
    <row r="12" spans="1:24" s="181" customFormat="1" ht="16.149999999999999" customHeight="1" thickBot="1" x14ac:dyDescent="0.35">
      <c r="A12" s="113">
        <v>6</v>
      </c>
      <c r="B12" s="351"/>
      <c r="C12" s="189" t="s">
        <v>87</v>
      </c>
      <c r="D12" s="25"/>
      <c r="E12" s="26"/>
      <c r="F12" s="27"/>
      <c r="G12" s="28"/>
      <c r="H12" s="26"/>
      <c r="I12" s="27"/>
      <c r="J12" s="29" t="s">
        <v>93</v>
      </c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2" t="str">
        <f t="shared" si="1"/>
        <v>미점검</v>
      </c>
      <c r="T12" s="182" t="str">
        <f t="shared" si="2"/>
        <v>미점검</v>
      </c>
      <c r="U12" s="182" t="str">
        <f t="shared" si="3"/>
        <v>미점검</v>
      </c>
    </row>
    <row r="13" spans="1:24" s="181" customFormat="1" ht="16.149999999999999" customHeight="1" thickBot="1" x14ac:dyDescent="0.35">
      <c r="A13" s="113">
        <v>7</v>
      </c>
      <c r="B13" s="351"/>
      <c r="C13" s="189" t="s">
        <v>89</v>
      </c>
      <c r="D13" s="25"/>
      <c r="E13" s="26"/>
      <c r="F13" s="27"/>
      <c r="G13" s="28"/>
      <c r="H13" s="26"/>
      <c r="I13" s="27"/>
      <c r="J13" s="29" t="s">
        <v>94</v>
      </c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2" t="str">
        <f t="shared" si="1"/>
        <v>미점검</v>
      </c>
      <c r="T13" s="182" t="str">
        <f t="shared" si="2"/>
        <v>미점검</v>
      </c>
      <c r="U13" s="182" t="str">
        <f t="shared" si="3"/>
        <v>미점검</v>
      </c>
    </row>
    <row r="14" spans="1:24" s="181" customFormat="1" ht="16.149999999999999" customHeight="1" thickBot="1" x14ac:dyDescent="0.35">
      <c r="A14" s="113">
        <v>8</v>
      </c>
      <c r="B14" s="352"/>
      <c r="C14" s="190" t="s">
        <v>91</v>
      </c>
      <c r="D14" s="34"/>
      <c r="E14" s="35"/>
      <c r="F14" s="36"/>
      <c r="G14" s="37"/>
      <c r="H14" s="35"/>
      <c r="I14" s="36"/>
      <c r="J14" s="38" t="s">
        <v>95</v>
      </c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82" t="str">
        <f t="shared" si="1"/>
        <v>미점검</v>
      </c>
      <c r="T14" s="182" t="str">
        <f t="shared" si="2"/>
        <v>미점검</v>
      </c>
      <c r="U14" s="182" t="str">
        <f t="shared" si="3"/>
        <v>미점검</v>
      </c>
    </row>
    <row r="15" spans="1:24" s="181" customFormat="1" ht="16.149999999999999" customHeight="1" thickBot="1" x14ac:dyDescent="0.35">
      <c r="A15" s="113">
        <v>9</v>
      </c>
      <c r="B15" s="368" t="s">
        <v>27</v>
      </c>
      <c r="C15" s="185" t="s">
        <v>84</v>
      </c>
      <c r="D15" s="5"/>
      <c r="E15" s="6"/>
      <c r="F15" s="7"/>
      <c r="G15" s="8"/>
      <c r="H15" s="6"/>
      <c r="I15" s="7"/>
      <c r="J15" s="230"/>
      <c r="K15" s="9"/>
      <c r="L15" s="10"/>
      <c r="M15" s="11"/>
      <c r="N15" s="236"/>
      <c r="O15" s="10"/>
      <c r="P15" s="10"/>
      <c r="Q15" s="11"/>
      <c r="R15" s="114" t="str">
        <f t="shared" si="0"/>
        <v>미점검</v>
      </c>
      <c r="S15" s="182" t="str">
        <f t="shared" si="1"/>
        <v>미점검</v>
      </c>
      <c r="T15" s="182" t="str">
        <f t="shared" si="2"/>
        <v>미점검</v>
      </c>
      <c r="U15" s="182" t="str">
        <f t="shared" si="3"/>
        <v>미점검</v>
      </c>
    </row>
    <row r="16" spans="1:24" s="181" customFormat="1" ht="16.149999999999999" customHeight="1" thickBot="1" x14ac:dyDescent="0.35">
      <c r="A16" s="113">
        <v>10</v>
      </c>
      <c r="B16" s="369"/>
      <c r="C16" s="186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2" t="str">
        <f t="shared" si="1"/>
        <v>미점검</v>
      </c>
      <c r="T16" s="182" t="str">
        <f t="shared" si="2"/>
        <v>미점검</v>
      </c>
      <c r="U16" s="182" t="str">
        <f t="shared" si="3"/>
        <v>미점검</v>
      </c>
    </row>
    <row r="17" spans="1:21" s="181" customFormat="1" ht="16.149999999999999" customHeight="1" thickBot="1" x14ac:dyDescent="0.35">
      <c r="A17" s="113">
        <v>11</v>
      </c>
      <c r="B17" s="369"/>
      <c r="C17" s="186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2" t="str">
        <f t="shared" si="1"/>
        <v>미점검</v>
      </c>
      <c r="T17" s="182" t="str">
        <f t="shared" si="2"/>
        <v>미점검</v>
      </c>
      <c r="U17" s="182" t="str">
        <f t="shared" si="3"/>
        <v>미점검</v>
      </c>
    </row>
    <row r="18" spans="1:21" s="181" customFormat="1" ht="16.149999999999999" customHeight="1" thickBot="1" x14ac:dyDescent="0.35">
      <c r="A18" s="113">
        <v>12</v>
      </c>
      <c r="B18" s="370"/>
      <c r="C18" s="187" t="s">
        <v>90</v>
      </c>
      <c r="D18" s="20"/>
      <c r="E18" s="21"/>
      <c r="F18" s="22"/>
      <c r="G18" s="23"/>
      <c r="H18" s="21"/>
      <c r="I18" s="22"/>
      <c r="J18" s="229"/>
      <c r="K18" s="234"/>
      <c r="L18" s="235"/>
      <c r="M18" s="24"/>
      <c r="N18" s="228"/>
      <c r="O18" s="235"/>
      <c r="P18" s="235"/>
      <c r="Q18" s="24"/>
      <c r="R18" s="114" t="str">
        <f t="shared" si="0"/>
        <v>미점검</v>
      </c>
      <c r="S18" s="182" t="str">
        <f t="shared" si="1"/>
        <v>미점검</v>
      </c>
      <c r="T18" s="182" t="str">
        <f t="shared" si="2"/>
        <v>미점검</v>
      </c>
      <c r="U18" s="182" t="str">
        <f t="shared" si="3"/>
        <v>미점검</v>
      </c>
    </row>
    <row r="19" spans="1:21" s="181" customFormat="1" ht="16.149999999999999" customHeight="1" thickBot="1" x14ac:dyDescent="0.35">
      <c r="A19" s="113">
        <v>13</v>
      </c>
      <c r="B19" s="349" t="s">
        <v>82</v>
      </c>
      <c r="C19" s="188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>
        <v>1</v>
      </c>
      <c r="P19" s="50">
        <v>1</v>
      </c>
      <c r="Q19" s="51"/>
      <c r="R19" s="114" t="str">
        <f t="shared" si="0"/>
        <v>미점검</v>
      </c>
      <c r="S19" s="182" t="str">
        <f t="shared" si="1"/>
        <v>미점검</v>
      </c>
      <c r="T19" s="182" t="str">
        <f t="shared" si="2"/>
        <v>ok</v>
      </c>
      <c r="U19" s="182" t="str">
        <f t="shared" si="3"/>
        <v>ok</v>
      </c>
    </row>
    <row r="20" spans="1:21" s="181" customFormat="1" ht="16.149999999999999" customHeight="1" thickBot="1" x14ac:dyDescent="0.35">
      <c r="A20" s="113">
        <v>14</v>
      </c>
      <c r="B20" s="351"/>
      <c r="C20" s="189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82" t="str">
        <f t="shared" si="1"/>
        <v>미점검</v>
      </c>
      <c r="T20" s="182" t="str">
        <f t="shared" si="2"/>
        <v>미점검</v>
      </c>
      <c r="U20" s="182" t="str">
        <f t="shared" si="3"/>
        <v>미점검</v>
      </c>
    </row>
    <row r="21" spans="1:21" s="181" customFormat="1" ht="16.149999999999999" customHeight="1" thickBot="1" x14ac:dyDescent="0.35">
      <c r="A21" s="113">
        <v>15</v>
      </c>
      <c r="B21" s="351"/>
      <c r="C21" s="189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2" t="str">
        <f t="shared" si="1"/>
        <v>미점검</v>
      </c>
      <c r="T21" s="182" t="str">
        <f t="shared" si="2"/>
        <v>미점검</v>
      </c>
      <c r="U21" s="182" t="str">
        <f t="shared" si="3"/>
        <v>미점검</v>
      </c>
    </row>
    <row r="22" spans="1:21" s="181" customFormat="1" ht="16.149999999999999" customHeight="1" thickBot="1" x14ac:dyDescent="0.35">
      <c r="A22" s="113">
        <v>16</v>
      </c>
      <c r="B22" s="352"/>
      <c r="C22" s="190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2" t="str">
        <f t="shared" si="1"/>
        <v>미점검</v>
      </c>
      <c r="T22" s="182" t="str">
        <f t="shared" si="2"/>
        <v>미점검</v>
      </c>
      <c r="U22" s="182" t="str">
        <f t="shared" si="3"/>
        <v>미점검</v>
      </c>
    </row>
    <row r="23" spans="1:21" s="181" customFormat="1" ht="16.149999999999999" customHeight="1" thickBot="1" x14ac:dyDescent="0.35">
      <c r="A23" s="113">
        <v>17</v>
      </c>
      <c r="B23" s="361" t="s">
        <v>141</v>
      </c>
      <c r="C23" s="191" t="s">
        <v>142</v>
      </c>
      <c r="D23" s="116"/>
      <c r="E23" s="117">
        <v>1</v>
      </c>
      <c r="F23" s="118"/>
      <c r="G23" s="119"/>
      <c r="H23" s="117"/>
      <c r="I23" s="118"/>
      <c r="J23" s="120"/>
      <c r="K23" s="121"/>
      <c r="L23" s="122"/>
      <c r="M23" s="123"/>
      <c r="N23" s="124"/>
      <c r="O23" s="122"/>
      <c r="P23" s="122"/>
      <c r="Q23" s="123"/>
      <c r="R23" s="114" t="str">
        <f t="shared" si="0"/>
        <v>ok</v>
      </c>
      <c r="S23" s="182" t="str">
        <f t="shared" si="1"/>
        <v>ok</v>
      </c>
      <c r="T23" s="182" t="str">
        <f t="shared" si="2"/>
        <v>미점검</v>
      </c>
      <c r="U23" s="182" t="str">
        <f t="shared" si="3"/>
        <v>미점검</v>
      </c>
    </row>
    <row r="24" spans="1:21" s="181" customFormat="1" ht="16.149999999999999" customHeight="1" thickBot="1" x14ac:dyDescent="0.35">
      <c r="A24" s="113">
        <v>18</v>
      </c>
      <c r="B24" s="363"/>
      <c r="C24" s="193"/>
      <c r="D24" s="134"/>
      <c r="E24" s="135"/>
      <c r="F24" s="136"/>
      <c r="G24" s="137"/>
      <c r="H24" s="135"/>
      <c r="I24" s="136"/>
      <c r="J24" s="138"/>
      <c r="K24" s="139"/>
      <c r="L24" s="140"/>
      <c r="M24" s="141"/>
      <c r="N24" s="142"/>
      <c r="O24" s="140"/>
      <c r="P24" s="140"/>
      <c r="Q24" s="141"/>
      <c r="R24" s="114" t="str">
        <f t="shared" si="0"/>
        <v>미점검</v>
      </c>
      <c r="S24" s="182" t="str">
        <f t="shared" si="1"/>
        <v>미점검</v>
      </c>
      <c r="T24" s="182" t="str">
        <f t="shared" si="2"/>
        <v>미점검</v>
      </c>
      <c r="U24" s="182" t="str">
        <f t="shared" si="3"/>
        <v>미점검</v>
      </c>
    </row>
    <row r="25" spans="1:21" s="181" customFormat="1" ht="16.149999999999999" customHeight="1" thickBot="1" x14ac:dyDescent="0.35">
      <c r="A25" s="113">
        <v>19</v>
      </c>
      <c r="B25" s="356" t="s">
        <v>116</v>
      </c>
      <c r="C25" s="188" t="s">
        <v>160</v>
      </c>
      <c r="D25" s="44">
        <v>1</v>
      </c>
      <c r="E25" s="45"/>
      <c r="F25" s="46"/>
      <c r="G25" s="47"/>
      <c r="H25" s="45"/>
      <c r="I25" s="46"/>
      <c r="J25" s="48"/>
      <c r="K25" s="49"/>
      <c r="L25" s="50"/>
      <c r="M25" s="51"/>
      <c r="N25" s="52"/>
      <c r="O25" s="50"/>
      <c r="P25" s="50"/>
      <c r="Q25" s="51"/>
      <c r="R25" s="114" t="str">
        <f t="shared" si="0"/>
        <v>ok</v>
      </c>
      <c r="S25" s="182" t="str">
        <f t="shared" si="1"/>
        <v>ok</v>
      </c>
      <c r="T25" s="182" t="str">
        <f t="shared" si="2"/>
        <v>미점검</v>
      </c>
      <c r="U25" s="182" t="str">
        <f t="shared" si="3"/>
        <v>미점검</v>
      </c>
    </row>
    <row r="26" spans="1:21" s="181" customFormat="1" ht="16.149999999999999" customHeight="1" thickBot="1" x14ac:dyDescent="0.35">
      <c r="A26" s="113">
        <v>20</v>
      </c>
      <c r="B26" s="358"/>
      <c r="C26" s="194"/>
      <c r="D26" s="34"/>
      <c r="E26" s="35"/>
      <c r="F26" s="36"/>
      <c r="G26" s="37"/>
      <c r="H26" s="35"/>
      <c r="I26" s="36"/>
      <c r="J26" s="38"/>
      <c r="K26" s="39"/>
      <c r="L26" s="40"/>
      <c r="M26" s="41"/>
      <c r="N26" s="42"/>
      <c r="O26" s="40"/>
      <c r="P26" s="40"/>
      <c r="Q26" s="41"/>
      <c r="R26" s="114" t="str">
        <f t="shared" si="0"/>
        <v>미점검</v>
      </c>
      <c r="S26" s="182" t="str">
        <f t="shared" si="1"/>
        <v>미점검</v>
      </c>
      <c r="T26" s="182" t="str">
        <f t="shared" si="2"/>
        <v>미점검</v>
      </c>
      <c r="U26" s="182" t="str">
        <f t="shared" si="3"/>
        <v>미점검</v>
      </c>
    </row>
    <row r="27" spans="1:21" s="181" customFormat="1" ht="16.149999999999999" customHeight="1" thickBot="1" x14ac:dyDescent="0.35">
      <c r="A27" s="113">
        <v>21</v>
      </c>
      <c r="B27" s="364" t="s">
        <v>117</v>
      </c>
      <c r="C27" s="195" t="s">
        <v>144</v>
      </c>
      <c r="D27" s="143"/>
      <c r="E27" s="237">
        <v>1</v>
      </c>
      <c r="F27" s="144"/>
      <c r="G27" s="143"/>
      <c r="H27" s="237"/>
      <c r="I27" s="144"/>
      <c r="J27" s="145"/>
      <c r="K27" s="146"/>
      <c r="L27" s="147"/>
      <c r="M27" s="148"/>
      <c r="N27" s="149"/>
      <c r="O27" s="147"/>
      <c r="P27" s="147"/>
      <c r="Q27" s="148"/>
      <c r="R27" s="114" t="str">
        <f t="shared" si="0"/>
        <v>ok</v>
      </c>
      <c r="S27" s="182" t="str">
        <f t="shared" si="1"/>
        <v>ok</v>
      </c>
      <c r="T27" s="182" t="str">
        <f t="shared" si="2"/>
        <v>미점검</v>
      </c>
      <c r="U27" s="182" t="str">
        <f t="shared" si="3"/>
        <v>미점검</v>
      </c>
    </row>
    <row r="28" spans="1:21" s="181" customFormat="1" ht="16.149999999999999" customHeight="1" thickBot="1" x14ac:dyDescent="0.35">
      <c r="A28" s="113">
        <v>22</v>
      </c>
      <c r="B28" s="367"/>
      <c r="C28" s="208" t="s">
        <v>146</v>
      </c>
      <c r="D28" s="299"/>
      <c r="E28" s="302">
        <v>1</v>
      </c>
      <c r="F28" s="305"/>
      <c r="G28" s="209"/>
      <c r="H28" s="210"/>
      <c r="I28" s="211"/>
      <c r="J28" s="212"/>
      <c r="K28" s="213"/>
      <c r="L28" s="214"/>
      <c r="M28" s="215"/>
      <c r="N28" s="216"/>
      <c r="O28" s="214"/>
      <c r="P28" s="214"/>
      <c r="Q28" s="215"/>
      <c r="R28" s="114" t="str">
        <f t="shared" si="0"/>
        <v>ok</v>
      </c>
      <c r="S28" s="182" t="str">
        <f t="shared" si="1"/>
        <v>ok</v>
      </c>
      <c r="T28" s="182" t="str">
        <f t="shared" si="2"/>
        <v>미점검</v>
      </c>
      <c r="U28" s="182" t="str">
        <f t="shared" si="3"/>
        <v>미점검</v>
      </c>
    </row>
    <row r="29" spans="1:21" s="181" customFormat="1" ht="16.149999999999999" customHeight="1" thickBot="1" x14ac:dyDescent="0.35">
      <c r="A29" s="113">
        <v>23</v>
      </c>
      <c r="B29" s="367"/>
      <c r="C29" s="208" t="s">
        <v>143</v>
      </c>
      <c r="D29" s="300"/>
      <c r="E29" s="303"/>
      <c r="F29" s="306"/>
      <c r="G29" s="209"/>
      <c r="H29" s="210"/>
      <c r="I29" s="211"/>
      <c r="J29" s="212"/>
      <c r="K29" s="213"/>
      <c r="L29" s="214"/>
      <c r="M29" s="215"/>
      <c r="N29" s="216"/>
      <c r="O29" s="214"/>
      <c r="P29" s="214"/>
      <c r="Q29" s="215"/>
      <c r="R29" s="114" t="str">
        <f t="shared" si="0"/>
        <v>미점검</v>
      </c>
      <c r="S29" s="182" t="str">
        <f t="shared" si="1"/>
        <v>미점검</v>
      </c>
      <c r="T29" s="182" t="str">
        <f t="shared" si="2"/>
        <v>미점검</v>
      </c>
      <c r="U29" s="182" t="str">
        <f t="shared" si="3"/>
        <v>미점검</v>
      </c>
    </row>
    <row r="30" spans="1:21" s="181" customFormat="1" ht="16.149999999999999" customHeight="1" thickBot="1" x14ac:dyDescent="0.35">
      <c r="A30" s="113">
        <v>24</v>
      </c>
      <c r="B30" s="367"/>
      <c r="C30" s="208" t="s">
        <v>145</v>
      </c>
      <c r="D30" s="301"/>
      <c r="E30" s="304"/>
      <c r="F30" s="307"/>
      <c r="G30" s="209"/>
      <c r="H30" s="210"/>
      <c r="I30" s="211"/>
      <c r="J30" s="212"/>
      <c r="K30" s="213"/>
      <c r="L30" s="214"/>
      <c r="M30" s="215"/>
      <c r="N30" s="216"/>
      <c r="O30" s="214"/>
      <c r="P30" s="214"/>
      <c r="Q30" s="215"/>
      <c r="R30" s="114" t="str">
        <f t="shared" ref="R30:R46" si="4">IF(SUM(D30:F30)=0,"미점검",IF(SUM(D30:F30)=1,"ok",IF(SUM(D30:F30)&gt;1,"오류")))</f>
        <v>미점검</v>
      </c>
      <c r="S30" s="182" t="str">
        <f t="shared" ref="S30:S46" si="5">IF(SUM(D30:I30)=0,"미점검",IF(AND(SUM(F30:I30)=0,SUM(D30:E30)=1),"ok",IF(AND(F30=0,SUM(G30:I30)&gt;0),"오류",IF(AND(F30=1,SUM(F30:I30)=1),"오류",IF(SUM(F30:I30)&gt;1,"ok")))))</f>
        <v>미점검</v>
      </c>
      <c r="T30" s="182" t="str">
        <f t="shared" ref="T30:T46" si="6">IF(SUM(K30:M30)=0,"미점검",IF(SUM(K30:M30)=1,"ok",IF(SUM(K30:M30)&gt;1,"오류")))</f>
        <v>미점검</v>
      </c>
      <c r="U30" s="182" t="str">
        <f t="shared" ref="U30:U46" si="7">IF(SUM(K30:Q30)=0,"미점검",IF(AND(SUM(M30:Q30)=0,SUM(K30:L30)=1),"ok",IF(AND(M30=0,SUM(N30:Q30)&gt;0),"오류",IF(AND(M30=1,SUM(M30:Q30)=1),"오류",IF(SUM(M30:Q30)&gt;1,"ok")))))</f>
        <v>미점검</v>
      </c>
    </row>
    <row r="31" spans="1:21" s="181" customFormat="1" ht="16.149999999999999" customHeight="1" thickBot="1" x14ac:dyDescent="0.35">
      <c r="A31" s="113">
        <v>25</v>
      </c>
      <c r="B31" s="367"/>
      <c r="C31" s="208" t="s">
        <v>161</v>
      </c>
      <c r="D31" s="209"/>
      <c r="E31" s="210">
        <v>1</v>
      </c>
      <c r="F31" s="211"/>
      <c r="G31" s="209"/>
      <c r="H31" s="210"/>
      <c r="I31" s="211"/>
      <c r="J31" s="212"/>
      <c r="K31" s="213"/>
      <c r="L31" s="214"/>
      <c r="M31" s="215"/>
      <c r="N31" s="216"/>
      <c r="O31" s="214"/>
      <c r="P31" s="214"/>
      <c r="Q31" s="215"/>
      <c r="R31" s="114" t="str">
        <f t="shared" si="4"/>
        <v>ok</v>
      </c>
      <c r="S31" s="182" t="str">
        <f t="shared" si="5"/>
        <v>ok</v>
      </c>
      <c r="T31" s="182" t="str">
        <f t="shared" si="6"/>
        <v>미점검</v>
      </c>
      <c r="U31" s="182" t="str">
        <f t="shared" si="7"/>
        <v>미점검</v>
      </c>
    </row>
    <row r="32" spans="1:21" s="181" customFormat="1" ht="16.149999999999999" customHeight="1" thickBot="1" x14ac:dyDescent="0.35">
      <c r="A32" s="113">
        <v>26</v>
      </c>
      <c r="B32" s="371"/>
      <c r="C32" s="208" t="s">
        <v>147</v>
      </c>
      <c r="D32" s="209"/>
      <c r="E32" s="210">
        <v>1</v>
      </c>
      <c r="F32" s="211"/>
      <c r="G32" s="209"/>
      <c r="H32" s="210"/>
      <c r="I32" s="211"/>
      <c r="J32" s="212"/>
      <c r="K32" s="213"/>
      <c r="L32" s="214"/>
      <c r="M32" s="215"/>
      <c r="N32" s="216"/>
      <c r="O32" s="214"/>
      <c r="P32" s="214"/>
      <c r="Q32" s="215"/>
      <c r="R32" s="114" t="str">
        <f t="shared" si="4"/>
        <v>ok</v>
      </c>
      <c r="S32" s="182" t="str">
        <f t="shared" si="5"/>
        <v>ok</v>
      </c>
      <c r="T32" s="182" t="str">
        <f t="shared" si="6"/>
        <v>미점검</v>
      </c>
      <c r="U32" s="182" t="str">
        <f t="shared" si="7"/>
        <v>미점검</v>
      </c>
    </row>
    <row r="33" spans="1:21" s="181" customFormat="1" ht="16.149999999999999" customHeight="1" thickBot="1" x14ac:dyDescent="0.35">
      <c r="A33" s="113">
        <v>27</v>
      </c>
      <c r="B33" s="371"/>
      <c r="C33" s="208" t="s">
        <v>148</v>
      </c>
      <c r="D33" s="209"/>
      <c r="E33" s="210">
        <v>1</v>
      </c>
      <c r="F33" s="211"/>
      <c r="G33" s="209"/>
      <c r="H33" s="210"/>
      <c r="I33" s="211"/>
      <c r="J33" s="212"/>
      <c r="K33" s="213"/>
      <c r="L33" s="214"/>
      <c r="M33" s="215"/>
      <c r="N33" s="216"/>
      <c r="O33" s="214"/>
      <c r="P33" s="214"/>
      <c r="Q33" s="215"/>
      <c r="R33" s="114" t="str">
        <f t="shared" si="4"/>
        <v>ok</v>
      </c>
      <c r="S33" s="182" t="str">
        <f t="shared" si="5"/>
        <v>ok</v>
      </c>
      <c r="T33" s="182" t="str">
        <f t="shared" si="6"/>
        <v>미점검</v>
      </c>
      <c r="U33" s="182" t="str">
        <f t="shared" si="7"/>
        <v>미점검</v>
      </c>
    </row>
    <row r="34" spans="1:21" s="181" customFormat="1" ht="16.149999999999999" customHeight="1" thickBot="1" x14ac:dyDescent="0.35">
      <c r="A34" s="113">
        <v>28</v>
      </c>
      <c r="B34" s="371"/>
      <c r="C34" s="208" t="s">
        <v>149</v>
      </c>
      <c r="D34" s="209"/>
      <c r="E34" s="210">
        <v>1</v>
      </c>
      <c r="F34" s="211"/>
      <c r="G34" s="209"/>
      <c r="H34" s="210"/>
      <c r="I34" s="211"/>
      <c r="J34" s="212"/>
      <c r="K34" s="213"/>
      <c r="L34" s="214"/>
      <c r="M34" s="215"/>
      <c r="N34" s="216"/>
      <c r="O34" s="214"/>
      <c r="P34" s="214"/>
      <c r="Q34" s="215"/>
      <c r="R34" s="114" t="str">
        <f t="shared" si="4"/>
        <v>ok</v>
      </c>
      <c r="S34" s="182" t="str">
        <f t="shared" si="5"/>
        <v>ok</v>
      </c>
      <c r="T34" s="182" t="str">
        <f t="shared" si="6"/>
        <v>미점검</v>
      </c>
      <c r="U34" s="182" t="str">
        <f t="shared" si="7"/>
        <v>미점검</v>
      </c>
    </row>
    <row r="35" spans="1:21" s="181" customFormat="1" ht="16.149999999999999" customHeight="1" thickBot="1" x14ac:dyDescent="0.35">
      <c r="A35" s="113">
        <v>29</v>
      </c>
      <c r="B35" s="371"/>
      <c r="C35" s="208" t="s">
        <v>150</v>
      </c>
      <c r="D35" s="209"/>
      <c r="E35" s="210">
        <v>1</v>
      </c>
      <c r="F35" s="211"/>
      <c r="G35" s="209"/>
      <c r="H35" s="210"/>
      <c r="I35" s="211"/>
      <c r="J35" s="212"/>
      <c r="K35" s="213"/>
      <c r="L35" s="214"/>
      <c r="M35" s="215"/>
      <c r="N35" s="216"/>
      <c r="O35" s="214"/>
      <c r="P35" s="214"/>
      <c r="Q35" s="215"/>
      <c r="R35" s="114" t="str">
        <f t="shared" si="4"/>
        <v>ok</v>
      </c>
      <c r="S35" s="182" t="str">
        <f t="shared" si="5"/>
        <v>ok</v>
      </c>
      <c r="T35" s="182" t="str">
        <f t="shared" si="6"/>
        <v>미점검</v>
      </c>
      <c r="U35" s="182" t="str">
        <f t="shared" si="7"/>
        <v>미점검</v>
      </c>
    </row>
    <row r="36" spans="1:21" s="181" customFormat="1" ht="16.149999999999999" customHeight="1" thickBot="1" x14ac:dyDescent="0.35">
      <c r="A36" s="113">
        <v>30</v>
      </c>
      <c r="B36" s="371"/>
      <c r="C36" s="208" t="s">
        <v>151</v>
      </c>
      <c r="D36" s="209"/>
      <c r="E36" s="210">
        <v>1</v>
      </c>
      <c r="F36" s="211"/>
      <c r="G36" s="209"/>
      <c r="H36" s="210"/>
      <c r="I36" s="211"/>
      <c r="J36" s="212"/>
      <c r="K36" s="213"/>
      <c r="L36" s="214"/>
      <c r="M36" s="215"/>
      <c r="N36" s="216"/>
      <c r="O36" s="214"/>
      <c r="P36" s="214"/>
      <c r="Q36" s="215"/>
      <c r="R36" s="114" t="str">
        <f t="shared" si="4"/>
        <v>ok</v>
      </c>
      <c r="S36" s="182" t="str">
        <f t="shared" si="5"/>
        <v>ok</v>
      </c>
      <c r="T36" s="182" t="str">
        <f t="shared" si="6"/>
        <v>미점검</v>
      </c>
      <c r="U36" s="182" t="str">
        <f t="shared" si="7"/>
        <v>미점검</v>
      </c>
    </row>
    <row r="37" spans="1:21" s="181" customFormat="1" ht="16.149999999999999" customHeight="1" thickBot="1" x14ac:dyDescent="0.35">
      <c r="A37" s="113">
        <v>31</v>
      </c>
      <c r="B37" s="371"/>
      <c r="C37" s="208" t="s">
        <v>152</v>
      </c>
      <c r="D37" s="209"/>
      <c r="E37" s="210">
        <v>1</v>
      </c>
      <c r="F37" s="211"/>
      <c r="G37" s="209"/>
      <c r="H37" s="210"/>
      <c r="I37" s="211"/>
      <c r="J37" s="212"/>
      <c r="K37" s="213"/>
      <c r="L37" s="214"/>
      <c r="M37" s="215"/>
      <c r="N37" s="216"/>
      <c r="O37" s="214"/>
      <c r="P37" s="214"/>
      <c r="Q37" s="215"/>
      <c r="R37" s="114" t="str">
        <f t="shared" si="4"/>
        <v>ok</v>
      </c>
      <c r="S37" s="182" t="str">
        <f t="shared" si="5"/>
        <v>ok</v>
      </c>
      <c r="T37" s="182" t="str">
        <f t="shared" si="6"/>
        <v>미점검</v>
      </c>
      <c r="U37" s="182" t="str">
        <f t="shared" si="7"/>
        <v>미점검</v>
      </c>
    </row>
    <row r="38" spans="1:21" s="181" customFormat="1" ht="16.149999999999999" customHeight="1" thickBot="1" x14ac:dyDescent="0.35">
      <c r="A38" s="113">
        <v>32</v>
      </c>
      <c r="B38" s="371"/>
      <c r="C38" s="218" t="s">
        <v>153</v>
      </c>
      <c r="D38" s="219"/>
      <c r="E38" s="220"/>
      <c r="F38" s="305">
        <v>1</v>
      </c>
      <c r="G38" s="299">
        <v>1</v>
      </c>
      <c r="H38" s="220"/>
      <c r="I38" s="221"/>
      <c r="J38" s="222"/>
      <c r="K38" s="223"/>
      <c r="L38" s="224"/>
      <c r="M38" s="225"/>
      <c r="N38" s="226"/>
      <c r="O38" s="224"/>
      <c r="P38" s="224"/>
      <c r="Q38" s="225"/>
      <c r="R38" s="114" t="str">
        <f t="shared" si="4"/>
        <v>ok</v>
      </c>
      <c r="S38" s="182" t="str">
        <f>IF(SUM(D38:I38)=0,"미점검",IF(AND(SUM(F38:I38)=0,SUM(D38:E38)=1),"ok",IF(AND(F38=0,SUM(G38:I38)&gt;0),"오류",IF(AND(F38=1,SUM(F38:I38)=1),"오류",IF(SUM(F38:I38)&gt;1,"ok")))))</f>
        <v>ok</v>
      </c>
      <c r="T38" s="182" t="str">
        <f t="shared" si="6"/>
        <v>미점검</v>
      </c>
      <c r="U38" s="182" t="str">
        <f t="shared" si="7"/>
        <v>미점검</v>
      </c>
    </row>
    <row r="39" spans="1:21" s="181" customFormat="1" ht="16.149999999999999" customHeight="1" thickBot="1" x14ac:dyDescent="0.35">
      <c r="A39" s="113">
        <v>33</v>
      </c>
      <c r="B39" s="371"/>
      <c r="C39" s="218" t="s">
        <v>154</v>
      </c>
      <c r="D39" s="219"/>
      <c r="E39" s="220"/>
      <c r="F39" s="307"/>
      <c r="G39" s="301"/>
      <c r="H39" s="220"/>
      <c r="I39" s="221"/>
      <c r="J39" s="222"/>
      <c r="K39" s="223"/>
      <c r="L39" s="224"/>
      <c r="M39" s="225"/>
      <c r="N39" s="226"/>
      <c r="O39" s="224"/>
      <c r="P39" s="224"/>
      <c r="Q39" s="225"/>
      <c r="R39" s="114" t="str">
        <f>IF(SUM(D39:F39)=0,"미점검",IF(SUM(D39:F39)=1,"ok",IF(SUM(D39:F39)&gt;1,"오류")))</f>
        <v>미점검</v>
      </c>
      <c r="S39" s="182" t="str">
        <f>IF(SUM(D39:I39)=0,"미점검",IF(AND(SUM(F39:I39)=0,SUM(D39:E39)=1),"ok",IF(AND(F39=0,SUM(G39:I39)&gt;0),"오류",IF(AND(F39=1,SUM(F39:I39)=1),"오류",IF(SUM(F39:I39)&gt;1,"ok")))))</f>
        <v>미점검</v>
      </c>
      <c r="T39" s="182" t="str">
        <f t="shared" si="6"/>
        <v>미점검</v>
      </c>
      <c r="U39" s="182" t="str">
        <f t="shared" si="7"/>
        <v>미점검</v>
      </c>
    </row>
    <row r="40" spans="1:21" s="181" customFormat="1" ht="16.149999999999999" customHeight="1" thickBot="1" x14ac:dyDescent="0.35">
      <c r="A40" s="113">
        <v>34</v>
      </c>
      <c r="B40" s="366"/>
      <c r="C40" s="197"/>
      <c r="D40" s="157"/>
      <c r="E40" s="239"/>
      <c r="F40" s="158"/>
      <c r="G40" s="157"/>
      <c r="H40" s="239"/>
      <c r="I40" s="158"/>
      <c r="J40" s="159"/>
      <c r="K40" s="160"/>
      <c r="L40" s="161"/>
      <c r="M40" s="162"/>
      <c r="N40" s="163"/>
      <c r="O40" s="161"/>
      <c r="P40" s="161"/>
      <c r="Q40" s="162"/>
      <c r="R40" s="114" t="str">
        <f t="shared" si="4"/>
        <v>미점검</v>
      </c>
      <c r="S40" s="182" t="str">
        <f t="shared" si="5"/>
        <v>미점검</v>
      </c>
      <c r="T40" s="182" t="str">
        <f t="shared" si="6"/>
        <v>미점검</v>
      </c>
      <c r="U40" s="182" t="str">
        <f t="shared" si="7"/>
        <v>미점검</v>
      </c>
    </row>
    <row r="41" spans="1:21" s="181" customFormat="1" ht="16.149999999999999" customHeight="1" thickBot="1" x14ac:dyDescent="0.35">
      <c r="A41" s="113">
        <v>35</v>
      </c>
      <c r="B41" s="356" t="s">
        <v>118</v>
      </c>
      <c r="C41" s="198" t="s">
        <v>144</v>
      </c>
      <c r="D41" s="44"/>
      <c r="E41" s="45">
        <v>1</v>
      </c>
      <c r="F41" s="46"/>
      <c r="G41" s="47"/>
      <c r="H41" s="45"/>
      <c r="I41" s="46"/>
      <c r="J41" s="48"/>
      <c r="K41" s="49"/>
      <c r="L41" s="50"/>
      <c r="M41" s="51"/>
      <c r="N41" s="52"/>
      <c r="O41" s="50"/>
      <c r="P41" s="50"/>
      <c r="Q41" s="51"/>
      <c r="R41" s="114" t="str">
        <f t="shared" si="4"/>
        <v>ok</v>
      </c>
      <c r="S41" s="182" t="str">
        <f t="shared" si="5"/>
        <v>ok</v>
      </c>
      <c r="T41" s="182" t="str">
        <f t="shared" si="6"/>
        <v>미점검</v>
      </c>
      <c r="U41" s="182" t="str">
        <f t="shared" si="7"/>
        <v>미점검</v>
      </c>
    </row>
    <row r="42" spans="1:21" s="181" customFormat="1" ht="16.149999999999999" customHeight="1" thickBot="1" x14ac:dyDescent="0.35">
      <c r="A42" s="113">
        <v>36</v>
      </c>
      <c r="B42" s="358"/>
      <c r="C42" s="190"/>
      <c r="D42" s="34"/>
      <c r="E42" s="35"/>
      <c r="F42" s="36"/>
      <c r="G42" s="37"/>
      <c r="H42" s="35"/>
      <c r="I42" s="36"/>
      <c r="J42" s="38"/>
      <c r="K42" s="39"/>
      <c r="L42" s="40"/>
      <c r="M42" s="41"/>
      <c r="N42" s="42"/>
      <c r="O42" s="40"/>
      <c r="P42" s="40"/>
      <c r="Q42" s="41"/>
      <c r="R42" s="114" t="str">
        <f t="shared" si="4"/>
        <v>미점검</v>
      </c>
      <c r="S42" s="182" t="str">
        <f t="shared" si="5"/>
        <v>미점검</v>
      </c>
      <c r="T42" s="182" t="str">
        <f t="shared" si="6"/>
        <v>미점검</v>
      </c>
      <c r="U42" s="182" t="str">
        <f t="shared" si="7"/>
        <v>미점검</v>
      </c>
    </row>
    <row r="43" spans="1:21" s="181" customFormat="1" ht="16.149999999999999" customHeight="1" thickBot="1" x14ac:dyDescent="0.35">
      <c r="A43" s="113">
        <v>37</v>
      </c>
      <c r="B43" s="364" t="s">
        <v>136</v>
      </c>
      <c r="C43" s="195" t="s">
        <v>162</v>
      </c>
      <c r="D43" s="143"/>
      <c r="E43" s="237">
        <v>1</v>
      </c>
      <c r="F43" s="144"/>
      <c r="G43" s="143"/>
      <c r="H43" s="237"/>
      <c r="I43" s="144"/>
      <c r="J43" s="145"/>
      <c r="K43" s="146"/>
      <c r="L43" s="147"/>
      <c r="M43" s="148"/>
      <c r="N43" s="149"/>
      <c r="O43" s="147"/>
      <c r="P43" s="147"/>
      <c r="Q43" s="148"/>
      <c r="R43" s="114" t="str">
        <f t="shared" si="4"/>
        <v>ok</v>
      </c>
      <c r="S43" s="182" t="str">
        <f t="shared" si="5"/>
        <v>ok</v>
      </c>
      <c r="T43" s="182" t="str">
        <f t="shared" si="6"/>
        <v>미점검</v>
      </c>
      <c r="U43" s="182" t="str">
        <f t="shared" si="7"/>
        <v>미점검</v>
      </c>
    </row>
    <row r="44" spans="1:21" s="181" customFormat="1" ht="16.149999999999999" customHeight="1" thickBot="1" x14ac:dyDescent="0.35">
      <c r="A44" s="113">
        <v>38</v>
      </c>
      <c r="B44" s="367"/>
      <c r="C44" s="208" t="s">
        <v>155</v>
      </c>
      <c r="D44" s="209"/>
      <c r="E44" s="210">
        <v>1</v>
      </c>
      <c r="F44" s="211"/>
      <c r="G44" s="209"/>
      <c r="H44" s="210"/>
      <c r="I44" s="211"/>
      <c r="J44" s="212"/>
      <c r="K44" s="213"/>
      <c r="L44" s="214"/>
      <c r="M44" s="215"/>
      <c r="N44" s="216"/>
      <c r="O44" s="214"/>
      <c r="P44" s="214"/>
      <c r="Q44" s="215"/>
      <c r="R44" s="114" t="str">
        <f t="shared" si="4"/>
        <v>ok</v>
      </c>
      <c r="S44" s="182" t="str">
        <f t="shared" si="5"/>
        <v>ok</v>
      </c>
      <c r="T44" s="182" t="str">
        <f t="shared" si="6"/>
        <v>미점검</v>
      </c>
      <c r="U44" s="182" t="str">
        <f t="shared" si="7"/>
        <v>미점검</v>
      </c>
    </row>
    <row r="45" spans="1:21" s="181" customFormat="1" ht="16.149999999999999" customHeight="1" thickBot="1" x14ac:dyDescent="0.35">
      <c r="A45" s="113">
        <v>39</v>
      </c>
      <c r="B45" s="367"/>
      <c r="C45" s="208" t="s">
        <v>163</v>
      </c>
      <c r="D45" s="209"/>
      <c r="E45" s="210">
        <v>1</v>
      </c>
      <c r="F45" s="211"/>
      <c r="G45" s="209"/>
      <c r="H45" s="210"/>
      <c r="I45" s="211"/>
      <c r="J45" s="212"/>
      <c r="K45" s="213"/>
      <c r="L45" s="214"/>
      <c r="M45" s="215"/>
      <c r="N45" s="216"/>
      <c r="O45" s="214"/>
      <c r="P45" s="214"/>
      <c r="Q45" s="215"/>
      <c r="R45" s="114" t="str">
        <f t="shared" si="4"/>
        <v>ok</v>
      </c>
      <c r="S45" s="182" t="str">
        <f t="shared" si="5"/>
        <v>ok</v>
      </c>
      <c r="T45" s="182" t="str">
        <f t="shared" si="6"/>
        <v>미점검</v>
      </c>
      <c r="U45" s="182" t="str">
        <f t="shared" si="7"/>
        <v>미점검</v>
      </c>
    </row>
    <row r="46" spans="1:21" s="181" customFormat="1" ht="16.149999999999999" customHeight="1" thickBot="1" x14ac:dyDescent="0.35">
      <c r="A46" s="113">
        <v>40</v>
      </c>
      <c r="B46" s="366"/>
      <c r="C46" s="197"/>
      <c r="D46" s="157"/>
      <c r="E46" s="239"/>
      <c r="F46" s="158"/>
      <c r="G46" s="157"/>
      <c r="H46" s="239"/>
      <c r="I46" s="158"/>
      <c r="J46" s="159"/>
      <c r="K46" s="160"/>
      <c r="L46" s="161"/>
      <c r="M46" s="162"/>
      <c r="N46" s="163"/>
      <c r="O46" s="161"/>
      <c r="P46" s="161"/>
      <c r="Q46" s="162"/>
      <c r="R46" s="114" t="str">
        <f t="shared" si="4"/>
        <v>미점검</v>
      </c>
      <c r="S46" s="182" t="str">
        <f t="shared" si="5"/>
        <v>미점검</v>
      </c>
      <c r="T46" s="182" t="str">
        <f t="shared" si="6"/>
        <v>미점검</v>
      </c>
      <c r="U46" s="182" t="str">
        <f t="shared" si="7"/>
        <v>미점검</v>
      </c>
    </row>
    <row r="47" spans="1:21" s="181" customFormat="1" ht="16.149999999999999" customHeight="1" thickBot="1" x14ac:dyDescent="0.35">
      <c r="A47" s="113">
        <v>41</v>
      </c>
      <c r="B47" s="361" t="s">
        <v>119</v>
      </c>
      <c r="C47" s="191" t="s">
        <v>124</v>
      </c>
      <c r="D47" s="116"/>
      <c r="E47" s="117">
        <v>1</v>
      </c>
      <c r="F47" s="118"/>
      <c r="G47" s="119"/>
      <c r="H47" s="117"/>
      <c r="I47" s="118"/>
      <c r="J47" s="120" t="s">
        <v>124</v>
      </c>
      <c r="K47" s="121"/>
      <c r="L47" s="122"/>
      <c r="M47" s="123">
        <v>1</v>
      </c>
      <c r="N47" s="124">
        <v>1</v>
      </c>
      <c r="O47" s="122">
        <v>1</v>
      </c>
      <c r="P47" s="122">
        <v>1</v>
      </c>
      <c r="Q47" s="123"/>
      <c r="R47" s="114" t="str">
        <f t="shared" ref="R47:R84" si="8">IF(SUM(D47:F47)=0,"미점검",IF(SUM(D47:F47)=1,"ok",IF(SUM(D47:F47)&gt;1,"오류")))</f>
        <v>ok</v>
      </c>
      <c r="S47" s="182" t="str">
        <f t="shared" ref="S47:S84" si="9">IF(SUM(D47:I47)=0,"미점검",IF(AND(SUM(F47:I47)=0,SUM(D47:E47)=1),"ok",IF(AND(F47=0,SUM(G47:I47)&gt;0),"오류",IF(AND(F47=1,SUM(F47:I47)=1),"오류",IF(SUM(F47:I47)&gt;1,"ok")))))</f>
        <v>ok</v>
      </c>
      <c r="T47" s="182" t="str">
        <f t="shared" ref="T47:T84" si="10">IF(SUM(K47:M47)=0,"미점검",IF(SUM(K47:M47)=1,"ok",IF(SUM(K47:M47)&gt;1,"오류")))</f>
        <v>ok</v>
      </c>
      <c r="U47" s="182" t="str">
        <f t="shared" ref="U47:U84" si="11">IF(SUM(K47:Q47)=0,"미점검",IF(AND(SUM(M47:Q47)=0,SUM(K47:L47)=1),"ok",IF(AND(M47=0,SUM(N47:Q47)&gt;0),"오류",IF(AND(M47=1,SUM(M47:Q47)=1),"오류",IF(SUM(M47:Q47)&gt;1,"ok")))))</f>
        <v>ok</v>
      </c>
    </row>
    <row r="48" spans="1:21" s="181" customFormat="1" ht="16.149999999999999" customHeight="1" thickBot="1" x14ac:dyDescent="0.35">
      <c r="A48" s="113">
        <v>42</v>
      </c>
      <c r="B48" s="362"/>
      <c r="C48" s="192" t="s">
        <v>126</v>
      </c>
      <c r="D48" s="125"/>
      <c r="E48" s="126">
        <v>1</v>
      </c>
      <c r="F48" s="127"/>
      <c r="G48" s="128"/>
      <c r="H48" s="126"/>
      <c r="I48" s="127"/>
      <c r="J48" s="129" t="s">
        <v>126</v>
      </c>
      <c r="K48" s="130"/>
      <c r="L48" s="131"/>
      <c r="M48" s="132">
        <v>1</v>
      </c>
      <c r="N48" s="133">
        <v>1</v>
      </c>
      <c r="O48" s="131">
        <v>1</v>
      </c>
      <c r="P48" s="131">
        <v>1</v>
      </c>
      <c r="Q48" s="132"/>
      <c r="R48" s="114" t="str">
        <f t="shared" si="8"/>
        <v>ok</v>
      </c>
      <c r="S48" s="182" t="str">
        <f t="shared" si="9"/>
        <v>ok</v>
      </c>
      <c r="T48" s="182" t="str">
        <f t="shared" si="10"/>
        <v>ok</v>
      </c>
      <c r="U48" s="182" t="str">
        <f t="shared" si="11"/>
        <v>ok</v>
      </c>
    </row>
    <row r="49" spans="1:21" s="181" customFormat="1" ht="16.149999999999999" customHeight="1" thickBot="1" x14ac:dyDescent="0.35">
      <c r="A49" s="113">
        <v>43</v>
      </c>
      <c r="B49" s="362"/>
      <c r="C49" s="192" t="s">
        <v>164</v>
      </c>
      <c r="D49" s="125"/>
      <c r="E49" s="126">
        <v>1</v>
      </c>
      <c r="F49" s="127"/>
      <c r="G49" s="128"/>
      <c r="H49" s="126"/>
      <c r="I49" s="127"/>
      <c r="J49" s="129"/>
      <c r="K49" s="130"/>
      <c r="L49" s="131"/>
      <c r="M49" s="132"/>
      <c r="N49" s="133"/>
      <c r="O49" s="131"/>
      <c r="P49" s="131"/>
      <c r="Q49" s="132"/>
      <c r="R49" s="114" t="str">
        <f t="shared" si="8"/>
        <v>ok</v>
      </c>
      <c r="S49" s="182" t="str">
        <f t="shared" si="9"/>
        <v>ok</v>
      </c>
      <c r="T49" s="182" t="str">
        <f t="shared" si="10"/>
        <v>미점검</v>
      </c>
      <c r="U49" s="182" t="str">
        <f t="shared" si="11"/>
        <v>미점검</v>
      </c>
    </row>
    <row r="50" spans="1:21" s="181" customFormat="1" ht="16.149999999999999" customHeight="1" thickBot="1" x14ac:dyDescent="0.35">
      <c r="A50" s="113">
        <v>44</v>
      </c>
      <c r="B50" s="362"/>
      <c r="C50" s="192" t="s">
        <v>165</v>
      </c>
      <c r="D50" s="125"/>
      <c r="E50" s="126">
        <v>1</v>
      </c>
      <c r="F50" s="127"/>
      <c r="G50" s="128"/>
      <c r="H50" s="126"/>
      <c r="I50" s="127"/>
      <c r="J50" s="129"/>
      <c r="K50" s="130"/>
      <c r="L50" s="131"/>
      <c r="M50" s="132"/>
      <c r="N50" s="133"/>
      <c r="O50" s="131"/>
      <c r="P50" s="131"/>
      <c r="Q50" s="132"/>
      <c r="R50" s="114" t="str">
        <f t="shared" si="8"/>
        <v>ok</v>
      </c>
      <c r="S50" s="182" t="str">
        <f t="shared" si="9"/>
        <v>ok</v>
      </c>
      <c r="T50" s="182" t="str">
        <f t="shared" si="10"/>
        <v>미점검</v>
      </c>
      <c r="U50" s="182" t="str">
        <f t="shared" si="11"/>
        <v>미점검</v>
      </c>
    </row>
    <row r="51" spans="1:21" s="181" customFormat="1" ht="16.149999999999999" customHeight="1" thickBot="1" x14ac:dyDescent="0.35">
      <c r="A51" s="113">
        <v>45</v>
      </c>
      <c r="B51" s="362"/>
      <c r="C51" s="192" t="s">
        <v>166</v>
      </c>
      <c r="D51" s="125"/>
      <c r="E51" s="126">
        <v>1</v>
      </c>
      <c r="F51" s="127"/>
      <c r="G51" s="128"/>
      <c r="H51" s="126"/>
      <c r="I51" s="127"/>
      <c r="J51" s="129"/>
      <c r="K51" s="130"/>
      <c r="L51" s="131"/>
      <c r="M51" s="132"/>
      <c r="N51" s="133"/>
      <c r="O51" s="131"/>
      <c r="P51" s="131"/>
      <c r="Q51" s="132"/>
      <c r="R51" s="114" t="str">
        <f t="shared" si="8"/>
        <v>ok</v>
      </c>
      <c r="S51" s="182" t="str">
        <f t="shared" si="9"/>
        <v>ok</v>
      </c>
      <c r="T51" s="182" t="str">
        <f t="shared" si="10"/>
        <v>미점검</v>
      </c>
      <c r="U51" s="182" t="str">
        <f t="shared" si="11"/>
        <v>미점검</v>
      </c>
    </row>
    <row r="52" spans="1:21" s="181" customFormat="1" ht="16.149999999999999" customHeight="1" thickBot="1" x14ac:dyDescent="0.35">
      <c r="A52" s="113">
        <v>46</v>
      </c>
      <c r="B52" s="363"/>
      <c r="C52" s="193" t="s">
        <v>167</v>
      </c>
      <c r="D52" s="134"/>
      <c r="E52" s="135">
        <v>1</v>
      </c>
      <c r="F52" s="136"/>
      <c r="G52" s="137"/>
      <c r="H52" s="135"/>
      <c r="I52" s="136"/>
      <c r="J52" s="138"/>
      <c r="K52" s="139"/>
      <c r="L52" s="140"/>
      <c r="M52" s="141"/>
      <c r="N52" s="142"/>
      <c r="O52" s="140"/>
      <c r="P52" s="140"/>
      <c r="Q52" s="141"/>
      <c r="R52" s="114" t="str">
        <f t="shared" si="8"/>
        <v>ok</v>
      </c>
      <c r="S52" s="182" t="str">
        <f t="shared" si="9"/>
        <v>ok</v>
      </c>
      <c r="T52" s="182" t="str">
        <f t="shared" si="10"/>
        <v>미점검</v>
      </c>
      <c r="U52" s="182" t="str">
        <f t="shared" si="11"/>
        <v>미점검</v>
      </c>
    </row>
    <row r="53" spans="1:21" s="181" customFormat="1" ht="16.149999999999999" customHeight="1" thickBot="1" x14ac:dyDescent="0.35">
      <c r="A53" s="113">
        <v>47</v>
      </c>
      <c r="B53" s="356" t="s">
        <v>120</v>
      </c>
      <c r="C53" s="188" t="s">
        <v>123</v>
      </c>
      <c r="D53" s="44"/>
      <c r="E53" s="45"/>
      <c r="F53" s="46">
        <v>1</v>
      </c>
      <c r="G53" s="47">
        <v>1</v>
      </c>
      <c r="H53" s="45"/>
      <c r="I53" s="46"/>
      <c r="J53" s="48" t="s">
        <v>123</v>
      </c>
      <c r="K53" s="49"/>
      <c r="L53" s="50"/>
      <c r="M53" s="51">
        <v>1</v>
      </c>
      <c r="N53" s="52">
        <v>1</v>
      </c>
      <c r="O53" s="50">
        <v>1</v>
      </c>
      <c r="P53" s="50">
        <v>1</v>
      </c>
      <c r="Q53" s="51"/>
      <c r="R53" s="114" t="str">
        <f t="shared" si="8"/>
        <v>ok</v>
      </c>
      <c r="S53" s="182" t="str">
        <f t="shared" si="9"/>
        <v>ok</v>
      </c>
      <c r="T53" s="182" t="str">
        <f t="shared" si="10"/>
        <v>ok</v>
      </c>
      <c r="U53" s="182" t="str">
        <f t="shared" si="11"/>
        <v>ok</v>
      </c>
    </row>
    <row r="54" spans="1:21" s="181" customFormat="1" ht="16.149999999999999" customHeight="1" thickBot="1" x14ac:dyDescent="0.35">
      <c r="A54" s="113">
        <v>48</v>
      </c>
      <c r="B54" s="357"/>
      <c r="C54" s="189" t="s">
        <v>125</v>
      </c>
      <c r="D54" s="25"/>
      <c r="E54" s="26"/>
      <c r="F54" s="27">
        <v>1</v>
      </c>
      <c r="G54" s="28">
        <v>1</v>
      </c>
      <c r="H54" s="26"/>
      <c r="I54" s="27"/>
      <c r="J54" s="53" t="s">
        <v>125</v>
      </c>
      <c r="K54" s="30"/>
      <c r="L54" s="31"/>
      <c r="M54" s="32">
        <v>1</v>
      </c>
      <c r="N54" s="33">
        <v>1</v>
      </c>
      <c r="O54" s="31">
        <v>1</v>
      </c>
      <c r="P54" s="31">
        <v>1</v>
      </c>
      <c r="Q54" s="32"/>
      <c r="R54" s="114" t="str">
        <f t="shared" si="8"/>
        <v>ok</v>
      </c>
      <c r="S54" s="182" t="str">
        <f t="shared" si="9"/>
        <v>ok</v>
      </c>
      <c r="T54" s="182" t="str">
        <f t="shared" si="10"/>
        <v>ok</v>
      </c>
      <c r="U54" s="182" t="str">
        <f t="shared" si="11"/>
        <v>ok</v>
      </c>
    </row>
    <row r="55" spans="1:21" s="181" customFormat="1" ht="16.149999999999999" customHeight="1" thickBot="1" x14ac:dyDescent="0.35">
      <c r="A55" s="113">
        <v>49</v>
      </c>
      <c r="B55" s="364" t="s">
        <v>121</v>
      </c>
      <c r="C55" s="191" t="s">
        <v>124</v>
      </c>
      <c r="D55" s="116"/>
      <c r="E55" s="117"/>
      <c r="F55" s="118">
        <v>1</v>
      </c>
      <c r="G55" s="119">
        <v>1</v>
      </c>
      <c r="H55" s="117"/>
      <c r="I55" s="118"/>
      <c r="J55" s="120" t="s">
        <v>124</v>
      </c>
      <c r="K55" s="146"/>
      <c r="L55" s="147"/>
      <c r="M55" s="148">
        <v>1</v>
      </c>
      <c r="N55" s="149">
        <v>1</v>
      </c>
      <c r="O55" s="147">
        <v>1</v>
      </c>
      <c r="P55" s="147">
        <v>1</v>
      </c>
      <c r="Q55" s="148"/>
      <c r="R55" s="114" t="str">
        <f t="shared" si="8"/>
        <v>ok</v>
      </c>
      <c r="S55" s="182" t="str">
        <f t="shared" si="9"/>
        <v>ok</v>
      </c>
      <c r="T55" s="182" t="str">
        <f t="shared" si="10"/>
        <v>ok</v>
      </c>
      <c r="U55" s="182" t="str">
        <f t="shared" si="11"/>
        <v>ok</v>
      </c>
    </row>
    <row r="56" spans="1:21" s="181" customFormat="1" ht="16.149999999999999" customHeight="1" thickBot="1" x14ac:dyDescent="0.35">
      <c r="A56" s="113">
        <v>50</v>
      </c>
      <c r="B56" s="365"/>
      <c r="C56" s="192" t="s">
        <v>126</v>
      </c>
      <c r="D56" s="125"/>
      <c r="E56" s="126"/>
      <c r="F56" s="127">
        <v>1</v>
      </c>
      <c r="G56" s="128">
        <v>1</v>
      </c>
      <c r="H56" s="126"/>
      <c r="I56" s="127"/>
      <c r="J56" s="129" t="s">
        <v>126</v>
      </c>
      <c r="K56" s="153"/>
      <c r="L56" s="154"/>
      <c r="M56" s="155">
        <v>1</v>
      </c>
      <c r="N56" s="156">
        <v>1</v>
      </c>
      <c r="O56" s="154">
        <v>1</v>
      </c>
      <c r="P56" s="154">
        <v>1</v>
      </c>
      <c r="Q56" s="155"/>
      <c r="R56" s="114" t="str">
        <f t="shared" si="8"/>
        <v>ok</v>
      </c>
      <c r="S56" s="182" t="str">
        <f t="shared" si="9"/>
        <v>ok</v>
      </c>
      <c r="T56" s="182" t="str">
        <f t="shared" si="10"/>
        <v>ok</v>
      </c>
      <c r="U56" s="182" t="str">
        <f t="shared" si="11"/>
        <v>ok</v>
      </c>
    </row>
    <row r="57" spans="1:21" s="181" customFormat="1" ht="16.149999999999999" customHeight="1" thickBot="1" x14ac:dyDescent="0.35">
      <c r="A57" s="113">
        <v>51</v>
      </c>
      <c r="B57" s="350" t="s">
        <v>122</v>
      </c>
      <c r="C57" s="188" t="s">
        <v>123</v>
      </c>
      <c r="D57" s="44"/>
      <c r="E57" s="45"/>
      <c r="F57" s="46">
        <v>1</v>
      </c>
      <c r="G57" s="47">
        <v>1</v>
      </c>
      <c r="H57" s="45"/>
      <c r="I57" s="46"/>
      <c r="J57" s="48" t="s">
        <v>123</v>
      </c>
      <c r="K57" s="168"/>
      <c r="L57" s="169"/>
      <c r="M57" s="170">
        <v>1</v>
      </c>
      <c r="N57" s="171">
        <v>1</v>
      </c>
      <c r="O57" s="169">
        <v>1</v>
      </c>
      <c r="P57" s="169">
        <v>1</v>
      </c>
      <c r="Q57" s="170"/>
      <c r="R57" s="114" t="str">
        <f t="shared" si="8"/>
        <v>ok</v>
      </c>
      <c r="S57" s="182" t="str">
        <f t="shared" si="9"/>
        <v>ok</v>
      </c>
      <c r="T57" s="182" t="str">
        <f t="shared" si="10"/>
        <v>ok</v>
      </c>
      <c r="U57" s="182" t="str">
        <f t="shared" si="11"/>
        <v>ok</v>
      </c>
    </row>
    <row r="58" spans="1:21" s="181" customFormat="1" ht="16.149999999999999" customHeight="1" thickBot="1" x14ac:dyDescent="0.35">
      <c r="A58" s="113">
        <v>52</v>
      </c>
      <c r="B58" s="351"/>
      <c r="C58" s="189" t="s">
        <v>125</v>
      </c>
      <c r="D58" s="25"/>
      <c r="E58" s="26"/>
      <c r="F58" s="27">
        <v>1</v>
      </c>
      <c r="G58" s="28">
        <v>1</v>
      </c>
      <c r="H58" s="26"/>
      <c r="I58" s="27"/>
      <c r="J58" s="53" t="s">
        <v>125</v>
      </c>
      <c r="K58" s="30"/>
      <c r="L58" s="31"/>
      <c r="M58" s="32">
        <v>1</v>
      </c>
      <c r="N58" s="33">
        <v>1</v>
      </c>
      <c r="O58" s="31">
        <v>1</v>
      </c>
      <c r="P58" s="31">
        <v>1</v>
      </c>
      <c r="Q58" s="32"/>
      <c r="R58" s="114" t="str">
        <f t="shared" si="8"/>
        <v>ok</v>
      </c>
      <c r="S58" s="182" t="str">
        <f t="shared" si="9"/>
        <v>ok</v>
      </c>
      <c r="T58" s="182" t="str">
        <f t="shared" si="10"/>
        <v>ok</v>
      </c>
      <c r="U58" s="182" t="str">
        <f t="shared" si="11"/>
        <v>ok</v>
      </c>
    </row>
    <row r="59" spans="1:21" s="181" customFormat="1" ht="16.149999999999999" customHeight="1" thickBot="1" x14ac:dyDescent="0.35">
      <c r="A59" s="113">
        <v>53</v>
      </c>
      <c r="B59" s="364" t="s">
        <v>137</v>
      </c>
      <c r="C59" s="191" t="s">
        <v>124</v>
      </c>
      <c r="D59" s="116"/>
      <c r="E59" s="117"/>
      <c r="F59" s="118">
        <v>1</v>
      </c>
      <c r="G59" s="119">
        <v>1</v>
      </c>
      <c r="H59" s="117"/>
      <c r="I59" s="118"/>
      <c r="J59" s="120" t="s">
        <v>124</v>
      </c>
      <c r="K59" s="146"/>
      <c r="L59" s="147"/>
      <c r="M59" s="148">
        <v>1</v>
      </c>
      <c r="N59" s="149">
        <v>1</v>
      </c>
      <c r="O59" s="147">
        <v>1</v>
      </c>
      <c r="P59" s="147">
        <v>1</v>
      </c>
      <c r="Q59" s="148"/>
      <c r="R59" s="114" t="str">
        <f t="shared" si="8"/>
        <v>ok</v>
      </c>
      <c r="S59" s="182" t="str">
        <f t="shared" si="9"/>
        <v>ok</v>
      </c>
      <c r="T59" s="182" t="str">
        <f t="shared" si="10"/>
        <v>ok</v>
      </c>
      <c r="U59" s="182" t="str">
        <f t="shared" si="11"/>
        <v>ok</v>
      </c>
    </row>
    <row r="60" spans="1:21" s="181" customFormat="1" ht="16.149999999999999" customHeight="1" thickBot="1" x14ac:dyDescent="0.35">
      <c r="A60" s="113">
        <v>54</v>
      </c>
      <c r="B60" s="365"/>
      <c r="C60" s="192" t="s">
        <v>126</v>
      </c>
      <c r="D60" s="125"/>
      <c r="E60" s="126"/>
      <c r="F60" s="127">
        <v>1</v>
      </c>
      <c r="G60" s="128">
        <v>1</v>
      </c>
      <c r="H60" s="126"/>
      <c r="I60" s="127"/>
      <c r="J60" s="129" t="s">
        <v>126</v>
      </c>
      <c r="K60" s="153"/>
      <c r="L60" s="154"/>
      <c r="M60" s="155">
        <v>1</v>
      </c>
      <c r="N60" s="156">
        <v>1</v>
      </c>
      <c r="O60" s="154">
        <v>1</v>
      </c>
      <c r="P60" s="154">
        <v>1</v>
      </c>
      <c r="Q60" s="155"/>
      <c r="R60" s="114" t="str">
        <f t="shared" si="8"/>
        <v>ok</v>
      </c>
      <c r="S60" s="182" t="str">
        <f t="shared" si="9"/>
        <v>ok</v>
      </c>
      <c r="T60" s="182" t="str">
        <f t="shared" si="10"/>
        <v>ok</v>
      </c>
      <c r="U60" s="182" t="str">
        <f t="shared" si="11"/>
        <v>ok</v>
      </c>
    </row>
    <row r="61" spans="1:21" s="181" customFormat="1" ht="16.149999999999999" customHeight="1" thickBot="1" x14ac:dyDescent="0.35">
      <c r="A61" s="113">
        <v>55</v>
      </c>
      <c r="B61" s="361" t="s">
        <v>127</v>
      </c>
      <c r="C61" s="191" t="s">
        <v>85</v>
      </c>
      <c r="D61" s="116"/>
      <c r="E61" s="117">
        <v>1</v>
      </c>
      <c r="F61" s="118"/>
      <c r="G61" s="119"/>
      <c r="H61" s="117"/>
      <c r="I61" s="118"/>
      <c r="J61" s="120" t="s">
        <v>92</v>
      </c>
      <c r="K61" s="121"/>
      <c r="L61" s="122"/>
      <c r="M61" s="123">
        <v>1</v>
      </c>
      <c r="N61" s="124">
        <v>1</v>
      </c>
      <c r="O61" s="122"/>
      <c r="P61" s="122"/>
      <c r="Q61" s="123"/>
      <c r="R61" s="114" t="str">
        <f t="shared" si="8"/>
        <v>ok</v>
      </c>
      <c r="S61" s="182" t="str">
        <f t="shared" si="9"/>
        <v>ok</v>
      </c>
      <c r="T61" s="182" t="str">
        <f t="shared" si="10"/>
        <v>ok</v>
      </c>
      <c r="U61" s="182" t="str">
        <f t="shared" si="11"/>
        <v>ok</v>
      </c>
    </row>
    <row r="62" spans="1:21" s="181" customFormat="1" ht="16.149999999999999" customHeight="1" thickBot="1" x14ac:dyDescent="0.35">
      <c r="A62" s="113">
        <v>56</v>
      </c>
      <c r="B62" s="362"/>
      <c r="C62" s="192" t="s">
        <v>87</v>
      </c>
      <c r="D62" s="125"/>
      <c r="E62" s="126"/>
      <c r="F62" s="127">
        <v>1</v>
      </c>
      <c r="G62" s="128"/>
      <c r="H62" s="126">
        <v>1</v>
      </c>
      <c r="I62" s="127"/>
      <c r="J62" s="129" t="s">
        <v>93</v>
      </c>
      <c r="K62" s="130"/>
      <c r="L62" s="131"/>
      <c r="M62" s="132">
        <v>1</v>
      </c>
      <c r="N62" s="133">
        <v>1</v>
      </c>
      <c r="O62" s="131"/>
      <c r="P62" s="131"/>
      <c r="Q62" s="132"/>
      <c r="R62" s="114" t="str">
        <f t="shared" si="8"/>
        <v>ok</v>
      </c>
      <c r="S62" s="182" t="str">
        <f t="shared" si="9"/>
        <v>ok</v>
      </c>
      <c r="T62" s="182" t="str">
        <f t="shared" si="10"/>
        <v>ok</v>
      </c>
      <c r="U62" s="182" t="str">
        <f t="shared" si="11"/>
        <v>ok</v>
      </c>
    </row>
    <row r="63" spans="1:21" s="181" customFormat="1" ht="16.149999999999999" customHeight="1" thickBot="1" x14ac:dyDescent="0.35">
      <c r="A63" s="113">
        <v>57</v>
      </c>
      <c r="B63" s="362"/>
      <c r="C63" s="192" t="s">
        <v>89</v>
      </c>
      <c r="D63" s="125"/>
      <c r="E63" s="126"/>
      <c r="F63" s="127">
        <v>1</v>
      </c>
      <c r="G63" s="128"/>
      <c r="H63" s="126">
        <v>1</v>
      </c>
      <c r="I63" s="127"/>
      <c r="J63" s="129" t="s">
        <v>94</v>
      </c>
      <c r="K63" s="130"/>
      <c r="L63" s="131"/>
      <c r="M63" s="132">
        <v>1</v>
      </c>
      <c r="N63" s="133">
        <v>1</v>
      </c>
      <c r="O63" s="131"/>
      <c r="P63" s="131"/>
      <c r="Q63" s="132"/>
      <c r="R63" s="114" t="str">
        <f t="shared" si="8"/>
        <v>ok</v>
      </c>
      <c r="S63" s="182" t="str">
        <f t="shared" si="9"/>
        <v>ok</v>
      </c>
      <c r="T63" s="182" t="str">
        <f t="shared" si="10"/>
        <v>ok</v>
      </c>
      <c r="U63" s="182" t="str">
        <f t="shared" si="11"/>
        <v>ok</v>
      </c>
    </row>
    <row r="64" spans="1:21" s="181" customFormat="1" ht="16.149999999999999" customHeight="1" thickBot="1" x14ac:dyDescent="0.35">
      <c r="A64" s="113">
        <v>58</v>
      </c>
      <c r="B64" s="363"/>
      <c r="C64" s="193" t="s">
        <v>91</v>
      </c>
      <c r="D64" s="134"/>
      <c r="E64" s="135">
        <v>1</v>
      </c>
      <c r="F64" s="136"/>
      <c r="G64" s="137"/>
      <c r="H64" s="135"/>
      <c r="I64" s="136"/>
      <c r="J64" s="138" t="s">
        <v>95</v>
      </c>
      <c r="K64" s="139"/>
      <c r="L64" s="140"/>
      <c r="M64" s="141">
        <v>1</v>
      </c>
      <c r="N64" s="142">
        <v>1</v>
      </c>
      <c r="O64" s="140"/>
      <c r="P64" s="140"/>
      <c r="Q64" s="141"/>
      <c r="R64" s="114" t="str">
        <f t="shared" si="8"/>
        <v>ok</v>
      </c>
      <c r="S64" s="182" t="str">
        <f t="shared" si="9"/>
        <v>ok</v>
      </c>
      <c r="T64" s="182" t="str">
        <f t="shared" si="10"/>
        <v>ok</v>
      </c>
      <c r="U64" s="182" t="str">
        <f t="shared" si="11"/>
        <v>ok</v>
      </c>
    </row>
    <row r="65" spans="1:21" s="181" customFormat="1" ht="16.149999999999999" customHeight="1" thickBot="1" x14ac:dyDescent="0.35">
      <c r="A65" s="113">
        <v>59</v>
      </c>
      <c r="B65" s="349" t="s">
        <v>128</v>
      </c>
      <c r="C65" s="188" t="s">
        <v>85</v>
      </c>
      <c r="D65" s="44"/>
      <c r="E65" s="45"/>
      <c r="F65" s="46">
        <v>1</v>
      </c>
      <c r="G65" s="47"/>
      <c r="H65" s="45">
        <v>1</v>
      </c>
      <c r="I65" s="46"/>
      <c r="J65" s="115" t="s">
        <v>132</v>
      </c>
      <c r="K65" s="49"/>
      <c r="L65" s="50"/>
      <c r="M65" s="51">
        <v>1</v>
      </c>
      <c r="N65" s="52">
        <v>1</v>
      </c>
      <c r="O65" s="50"/>
      <c r="P65" s="50"/>
      <c r="Q65" s="51"/>
      <c r="R65" s="114" t="str">
        <f t="shared" si="8"/>
        <v>ok</v>
      </c>
      <c r="S65" s="182" t="str">
        <f t="shared" si="9"/>
        <v>ok</v>
      </c>
      <c r="T65" s="182" t="str">
        <f t="shared" si="10"/>
        <v>ok</v>
      </c>
      <c r="U65" s="182" t="str">
        <f t="shared" si="11"/>
        <v>ok</v>
      </c>
    </row>
    <row r="66" spans="1:21" s="181" customFormat="1" ht="16.149999999999999" customHeight="1" thickBot="1" x14ac:dyDescent="0.35">
      <c r="A66" s="113">
        <v>60</v>
      </c>
      <c r="B66" s="351"/>
      <c r="C66" s="189" t="s">
        <v>87</v>
      </c>
      <c r="D66" s="25"/>
      <c r="E66" s="26"/>
      <c r="F66" s="27">
        <v>1</v>
      </c>
      <c r="G66" s="28"/>
      <c r="H66" s="26">
        <v>1</v>
      </c>
      <c r="I66" s="27"/>
      <c r="J66" s="29" t="s">
        <v>133</v>
      </c>
      <c r="K66" s="30"/>
      <c r="L66" s="31"/>
      <c r="M66" s="32">
        <v>1</v>
      </c>
      <c r="N66" s="33">
        <v>1</v>
      </c>
      <c r="O66" s="31">
        <v>1</v>
      </c>
      <c r="P66" s="31"/>
      <c r="Q66" s="32"/>
      <c r="R66" s="114" t="str">
        <f t="shared" si="8"/>
        <v>ok</v>
      </c>
      <c r="S66" s="182" t="str">
        <f t="shared" si="9"/>
        <v>ok</v>
      </c>
      <c r="T66" s="182" t="str">
        <f t="shared" si="10"/>
        <v>ok</v>
      </c>
      <c r="U66" s="182" t="str">
        <f t="shared" si="11"/>
        <v>ok</v>
      </c>
    </row>
    <row r="67" spans="1:21" s="181" customFormat="1" ht="16.149999999999999" customHeight="1" thickBot="1" x14ac:dyDescent="0.35">
      <c r="A67" s="113">
        <v>61</v>
      </c>
      <c r="B67" s="351"/>
      <c r="C67" s="189" t="s">
        <v>89</v>
      </c>
      <c r="D67" s="25"/>
      <c r="E67" s="26"/>
      <c r="F67" s="27">
        <v>1</v>
      </c>
      <c r="G67" s="28"/>
      <c r="H67" s="26">
        <v>1</v>
      </c>
      <c r="I67" s="27"/>
      <c r="J67" s="29" t="s">
        <v>134</v>
      </c>
      <c r="K67" s="30"/>
      <c r="L67" s="31"/>
      <c r="M67" s="32">
        <v>1</v>
      </c>
      <c r="N67" s="33">
        <v>1</v>
      </c>
      <c r="O67" s="31"/>
      <c r="P67" s="31"/>
      <c r="Q67" s="32"/>
      <c r="R67" s="114" t="str">
        <f t="shared" si="8"/>
        <v>ok</v>
      </c>
      <c r="S67" s="182" t="str">
        <f t="shared" si="9"/>
        <v>ok</v>
      </c>
      <c r="T67" s="182" t="str">
        <f t="shared" si="10"/>
        <v>ok</v>
      </c>
      <c r="U67" s="182" t="str">
        <f t="shared" si="11"/>
        <v>ok</v>
      </c>
    </row>
    <row r="68" spans="1:21" s="181" customFormat="1" ht="16.149999999999999" customHeight="1" thickBot="1" x14ac:dyDescent="0.35">
      <c r="A68" s="113">
        <v>62</v>
      </c>
      <c r="B68" s="352"/>
      <c r="C68" s="190" t="s">
        <v>91</v>
      </c>
      <c r="D68" s="34"/>
      <c r="E68" s="35"/>
      <c r="F68" s="36">
        <v>1</v>
      </c>
      <c r="G68" s="37"/>
      <c r="H68" s="35">
        <v>1</v>
      </c>
      <c r="I68" s="36"/>
      <c r="J68" s="38" t="s">
        <v>135</v>
      </c>
      <c r="K68" s="39"/>
      <c r="L68" s="40"/>
      <c r="M68" s="41">
        <v>1</v>
      </c>
      <c r="N68" s="42">
        <v>1</v>
      </c>
      <c r="O68" s="40"/>
      <c r="P68" s="40"/>
      <c r="Q68" s="41"/>
      <c r="R68" s="114" t="str">
        <f t="shared" si="8"/>
        <v>ok</v>
      </c>
      <c r="S68" s="182" t="str">
        <f t="shared" si="9"/>
        <v>ok</v>
      </c>
      <c r="T68" s="182" t="str">
        <f t="shared" si="10"/>
        <v>ok</v>
      </c>
      <c r="U68" s="182" t="str">
        <f t="shared" si="11"/>
        <v>ok</v>
      </c>
    </row>
    <row r="69" spans="1:21" s="181" customFormat="1" ht="16.149999999999999" customHeight="1" thickBot="1" x14ac:dyDescent="0.35">
      <c r="A69" s="113">
        <v>63</v>
      </c>
      <c r="B69" s="353" t="s">
        <v>129</v>
      </c>
      <c r="C69" s="195" t="s">
        <v>85</v>
      </c>
      <c r="D69" s="172"/>
      <c r="E69" s="237"/>
      <c r="F69" s="144">
        <v>1</v>
      </c>
      <c r="G69" s="143"/>
      <c r="H69" s="237">
        <v>1</v>
      </c>
      <c r="I69" s="144"/>
      <c r="J69" s="120" t="s">
        <v>92</v>
      </c>
      <c r="K69" s="146"/>
      <c r="L69" s="147"/>
      <c r="M69" s="148">
        <v>1</v>
      </c>
      <c r="N69" s="149">
        <v>1</v>
      </c>
      <c r="O69" s="147"/>
      <c r="P69" s="147"/>
      <c r="Q69" s="148"/>
      <c r="R69" s="114" t="str">
        <f t="shared" si="8"/>
        <v>ok</v>
      </c>
      <c r="S69" s="182" t="str">
        <f t="shared" si="9"/>
        <v>ok</v>
      </c>
      <c r="T69" s="182" t="str">
        <f t="shared" si="10"/>
        <v>ok</v>
      </c>
      <c r="U69" s="182" t="str">
        <f t="shared" si="11"/>
        <v>ok</v>
      </c>
    </row>
    <row r="70" spans="1:21" s="181" customFormat="1" ht="16.149999999999999" customHeight="1" thickBot="1" x14ac:dyDescent="0.35">
      <c r="A70" s="113">
        <v>64</v>
      </c>
      <c r="B70" s="354"/>
      <c r="C70" s="196" t="s">
        <v>87</v>
      </c>
      <c r="D70" s="173"/>
      <c r="E70" s="238"/>
      <c r="F70" s="151">
        <v>1</v>
      </c>
      <c r="G70" s="150"/>
      <c r="H70" s="238">
        <v>1</v>
      </c>
      <c r="I70" s="151"/>
      <c r="J70" s="129" t="s">
        <v>93</v>
      </c>
      <c r="K70" s="153"/>
      <c r="L70" s="154"/>
      <c r="M70" s="155">
        <v>1</v>
      </c>
      <c r="N70" s="156">
        <v>1</v>
      </c>
      <c r="O70" s="154">
        <v>1</v>
      </c>
      <c r="P70" s="154"/>
      <c r="Q70" s="155"/>
      <c r="R70" s="114" t="str">
        <f t="shared" si="8"/>
        <v>ok</v>
      </c>
      <c r="S70" s="182" t="str">
        <f t="shared" si="9"/>
        <v>ok</v>
      </c>
      <c r="T70" s="182" t="str">
        <f t="shared" si="10"/>
        <v>ok</v>
      </c>
      <c r="U70" s="182" t="str">
        <f t="shared" si="11"/>
        <v>ok</v>
      </c>
    </row>
    <row r="71" spans="1:21" s="181" customFormat="1" ht="16.149999999999999" customHeight="1" thickBot="1" x14ac:dyDescent="0.35">
      <c r="A71" s="113">
        <v>65</v>
      </c>
      <c r="B71" s="354"/>
      <c r="C71" s="196" t="s">
        <v>89</v>
      </c>
      <c r="D71" s="173"/>
      <c r="E71" s="238"/>
      <c r="F71" s="151">
        <v>1</v>
      </c>
      <c r="G71" s="150"/>
      <c r="H71" s="238">
        <v>1</v>
      </c>
      <c r="I71" s="151"/>
      <c r="J71" s="129" t="s">
        <v>94</v>
      </c>
      <c r="K71" s="153"/>
      <c r="L71" s="154"/>
      <c r="M71" s="155">
        <v>1</v>
      </c>
      <c r="N71" s="156">
        <v>1</v>
      </c>
      <c r="O71" s="154"/>
      <c r="P71" s="154"/>
      <c r="Q71" s="155"/>
      <c r="R71" s="114" t="str">
        <f t="shared" si="8"/>
        <v>ok</v>
      </c>
      <c r="S71" s="182" t="str">
        <f t="shared" si="9"/>
        <v>ok</v>
      </c>
      <c r="T71" s="182" t="str">
        <f t="shared" si="10"/>
        <v>ok</v>
      </c>
      <c r="U71" s="182" t="str">
        <f t="shared" si="11"/>
        <v>ok</v>
      </c>
    </row>
    <row r="72" spans="1:21" s="181" customFormat="1" ht="16.149999999999999" customHeight="1" thickBot="1" x14ac:dyDescent="0.35">
      <c r="A72" s="113">
        <v>66</v>
      </c>
      <c r="B72" s="355"/>
      <c r="C72" s="197" t="s">
        <v>91</v>
      </c>
      <c r="D72" s="174"/>
      <c r="E72" s="239"/>
      <c r="F72" s="158">
        <v>1</v>
      </c>
      <c r="G72" s="157"/>
      <c r="H72" s="239">
        <v>1</v>
      </c>
      <c r="I72" s="158"/>
      <c r="J72" s="138" t="s">
        <v>95</v>
      </c>
      <c r="K72" s="160"/>
      <c r="L72" s="161"/>
      <c r="M72" s="162">
        <v>1</v>
      </c>
      <c r="N72" s="163">
        <v>1</v>
      </c>
      <c r="O72" s="161"/>
      <c r="P72" s="161"/>
      <c r="Q72" s="162"/>
      <c r="R72" s="114" t="str">
        <f t="shared" si="8"/>
        <v>ok</v>
      </c>
      <c r="S72" s="182" t="str">
        <f t="shared" si="9"/>
        <v>ok</v>
      </c>
      <c r="T72" s="182" t="str">
        <f t="shared" si="10"/>
        <v>ok</v>
      </c>
      <c r="U72" s="182" t="str">
        <f t="shared" si="11"/>
        <v>ok</v>
      </c>
    </row>
    <row r="73" spans="1:21" s="181" customFormat="1" ht="16.149999999999999" customHeight="1" thickBot="1" x14ac:dyDescent="0.35">
      <c r="A73" s="113">
        <v>67</v>
      </c>
      <c r="B73" s="349" t="s">
        <v>138</v>
      </c>
      <c r="C73" s="188" t="s">
        <v>85</v>
      </c>
      <c r="D73" s="44"/>
      <c r="E73" s="45"/>
      <c r="F73" s="46">
        <v>1</v>
      </c>
      <c r="G73" s="47"/>
      <c r="H73" s="45">
        <v>1</v>
      </c>
      <c r="I73" s="46"/>
      <c r="J73" s="115" t="s">
        <v>132</v>
      </c>
      <c r="K73" s="49"/>
      <c r="L73" s="50"/>
      <c r="M73" s="51">
        <v>1</v>
      </c>
      <c r="N73" s="52">
        <v>1</v>
      </c>
      <c r="O73" s="50"/>
      <c r="P73" s="50"/>
      <c r="Q73" s="51"/>
      <c r="R73" s="114" t="str">
        <f t="shared" si="8"/>
        <v>ok</v>
      </c>
      <c r="S73" s="182" t="str">
        <f t="shared" si="9"/>
        <v>ok</v>
      </c>
      <c r="T73" s="182" t="str">
        <f t="shared" si="10"/>
        <v>ok</v>
      </c>
      <c r="U73" s="182" t="str">
        <f t="shared" si="11"/>
        <v>ok</v>
      </c>
    </row>
    <row r="74" spans="1:21" s="181" customFormat="1" ht="16.149999999999999" customHeight="1" thickBot="1" x14ac:dyDescent="0.35">
      <c r="A74" s="113">
        <v>68</v>
      </c>
      <c r="B74" s="351"/>
      <c r="C74" s="189" t="s">
        <v>87</v>
      </c>
      <c r="D74" s="25">
        <v>1</v>
      </c>
      <c r="E74" s="26"/>
      <c r="F74" s="27"/>
      <c r="G74" s="28"/>
      <c r="H74" s="26"/>
      <c r="I74" s="27"/>
      <c r="J74" s="29" t="s">
        <v>133</v>
      </c>
      <c r="K74" s="30"/>
      <c r="L74" s="31"/>
      <c r="M74" s="32">
        <v>1</v>
      </c>
      <c r="N74" s="33">
        <v>1</v>
      </c>
      <c r="O74" s="31">
        <v>1</v>
      </c>
      <c r="P74" s="31"/>
      <c r="Q74" s="32"/>
      <c r="R74" s="114" t="str">
        <f t="shared" si="8"/>
        <v>ok</v>
      </c>
      <c r="S74" s="182" t="str">
        <f t="shared" si="9"/>
        <v>ok</v>
      </c>
      <c r="T74" s="182" t="str">
        <f t="shared" si="10"/>
        <v>ok</v>
      </c>
      <c r="U74" s="182" t="str">
        <f t="shared" si="11"/>
        <v>ok</v>
      </c>
    </row>
    <row r="75" spans="1:21" s="181" customFormat="1" ht="16.149999999999999" customHeight="1" thickBot="1" x14ac:dyDescent="0.35">
      <c r="A75" s="113">
        <v>69</v>
      </c>
      <c r="B75" s="351"/>
      <c r="C75" s="189" t="s">
        <v>89</v>
      </c>
      <c r="D75" s="25"/>
      <c r="E75" s="26"/>
      <c r="F75" s="27">
        <v>1</v>
      </c>
      <c r="G75" s="28"/>
      <c r="H75" s="26">
        <v>1</v>
      </c>
      <c r="I75" s="27"/>
      <c r="J75" s="29" t="s">
        <v>134</v>
      </c>
      <c r="K75" s="30"/>
      <c r="L75" s="31"/>
      <c r="M75" s="32">
        <v>1</v>
      </c>
      <c r="N75" s="33">
        <v>1</v>
      </c>
      <c r="O75" s="31"/>
      <c r="P75" s="31"/>
      <c r="Q75" s="32"/>
      <c r="R75" s="114" t="str">
        <f t="shared" si="8"/>
        <v>ok</v>
      </c>
      <c r="S75" s="182" t="str">
        <f t="shared" si="9"/>
        <v>ok</v>
      </c>
      <c r="T75" s="182" t="str">
        <f t="shared" si="10"/>
        <v>ok</v>
      </c>
      <c r="U75" s="182" t="str">
        <f t="shared" si="11"/>
        <v>ok</v>
      </c>
    </row>
    <row r="76" spans="1:21" s="181" customFormat="1" ht="16.149999999999999" customHeight="1" thickBot="1" x14ac:dyDescent="0.35">
      <c r="A76" s="113">
        <v>70</v>
      </c>
      <c r="B76" s="352"/>
      <c r="C76" s="190" t="s">
        <v>91</v>
      </c>
      <c r="D76" s="34"/>
      <c r="E76" s="35"/>
      <c r="F76" s="36">
        <v>1</v>
      </c>
      <c r="G76" s="37"/>
      <c r="H76" s="35">
        <v>1</v>
      </c>
      <c r="I76" s="36"/>
      <c r="J76" s="38" t="s">
        <v>135</v>
      </c>
      <c r="K76" s="39"/>
      <c r="L76" s="40"/>
      <c r="M76" s="41">
        <v>1</v>
      </c>
      <c r="N76" s="42">
        <v>1</v>
      </c>
      <c r="O76" s="40"/>
      <c r="P76" s="40"/>
      <c r="Q76" s="41"/>
      <c r="R76" s="114" t="str">
        <f t="shared" si="8"/>
        <v>ok</v>
      </c>
      <c r="S76" s="182" t="str">
        <f t="shared" si="9"/>
        <v>ok</v>
      </c>
      <c r="T76" s="182" t="str">
        <f t="shared" si="10"/>
        <v>ok</v>
      </c>
      <c r="U76" s="182" t="str">
        <f t="shared" si="11"/>
        <v>ok</v>
      </c>
    </row>
    <row r="77" spans="1:21" s="181" customFormat="1" ht="16.149999999999999" customHeight="1" thickBot="1" x14ac:dyDescent="0.35">
      <c r="A77" s="113">
        <v>71</v>
      </c>
      <c r="B77" s="349" t="s">
        <v>109</v>
      </c>
      <c r="C77" s="188" t="s">
        <v>130</v>
      </c>
      <c r="D77" s="44">
        <v>1</v>
      </c>
      <c r="E77" s="45"/>
      <c r="F77" s="46"/>
      <c r="G77" s="47"/>
      <c r="H77" s="45"/>
      <c r="I77" s="46"/>
      <c r="J77" s="188" t="s">
        <v>130</v>
      </c>
      <c r="K77" s="49"/>
      <c r="L77" s="50"/>
      <c r="M77" s="51">
        <v>1</v>
      </c>
      <c r="N77" s="52">
        <v>1</v>
      </c>
      <c r="O77" s="50"/>
      <c r="P77" s="50"/>
      <c r="Q77" s="51"/>
      <c r="R77" s="114" t="str">
        <f t="shared" si="8"/>
        <v>ok</v>
      </c>
      <c r="S77" s="182" t="str">
        <f t="shared" si="9"/>
        <v>ok</v>
      </c>
      <c r="T77" s="182" t="str">
        <f t="shared" si="10"/>
        <v>ok</v>
      </c>
      <c r="U77" s="182" t="str">
        <f t="shared" si="11"/>
        <v>ok</v>
      </c>
    </row>
    <row r="78" spans="1:21" s="181" customFormat="1" ht="16.149999999999999" customHeight="1" thickBot="1" x14ac:dyDescent="0.35">
      <c r="A78" s="113">
        <v>72</v>
      </c>
      <c r="B78" s="350"/>
      <c r="C78" s="198" t="s">
        <v>105</v>
      </c>
      <c r="D78" s="164">
        <v>1</v>
      </c>
      <c r="E78" s="165"/>
      <c r="F78" s="166"/>
      <c r="G78" s="167"/>
      <c r="H78" s="165"/>
      <c r="I78" s="166"/>
      <c r="J78" s="198" t="s">
        <v>105</v>
      </c>
      <c r="K78" s="168"/>
      <c r="L78" s="169"/>
      <c r="M78" s="170">
        <v>1</v>
      </c>
      <c r="N78" s="171">
        <v>1</v>
      </c>
      <c r="O78" s="169"/>
      <c r="P78" s="169">
        <v>1</v>
      </c>
      <c r="Q78" s="170"/>
      <c r="R78" s="114" t="str">
        <f t="shared" si="8"/>
        <v>ok</v>
      </c>
      <c r="S78" s="182" t="str">
        <f t="shared" si="9"/>
        <v>ok</v>
      </c>
      <c r="T78" s="182" t="str">
        <f t="shared" si="10"/>
        <v>ok</v>
      </c>
      <c r="U78" s="182" t="str">
        <f t="shared" si="11"/>
        <v>ok</v>
      </c>
    </row>
    <row r="79" spans="1:21" s="181" customFormat="1" ht="16.149999999999999" customHeight="1" thickBot="1" x14ac:dyDescent="0.35">
      <c r="A79" s="113">
        <v>73</v>
      </c>
      <c r="B79" s="351"/>
      <c r="C79" s="189" t="s">
        <v>106</v>
      </c>
      <c r="D79" s="25">
        <v>1</v>
      </c>
      <c r="E79" s="26"/>
      <c r="F79" s="27"/>
      <c r="G79" s="28"/>
      <c r="H79" s="26"/>
      <c r="I79" s="27"/>
      <c r="J79" s="189" t="s">
        <v>106</v>
      </c>
      <c r="K79" s="30"/>
      <c r="L79" s="31"/>
      <c r="M79" s="32">
        <v>1</v>
      </c>
      <c r="N79" s="33">
        <v>1</v>
      </c>
      <c r="O79" s="31"/>
      <c r="P79" s="31"/>
      <c r="Q79" s="32"/>
      <c r="R79" s="114" t="str">
        <f t="shared" si="8"/>
        <v>ok</v>
      </c>
      <c r="S79" s="182" t="str">
        <f t="shared" si="9"/>
        <v>ok</v>
      </c>
      <c r="T79" s="182" t="str">
        <f t="shared" si="10"/>
        <v>ok</v>
      </c>
      <c r="U79" s="182" t="str">
        <f t="shared" si="11"/>
        <v>ok</v>
      </c>
    </row>
    <row r="80" spans="1:21" s="181" customFormat="1" ht="16.149999999999999" customHeight="1" thickBot="1" x14ac:dyDescent="0.35">
      <c r="A80" s="113">
        <v>74</v>
      </c>
      <c r="B80" s="351"/>
      <c r="C80" s="198" t="s">
        <v>131</v>
      </c>
      <c r="D80" s="25">
        <v>1</v>
      </c>
      <c r="E80" s="26"/>
      <c r="F80" s="27"/>
      <c r="G80" s="28"/>
      <c r="H80" s="26"/>
      <c r="I80" s="27"/>
      <c r="J80" s="198" t="s">
        <v>131</v>
      </c>
      <c r="K80" s="30"/>
      <c r="L80" s="31"/>
      <c r="M80" s="32">
        <v>1</v>
      </c>
      <c r="N80" s="33">
        <v>1</v>
      </c>
      <c r="O80" s="31"/>
      <c r="P80" s="31"/>
      <c r="Q80" s="32"/>
      <c r="R80" s="114" t="str">
        <f t="shared" si="8"/>
        <v>ok</v>
      </c>
      <c r="S80" s="182" t="str">
        <f t="shared" si="9"/>
        <v>ok</v>
      </c>
      <c r="T80" s="182" t="str">
        <f t="shared" si="10"/>
        <v>ok</v>
      </c>
      <c r="U80" s="182" t="str">
        <f t="shared" si="11"/>
        <v>ok</v>
      </c>
    </row>
    <row r="81" spans="1:21" s="181" customFormat="1" ht="16.149999999999999" customHeight="1" thickBot="1" x14ac:dyDescent="0.35">
      <c r="A81" s="113">
        <v>75</v>
      </c>
      <c r="B81" s="351"/>
      <c r="C81" s="189" t="s">
        <v>139</v>
      </c>
      <c r="D81" s="25">
        <v>1</v>
      </c>
      <c r="E81" s="26"/>
      <c r="F81" s="27"/>
      <c r="G81" s="28"/>
      <c r="H81" s="26"/>
      <c r="I81" s="27"/>
      <c r="J81" s="189" t="s">
        <v>139</v>
      </c>
      <c r="K81" s="30"/>
      <c r="L81" s="31"/>
      <c r="M81" s="32">
        <v>1</v>
      </c>
      <c r="N81" s="33">
        <v>1</v>
      </c>
      <c r="O81" s="31"/>
      <c r="P81" s="31"/>
      <c r="Q81" s="32"/>
      <c r="R81" s="114" t="str">
        <f t="shared" si="8"/>
        <v>ok</v>
      </c>
      <c r="S81" s="182" t="str">
        <f t="shared" si="9"/>
        <v>ok</v>
      </c>
      <c r="T81" s="182" t="str">
        <f t="shared" si="10"/>
        <v>ok</v>
      </c>
      <c r="U81" s="182" t="str">
        <f t="shared" si="11"/>
        <v>ok</v>
      </c>
    </row>
    <row r="82" spans="1:21" s="181" customFormat="1" ht="16.149999999999999" customHeight="1" thickBot="1" x14ac:dyDescent="0.35">
      <c r="A82" s="113">
        <v>76</v>
      </c>
      <c r="B82" s="352"/>
      <c r="C82" s="190" t="s">
        <v>108</v>
      </c>
      <c r="D82" s="34">
        <v>1</v>
      </c>
      <c r="E82" s="35"/>
      <c r="F82" s="36"/>
      <c r="G82" s="37"/>
      <c r="H82" s="35"/>
      <c r="I82" s="36"/>
      <c r="J82" s="38"/>
      <c r="K82" s="39"/>
      <c r="L82" s="40"/>
      <c r="M82" s="41"/>
      <c r="N82" s="42"/>
      <c r="O82" s="40"/>
      <c r="P82" s="40"/>
      <c r="Q82" s="41"/>
      <c r="R82" s="114" t="str">
        <f t="shared" si="8"/>
        <v>ok</v>
      </c>
      <c r="S82" s="182" t="str">
        <f t="shared" si="9"/>
        <v>ok</v>
      </c>
      <c r="T82" s="182" t="str">
        <f t="shared" si="10"/>
        <v>미점검</v>
      </c>
      <c r="U82" s="182" t="str">
        <f t="shared" si="11"/>
        <v>미점검</v>
      </c>
    </row>
    <row r="83" spans="1:21" s="181" customFormat="1" ht="16.149999999999999" customHeight="1" thickBot="1" x14ac:dyDescent="0.35">
      <c r="A83" s="113">
        <v>77</v>
      </c>
      <c r="B83" s="353"/>
      <c r="C83" s="195"/>
      <c r="D83" s="172"/>
      <c r="E83" s="237"/>
      <c r="F83" s="144"/>
      <c r="G83" s="143"/>
      <c r="H83" s="237"/>
      <c r="I83" s="144"/>
      <c r="J83" s="145"/>
      <c r="K83" s="146"/>
      <c r="L83" s="147"/>
      <c r="M83" s="148"/>
      <c r="N83" s="149"/>
      <c r="O83" s="147"/>
      <c r="P83" s="147"/>
      <c r="Q83" s="148"/>
      <c r="R83" s="114" t="str">
        <f t="shared" si="8"/>
        <v>미점검</v>
      </c>
      <c r="S83" s="182" t="str">
        <f t="shared" si="9"/>
        <v>미점검</v>
      </c>
      <c r="T83" s="182" t="str">
        <f t="shared" si="10"/>
        <v>미점검</v>
      </c>
      <c r="U83" s="182" t="str">
        <f t="shared" si="11"/>
        <v>미점검</v>
      </c>
    </row>
    <row r="84" spans="1:21" s="181" customFormat="1" ht="16.149999999999999" customHeight="1" thickBot="1" x14ac:dyDescent="0.35">
      <c r="A84" s="113">
        <v>78</v>
      </c>
      <c r="B84" s="354"/>
      <c r="C84" s="196"/>
      <c r="D84" s="173"/>
      <c r="E84" s="238"/>
      <c r="F84" s="151"/>
      <c r="G84" s="150"/>
      <c r="H84" s="238"/>
      <c r="I84" s="151"/>
      <c r="J84" s="152"/>
      <c r="K84" s="153"/>
      <c r="L84" s="154"/>
      <c r="M84" s="155"/>
      <c r="N84" s="156"/>
      <c r="O84" s="154"/>
      <c r="P84" s="154"/>
      <c r="Q84" s="155"/>
      <c r="R84" s="114" t="str">
        <f t="shared" si="8"/>
        <v>미점검</v>
      </c>
      <c r="S84" s="182" t="str">
        <f t="shared" si="9"/>
        <v>미점검</v>
      </c>
      <c r="T84" s="182" t="str">
        <f t="shared" si="10"/>
        <v>미점검</v>
      </c>
      <c r="U84" s="182" t="str">
        <f t="shared" si="11"/>
        <v>미점검</v>
      </c>
    </row>
    <row r="85" spans="1:21" s="181" customFormat="1" ht="16.149999999999999" customHeight="1" thickBot="1" x14ac:dyDescent="0.35">
      <c r="A85" s="113">
        <v>79</v>
      </c>
      <c r="B85" s="354"/>
      <c r="C85" s="196"/>
      <c r="D85" s="173"/>
      <c r="E85" s="238"/>
      <c r="F85" s="151"/>
      <c r="G85" s="150"/>
      <c r="H85" s="238"/>
      <c r="I85" s="151"/>
      <c r="J85" s="152"/>
      <c r="K85" s="153"/>
      <c r="L85" s="154"/>
      <c r="M85" s="155"/>
      <c r="N85" s="156"/>
      <c r="O85" s="154"/>
      <c r="P85" s="154"/>
      <c r="Q85" s="155"/>
      <c r="R85" s="114" t="str">
        <f t="shared" ref="R85:R90" si="12">IF(SUM(D85:F85)=0,"미점검",IF(SUM(D85:F85)=1,"ok",IF(SUM(D85:F85)&gt;1,"오류")))</f>
        <v>미점검</v>
      </c>
      <c r="S85" s="182" t="str">
        <f t="shared" ref="S85:S90" si="13">IF(SUM(D85:I85)=0,"미점검",IF(AND(SUM(F85:I85)=0,SUM(D85:E85)=1),"ok",IF(AND(F85=0,SUM(G85:I85)&gt;0),"오류",IF(AND(F85=1,SUM(F85:I85)=1),"오류",IF(SUM(F85:I85)&gt;1,"ok")))))</f>
        <v>미점검</v>
      </c>
      <c r="T85" s="182" t="str">
        <f t="shared" ref="T85:T90" si="14">IF(SUM(K85:M85)=0,"미점검",IF(SUM(K85:M85)=1,"ok",IF(SUM(K85:M85)&gt;1,"오류")))</f>
        <v>미점검</v>
      </c>
      <c r="U85" s="182" t="str">
        <f t="shared" ref="U85:U90" si="15">IF(SUM(K85:Q85)=0,"미점검",IF(AND(SUM(M85:Q85)=0,SUM(K85:L85)=1),"ok",IF(AND(M85=0,SUM(N85:Q85)&gt;0),"오류",IF(AND(M85=1,SUM(M85:Q85)=1),"오류",IF(SUM(M85:Q85)&gt;1,"ok")))))</f>
        <v>미점검</v>
      </c>
    </row>
    <row r="86" spans="1:21" s="181" customFormat="1" ht="16.149999999999999" customHeight="1" thickBot="1" x14ac:dyDescent="0.35">
      <c r="A86" s="113">
        <v>80</v>
      </c>
      <c r="B86" s="355"/>
      <c r="C86" s="197"/>
      <c r="D86" s="174"/>
      <c r="E86" s="239"/>
      <c r="F86" s="158"/>
      <c r="G86" s="157"/>
      <c r="H86" s="239"/>
      <c r="I86" s="158"/>
      <c r="J86" s="159"/>
      <c r="K86" s="160"/>
      <c r="L86" s="161"/>
      <c r="M86" s="162"/>
      <c r="N86" s="163"/>
      <c r="O86" s="161"/>
      <c r="P86" s="161"/>
      <c r="Q86" s="162"/>
      <c r="R86" s="114" t="str">
        <f t="shared" si="12"/>
        <v>미점검</v>
      </c>
      <c r="S86" s="182" t="str">
        <f t="shared" si="13"/>
        <v>미점검</v>
      </c>
      <c r="T86" s="182" t="str">
        <f t="shared" si="14"/>
        <v>미점검</v>
      </c>
      <c r="U86" s="182" t="str">
        <f t="shared" si="15"/>
        <v>미점검</v>
      </c>
    </row>
    <row r="87" spans="1:21" s="181" customFormat="1" ht="16.149999999999999" customHeight="1" thickBot="1" x14ac:dyDescent="0.35">
      <c r="A87" s="113">
        <v>81</v>
      </c>
      <c r="B87" s="356"/>
      <c r="C87" s="188"/>
      <c r="D87" s="44"/>
      <c r="E87" s="45"/>
      <c r="F87" s="46"/>
      <c r="G87" s="47"/>
      <c r="H87" s="45"/>
      <c r="I87" s="46"/>
      <c r="J87" s="48"/>
      <c r="K87" s="49"/>
      <c r="L87" s="50"/>
      <c r="M87" s="51"/>
      <c r="N87" s="52"/>
      <c r="O87" s="50"/>
      <c r="P87" s="50"/>
      <c r="Q87" s="51"/>
      <c r="R87" s="114" t="str">
        <f t="shared" si="12"/>
        <v>미점검</v>
      </c>
      <c r="S87" s="182" t="str">
        <f t="shared" si="13"/>
        <v>미점검</v>
      </c>
      <c r="T87" s="182" t="str">
        <f t="shared" si="14"/>
        <v>미점검</v>
      </c>
      <c r="U87" s="182" t="str">
        <f t="shared" si="15"/>
        <v>미점검</v>
      </c>
    </row>
    <row r="88" spans="1:21" s="181" customFormat="1" ht="16.149999999999999" customHeight="1" thickBot="1" x14ac:dyDescent="0.35">
      <c r="A88" s="113">
        <v>82</v>
      </c>
      <c r="B88" s="357"/>
      <c r="C88" s="189"/>
      <c r="D88" s="25"/>
      <c r="E88" s="26"/>
      <c r="F88" s="27"/>
      <c r="G88" s="28"/>
      <c r="H88" s="26"/>
      <c r="I88" s="27"/>
      <c r="J88" s="53"/>
      <c r="K88" s="30"/>
      <c r="L88" s="31"/>
      <c r="M88" s="32"/>
      <c r="N88" s="33"/>
      <c r="O88" s="31"/>
      <c r="P88" s="31"/>
      <c r="Q88" s="32"/>
      <c r="R88" s="114" t="str">
        <f t="shared" si="12"/>
        <v>미점검</v>
      </c>
      <c r="S88" s="182" t="str">
        <f t="shared" si="13"/>
        <v>미점검</v>
      </c>
      <c r="T88" s="182" t="str">
        <f t="shared" si="14"/>
        <v>미점검</v>
      </c>
      <c r="U88" s="182" t="str">
        <f t="shared" si="15"/>
        <v>미점검</v>
      </c>
    </row>
    <row r="89" spans="1:21" s="181" customFormat="1" ht="16.149999999999999" customHeight="1" thickBot="1" x14ac:dyDescent="0.35">
      <c r="A89" s="113">
        <v>83</v>
      </c>
      <c r="B89" s="357"/>
      <c r="C89" s="189"/>
      <c r="D89" s="25"/>
      <c r="E89" s="26"/>
      <c r="F89" s="27"/>
      <c r="G89" s="28"/>
      <c r="H89" s="26"/>
      <c r="I89" s="27"/>
      <c r="J89" s="53"/>
      <c r="K89" s="30"/>
      <c r="L89" s="31"/>
      <c r="M89" s="32"/>
      <c r="N89" s="33"/>
      <c r="O89" s="31"/>
      <c r="P89" s="31"/>
      <c r="Q89" s="32"/>
      <c r="R89" s="114" t="str">
        <f t="shared" si="12"/>
        <v>미점검</v>
      </c>
      <c r="S89" s="182" t="str">
        <f t="shared" si="13"/>
        <v>미점검</v>
      </c>
      <c r="T89" s="182" t="str">
        <f t="shared" si="14"/>
        <v>미점검</v>
      </c>
      <c r="U89" s="182" t="str">
        <f t="shared" si="15"/>
        <v>미점검</v>
      </c>
    </row>
    <row r="90" spans="1:21" s="181" customFormat="1" ht="16.149999999999999" customHeight="1" thickBot="1" x14ac:dyDescent="0.35">
      <c r="A90" s="113">
        <v>84</v>
      </c>
      <c r="B90" s="358"/>
      <c r="C90" s="190"/>
      <c r="D90" s="34"/>
      <c r="E90" s="35"/>
      <c r="F90" s="36"/>
      <c r="G90" s="37"/>
      <c r="H90" s="35"/>
      <c r="I90" s="36"/>
      <c r="J90" s="38"/>
      <c r="K90" s="39"/>
      <c r="L90" s="40"/>
      <c r="M90" s="41"/>
      <c r="N90" s="42"/>
      <c r="O90" s="40"/>
      <c r="P90" s="40"/>
      <c r="Q90" s="41"/>
      <c r="R90" s="114" t="str">
        <f t="shared" si="12"/>
        <v>미점검</v>
      </c>
      <c r="S90" s="182" t="str">
        <f t="shared" si="13"/>
        <v>미점검</v>
      </c>
      <c r="T90" s="182" t="str">
        <f t="shared" si="14"/>
        <v>미점검</v>
      </c>
      <c r="U90" s="182" t="str">
        <f t="shared" si="15"/>
        <v>미점검</v>
      </c>
    </row>
    <row r="91" spans="1:21" s="181" customFormat="1" ht="16.149999999999999" customHeight="1" x14ac:dyDescent="0.3">
      <c r="A91" s="359" t="s">
        <v>4</v>
      </c>
      <c r="B91" s="360"/>
      <c r="C91" s="185">
        <f>SUM(D91:F91)</f>
        <v>52</v>
      </c>
      <c r="D91" s="9">
        <f>SUM(D7:D90)</f>
        <v>8</v>
      </c>
      <c r="E91" s="10">
        <f>SUM(E7:E90)</f>
        <v>22</v>
      </c>
      <c r="F91" s="11">
        <f>SUM(F7:F90)</f>
        <v>22</v>
      </c>
      <c r="G91" s="236">
        <f>SUM(G7:G90)</f>
        <v>9</v>
      </c>
      <c r="H91" s="10">
        <f>SUM(H7:H90)</f>
        <v>13</v>
      </c>
      <c r="I91" s="11">
        <f>SUM(I7:I90)</f>
        <v>0</v>
      </c>
      <c r="J91" s="230">
        <f>SUM(K91:M91)</f>
        <v>33</v>
      </c>
      <c r="K91" s="9">
        <f t="shared" ref="K91:Q91" si="16">SUM(K7:K90)</f>
        <v>1</v>
      </c>
      <c r="L91" s="10">
        <f t="shared" si="16"/>
        <v>0</v>
      </c>
      <c r="M91" s="11">
        <f t="shared" si="16"/>
        <v>32</v>
      </c>
      <c r="N91" s="236">
        <f t="shared" si="16"/>
        <v>32</v>
      </c>
      <c r="O91" s="10">
        <f t="shared" si="16"/>
        <v>14</v>
      </c>
      <c r="P91" s="10">
        <f t="shared" si="16"/>
        <v>12</v>
      </c>
      <c r="Q91" s="11">
        <f t="shared" si="16"/>
        <v>0</v>
      </c>
      <c r="R91" s="182"/>
    </row>
    <row r="92" spans="1:21" s="181" customFormat="1" ht="16.149999999999999" customHeight="1" thickBot="1" x14ac:dyDescent="0.35">
      <c r="A92" s="329"/>
      <c r="B92" s="330"/>
      <c r="C92" s="187"/>
      <c r="D92" s="175">
        <f>D91/C91</f>
        <v>0.15384615384615385</v>
      </c>
      <c r="E92" s="176">
        <f>E91/C91</f>
        <v>0.42307692307692307</v>
      </c>
      <c r="F92" s="177">
        <f>F91/C91</f>
        <v>0.42307692307692307</v>
      </c>
      <c r="G92" s="228"/>
      <c r="H92" s="235"/>
      <c r="I92" s="24"/>
      <c r="J92" s="229"/>
      <c r="K92" s="175">
        <f>K91/J91</f>
        <v>3.0303030303030304E-2</v>
      </c>
      <c r="L92" s="176">
        <f>L91/J91</f>
        <v>0</v>
      </c>
      <c r="M92" s="177">
        <f>M91/J91</f>
        <v>0.96969696969696972</v>
      </c>
      <c r="N92" s="228"/>
      <c r="O92" s="235"/>
      <c r="P92" s="235"/>
      <c r="Q92" s="24"/>
      <c r="R92" s="182"/>
    </row>
    <row r="93" spans="1:21" s="181" customFormat="1" ht="16.149999999999999" customHeight="1" thickBot="1" x14ac:dyDescent="0.35">
      <c r="C93" s="199"/>
      <c r="J93" s="114"/>
    </row>
    <row r="94" spans="1:21" ht="16.149999999999999" customHeight="1" thickBot="1" x14ac:dyDescent="0.35">
      <c r="A94" s="331" t="s">
        <v>45</v>
      </c>
      <c r="B94" s="332"/>
      <c r="C94" s="332"/>
      <c r="D94" s="332"/>
      <c r="E94" s="332"/>
      <c r="F94" s="332"/>
      <c r="G94" s="332"/>
      <c r="H94" s="332"/>
      <c r="I94" s="332"/>
      <c r="J94" s="333" t="s">
        <v>100</v>
      </c>
      <c r="K94" s="334"/>
      <c r="L94" s="334"/>
      <c r="M94" s="334"/>
      <c r="N94" s="334"/>
      <c r="O94" s="334"/>
      <c r="P94" s="334"/>
      <c r="Q94" s="335"/>
    </row>
    <row r="95" spans="1:21" ht="16.149999999999999" customHeight="1" x14ac:dyDescent="0.3">
      <c r="A95" s="336" t="s">
        <v>0</v>
      </c>
      <c r="B95" s="338" t="s">
        <v>5</v>
      </c>
      <c r="C95" s="339"/>
      <c r="D95" s="342" t="s">
        <v>1</v>
      </c>
      <c r="E95" s="342" t="s">
        <v>3</v>
      </c>
      <c r="F95" s="342" t="s">
        <v>7</v>
      </c>
      <c r="G95" s="342" t="s">
        <v>8</v>
      </c>
      <c r="H95" s="342"/>
      <c r="I95" s="344"/>
      <c r="J95" s="333" t="s">
        <v>0</v>
      </c>
      <c r="K95" s="338" t="s">
        <v>5</v>
      </c>
      <c r="L95" s="332"/>
      <c r="M95" s="332"/>
      <c r="N95" s="339"/>
      <c r="O95" s="334" t="s">
        <v>1</v>
      </c>
      <c r="P95" s="334" t="s">
        <v>3</v>
      </c>
      <c r="Q95" s="335" t="s">
        <v>7</v>
      </c>
    </row>
    <row r="96" spans="1:21" ht="24.75" thickBot="1" x14ac:dyDescent="0.35">
      <c r="A96" s="337"/>
      <c r="B96" s="340"/>
      <c r="C96" s="341"/>
      <c r="D96" s="343"/>
      <c r="E96" s="343"/>
      <c r="F96" s="343"/>
      <c r="G96" s="111" t="s">
        <v>51</v>
      </c>
      <c r="H96" s="111" t="s">
        <v>52</v>
      </c>
      <c r="I96" s="178" t="s">
        <v>53</v>
      </c>
      <c r="J96" s="345"/>
      <c r="K96" s="340"/>
      <c r="L96" s="346"/>
      <c r="M96" s="346"/>
      <c r="N96" s="341"/>
      <c r="O96" s="347"/>
      <c r="P96" s="347"/>
      <c r="Q96" s="348"/>
    </row>
    <row r="97" spans="1:17" ht="16.149999999999999" customHeight="1" x14ac:dyDescent="0.3">
      <c r="A97" s="179">
        <v>1</v>
      </c>
      <c r="B97" s="308" t="s">
        <v>44</v>
      </c>
      <c r="C97" s="309"/>
      <c r="D97" s="233"/>
      <c r="E97" s="233">
        <v>1</v>
      </c>
      <c r="F97" s="233"/>
      <c r="G97" s="233"/>
      <c r="H97" s="233"/>
      <c r="I97" s="87"/>
      <c r="J97" s="232">
        <v>1</v>
      </c>
      <c r="K97" s="310" t="s">
        <v>102</v>
      </c>
      <c r="L97" s="311"/>
      <c r="M97" s="311"/>
      <c r="N97" s="312"/>
      <c r="O97" s="90"/>
      <c r="P97" s="90"/>
      <c r="Q97" s="91">
        <v>1</v>
      </c>
    </row>
    <row r="98" spans="1:17" ht="16.149999999999999" customHeight="1" thickBot="1" x14ac:dyDescent="0.35">
      <c r="A98" s="139">
        <v>2</v>
      </c>
      <c r="B98" s="315" t="s">
        <v>46</v>
      </c>
      <c r="C98" s="316"/>
      <c r="D98" s="235"/>
      <c r="E98" s="235">
        <v>1</v>
      </c>
      <c r="F98" s="235"/>
      <c r="G98" s="235"/>
      <c r="H98" s="235"/>
      <c r="I98" s="227"/>
      <c r="J98" s="234">
        <v>2</v>
      </c>
      <c r="K98" s="315" t="s">
        <v>103</v>
      </c>
      <c r="L98" s="317"/>
      <c r="M98" s="317"/>
      <c r="N98" s="316"/>
      <c r="O98" s="88"/>
      <c r="P98" s="88"/>
      <c r="Q98" s="89">
        <v>1</v>
      </c>
    </row>
    <row r="99" spans="1:17" ht="12" thickBot="1" x14ac:dyDescent="0.35">
      <c r="A99" s="92"/>
      <c r="B99" s="92"/>
      <c r="C99" s="200"/>
      <c r="D99" s="92"/>
      <c r="E99" s="92"/>
      <c r="F99" s="92"/>
      <c r="G99" s="92"/>
      <c r="H99" s="92"/>
      <c r="I99" s="92"/>
    </row>
    <row r="100" spans="1:17" ht="17.25" customHeight="1" thickBot="1" x14ac:dyDescent="0.35">
      <c r="A100" s="318" t="s">
        <v>103</v>
      </c>
      <c r="B100" s="319"/>
      <c r="C100" s="319"/>
      <c r="D100" s="319"/>
      <c r="E100" s="319"/>
      <c r="F100" s="320"/>
      <c r="G100" s="93"/>
      <c r="H100" s="321" t="s">
        <v>110</v>
      </c>
      <c r="I100" s="322"/>
      <c r="J100" s="322"/>
      <c r="K100" s="322"/>
      <c r="L100" s="322"/>
      <c r="M100" s="322"/>
      <c r="N100" s="322"/>
      <c r="O100" s="322"/>
      <c r="P100" s="322"/>
      <c r="Q100" s="323"/>
    </row>
    <row r="101" spans="1:17" ht="17.25" customHeight="1" thickBot="1" x14ac:dyDescent="0.35">
      <c r="A101" s="240" t="s">
        <v>0</v>
      </c>
      <c r="B101" s="241" t="s">
        <v>5</v>
      </c>
      <c r="C101" s="201" t="s">
        <v>2</v>
      </c>
      <c r="D101" s="241" t="s">
        <v>1</v>
      </c>
      <c r="E101" s="241" t="s">
        <v>3</v>
      </c>
      <c r="F101" s="242" t="s">
        <v>7</v>
      </c>
      <c r="G101" s="93"/>
      <c r="H101" s="95"/>
      <c r="I101" s="94"/>
      <c r="J101" s="94"/>
      <c r="K101" s="94"/>
      <c r="L101" s="94"/>
      <c r="M101" s="94"/>
      <c r="N101" s="94"/>
      <c r="O101" s="94"/>
      <c r="P101" s="94"/>
      <c r="Q101" s="96"/>
    </row>
    <row r="102" spans="1:17" ht="12.75" customHeight="1" x14ac:dyDescent="0.3">
      <c r="A102" s="116">
        <v>1</v>
      </c>
      <c r="B102" s="324" t="s">
        <v>140</v>
      </c>
      <c r="C102" s="202" t="s">
        <v>130</v>
      </c>
      <c r="D102" s="237">
        <v>1</v>
      </c>
      <c r="E102" s="237"/>
      <c r="F102" s="144"/>
      <c r="G102" s="2"/>
      <c r="H102" s="95"/>
      <c r="I102" s="94"/>
      <c r="J102" s="94"/>
      <c r="K102" s="94"/>
      <c r="L102" s="94"/>
      <c r="M102" s="94"/>
      <c r="N102" s="94"/>
      <c r="O102" s="94"/>
      <c r="P102" s="94"/>
      <c r="Q102" s="96"/>
    </row>
    <row r="103" spans="1:17" ht="16.5" customHeight="1" x14ac:dyDescent="0.3">
      <c r="A103" s="125">
        <v>2</v>
      </c>
      <c r="B103" s="325"/>
      <c r="C103" s="203" t="s">
        <v>105</v>
      </c>
      <c r="D103" s="238"/>
      <c r="E103" s="238"/>
      <c r="F103" s="151">
        <v>1</v>
      </c>
      <c r="G103" s="2"/>
      <c r="H103" s="95"/>
      <c r="I103" s="94"/>
      <c r="J103" s="94"/>
      <c r="K103" s="94"/>
      <c r="L103" s="94"/>
      <c r="M103" s="94"/>
      <c r="N103" s="94"/>
      <c r="O103" s="94"/>
      <c r="P103" s="94"/>
      <c r="Q103" s="96"/>
    </row>
    <row r="104" spans="1:17" ht="16.5" customHeight="1" x14ac:dyDescent="0.3">
      <c r="A104" s="125">
        <v>3</v>
      </c>
      <c r="B104" s="325"/>
      <c r="C104" s="203" t="s">
        <v>106</v>
      </c>
      <c r="D104" s="238"/>
      <c r="E104" s="238"/>
      <c r="F104" s="151">
        <v>1</v>
      </c>
      <c r="G104" s="2"/>
      <c r="H104" s="95"/>
      <c r="I104" s="94"/>
      <c r="J104" s="94"/>
      <c r="K104" s="94"/>
      <c r="L104" s="94"/>
      <c r="M104" s="94"/>
      <c r="N104" s="94"/>
      <c r="O104" s="94"/>
      <c r="P104" s="94"/>
      <c r="Q104" s="96"/>
    </row>
    <row r="105" spans="1:17" ht="16.5" customHeight="1" x14ac:dyDescent="0.3">
      <c r="A105" s="125">
        <v>4</v>
      </c>
      <c r="B105" s="325"/>
      <c r="C105" s="203" t="s">
        <v>107</v>
      </c>
      <c r="D105" s="238"/>
      <c r="E105" s="238"/>
      <c r="F105" s="151">
        <v>1</v>
      </c>
      <c r="G105" s="2"/>
      <c r="H105" s="95"/>
      <c r="I105" s="94"/>
      <c r="J105" s="94"/>
      <c r="K105" s="94"/>
      <c r="L105" s="94"/>
      <c r="M105" s="94"/>
      <c r="N105" s="94"/>
      <c r="O105" s="94"/>
      <c r="P105" s="94"/>
      <c r="Q105" s="96"/>
    </row>
    <row r="106" spans="1:17" ht="16.5" customHeight="1" x14ac:dyDescent="0.3">
      <c r="A106" s="207">
        <v>5</v>
      </c>
      <c r="B106" s="302"/>
      <c r="C106" s="203" t="s">
        <v>139</v>
      </c>
      <c r="D106" s="244"/>
      <c r="E106" s="244"/>
      <c r="F106" s="217">
        <v>1</v>
      </c>
      <c r="G106" s="2"/>
      <c r="H106" s="95"/>
      <c r="I106" s="94"/>
      <c r="J106" s="94"/>
      <c r="K106" s="94"/>
      <c r="L106" s="94"/>
      <c r="M106" s="94"/>
      <c r="N106" s="94"/>
      <c r="O106" s="94"/>
      <c r="P106" s="94"/>
      <c r="Q106" s="96"/>
    </row>
    <row r="107" spans="1:17" ht="17.25" customHeight="1" thickBot="1" x14ac:dyDescent="0.35">
      <c r="A107" s="134">
        <v>6</v>
      </c>
      <c r="B107" s="326"/>
      <c r="C107" s="204" t="s">
        <v>108</v>
      </c>
      <c r="D107" s="239">
        <v>1</v>
      </c>
      <c r="E107" s="239"/>
      <c r="F107" s="158"/>
      <c r="G107" s="2"/>
      <c r="H107" s="95"/>
      <c r="I107" s="94"/>
      <c r="J107" s="94"/>
      <c r="K107" s="94"/>
      <c r="L107" s="94"/>
      <c r="M107" s="94"/>
      <c r="N107" s="94"/>
      <c r="O107" s="94"/>
      <c r="P107" s="94"/>
      <c r="Q107" s="96"/>
    </row>
    <row r="108" spans="1:17" ht="16.5" customHeight="1" x14ac:dyDescent="0.3">
      <c r="A108" s="327" t="s">
        <v>4</v>
      </c>
      <c r="B108" s="328"/>
      <c r="C108" s="205">
        <f>SUM(D108:F108)</f>
        <v>6</v>
      </c>
      <c r="D108" s="233">
        <f>SUM(D102:D107)</f>
        <v>2</v>
      </c>
      <c r="E108" s="233">
        <f>SUM(E102:E107)</f>
        <v>0</v>
      </c>
      <c r="F108" s="180">
        <f>SUM(F102:F107)</f>
        <v>4</v>
      </c>
      <c r="G108" s="2"/>
      <c r="H108" s="95"/>
      <c r="I108" s="94"/>
      <c r="J108" s="94"/>
      <c r="K108" s="94"/>
      <c r="L108" s="94"/>
      <c r="M108" s="94"/>
      <c r="N108" s="94"/>
      <c r="O108" s="94"/>
      <c r="P108" s="94"/>
      <c r="Q108" s="96"/>
    </row>
    <row r="109" spans="1:17" ht="17.25" customHeight="1" thickBot="1" x14ac:dyDescent="0.35">
      <c r="A109" s="313"/>
      <c r="B109" s="314"/>
      <c r="C109" s="206"/>
      <c r="D109" s="176">
        <f>D108/C108</f>
        <v>0.33333333333333331</v>
      </c>
      <c r="E109" s="176">
        <f>E108/C108</f>
        <v>0</v>
      </c>
      <c r="F109" s="177">
        <f>F108/C108</f>
        <v>0.66666666666666663</v>
      </c>
      <c r="G109" s="2"/>
      <c r="H109" s="97"/>
      <c r="I109" s="98"/>
      <c r="J109" s="98"/>
      <c r="K109" s="98"/>
      <c r="L109" s="98"/>
      <c r="M109" s="98"/>
      <c r="N109" s="98"/>
      <c r="O109" s="98"/>
      <c r="P109" s="98"/>
      <c r="Q109" s="99"/>
    </row>
  </sheetData>
  <mergeCells count="73">
    <mergeCell ref="A1:Q1"/>
    <mergeCell ref="P2:Q2"/>
    <mergeCell ref="P3:Q3"/>
    <mergeCell ref="A4:A6"/>
    <mergeCell ref="B4:B6"/>
    <mergeCell ref="C4:I4"/>
    <mergeCell ref="J4:Q4"/>
    <mergeCell ref="N5:Q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B41:B42"/>
    <mergeCell ref="B43:B46"/>
    <mergeCell ref="B11:B14"/>
    <mergeCell ref="B15:B18"/>
    <mergeCell ref="B19:B22"/>
    <mergeCell ref="B23:B24"/>
    <mergeCell ref="B25:B26"/>
    <mergeCell ref="B27:B40"/>
    <mergeCell ref="B61:B64"/>
    <mergeCell ref="B47:B52"/>
    <mergeCell ref="B53:B54"/>
    <mergeCell ref="B55:B56"/>
    <mergeCell ref="B57:B58"/>
    <mergeCell ref="B59:B60"/>
    <mergeCell ref="B77:B82"/>
    <mergeCell ref="B83:B86"/>
    <mergeCell ref="B87:B90"/>
    <mergeCell ref="A91:B91"/>
    <mergeCell ref="B65:B68"/>
    <mergeCell ref="B69:B72"/>
    <mergeCell ref="B73:B76"/>
    <mergeCell ref="A92:B92"/>
    <mergeCell ref="A94:I94"/>
    <mergeCell ref="J94:Q94"/>
    <mergeCell ref="A95:A96"/>
    <mergeCell ref="B95:C96"/>
    <mergeCell ref="D95:D96"/>
    <mergeCell ref="E95:E96"/>
    <mergeCell ref="F95:F96"/>
    <mergeCell ref="G95:I95"/>
    <mergeCell ref="J95:J96"/>
    <mergeCell ref="K95:N96"/>
    <mergeCell ref="O95:O96"/>
    <mergeCell ref="P95:P96"/>
    <mergeCell ref="Q95:Q96"/>
    <mergeCell ref="B97:C97"/>
    <mergeCell ref="K97:N97"/>
    <mergeCell ref="A109:B109"/>
    <mergeCell ref="B98:C98"/>
    <mergeCell ref="K98:N98"/>
    <mergeCell ref="A100:F100"/>
    <mergeCell ref="H100:Q100"/>
    <mergeCell ref="B102:B107"/>
    <mergeCell ref="A108:B108"/>
    <mergeCell ref="D28:D30"/>
    <mergeCell ref="E28:E30"/>
    <mergeCell ref="F28:F30"/>
    <mergeCell ref="F38:F39"/>
    <mergeCell ref="G38:G3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3" manualBreakCount="3">
    <brk id="26" max="16" man="1"/>
    <brk id="46" max="16" man="1"/>
    <brk id="7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체크리스트_양주시청</vt:lpstr>
      <vt:lpstr>'세부 체크리스트_양주시청'!Print_Area</vt:lpstr>
      <vt:lpstr>체크리스트!Print_Area</vt:lpstr>
      <vt:lpstr>'세부 체크리스트_양주시청'!Print_Titles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2021-07-01T02:32:16Z</cp:lastPrinted>
  <dcterms:created xsi:type="dcterms:W3CDTF">2013-10-17T05:27:34Z</dcterms:created>
  <dcterms:modified xsi:type="dcterms:W3CDTF">2021-07-06T01:36:26Z</dcterms:modified>
</cp:coreProperties>
</file>