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5" windowWidth="25605" windowHeight="14445"/>
  </bookViews>
  <sheets>
    <sheet name="체크리스트" sheetId="3" r:id="rId1"/>
    <sheet name="평택 세부" sheetId="4" r:id="rId2"/>
  </sheets>
  <definedNames>
    <definedName name="_xlnm._FilterDatabase" localSheetId="0" hidden="1">체크리스트!$A$7:$J$7</definedName>
    <definedName name="_xlnm._FilterDatabase" localSheetId="1" hidden="1">'평택 세부'!$A$6:$Q$6</definedName>
    <definedName name="_xlnm.Print_Area" localSheetId="0">체크리스트!$A$1:$J$49</definedName>
    <definedName name="_xlnm.Print_Area" localSheetId="1">'평택 세부'!$A$1:$Q$123</definedName>
    <definedName name="_xlnm.Print_Titles" localSheetId="1">'평택 세부'!$1:$6</definedName>
  </definedNames>
  <calcPr calcId="145621"/>
</workbook>
</file>

<file path=xl/calcChain.xml><?xml version="1.0" encoding="utf-8"?>
<calcChain xmlns="http://schemas.openxmlformats.org/spreadsheetml/2006/main">
  <c r="R84" i="4" l="1"/>
  <c r="S84" i="4"/>
  <c r="R87" i="4"/>
  <c r="S87" i="4"/>
  <c r="R86" i="4"/>
  <c r="S86" i="4"/>
  <c r="R83" i="4"/>
  <c r="S83" i="4"/>
  <c r="R79" i="4"/>
  <c r="S79" i="4"/>
  <c r="R78" i="4"/>
  <c r="S78" i="4"/>
  <c r="R76" i="4"/>
  <c r="S76" i="4"/>
  <c r="R75" i="4"/>
  <c r="S75" i="4"/>
  <c r="R71" i="4"/>
  <c r="S71" i="4"/>
  <c r="R70" i="4"/>
  <c r="S70" i="4"/>
  <c r="R69" i="4"/>
  <c r="S69" i="4"/>
  <c r="R67" i="4"/>
  <c r="S67" i="4"/>
  <c r="R66" i="4"/>
  <c r="S66" i="4"/>
  <c r="R62" i="4"/>
  <c r="S62" i="4"/>
  <c r="R61" i="4"/>
  <c r="S61" i="4"/>
  <c r="R60" i="4"/>
  <c r="S60" i="4"/>
  <c r="R59" i="4"/>
  <c r="S59" i="4"/>
  <c r="R103" i="4"/>
  <c r="S103" i="4"/>
  <c r="T103" i="4"/>
  <c r="U103" i="4"/>
  <c r="R104" i="4"/>
  <c r="S104" i="4"/>
  <c r="T104" i="4"/>
  <c r="U104" i="4"/>
  <c r="R105" i="4"/>
  <c r="S105" i="4"/>
  <c r="T105" i="4"/>
  <c r="U105" i="4"/>
  <c r="R91" i="4"/>
  <c r="S91" i="4"/>
  <c r="T91" i="4"/>
  <c r="U91" i="4"/>
  <c r="R92" i="4"/>
  <c r="S92" i="4"/>
  <c r="T92" i="4"/>
  <c r="U92" i="4"/>
  <c r="R93" i="4"/>
  <c r="S93" i="4"/>
  <c r="T93" i="4"/>
  <c r="U93" i="4"/>
  <c r="R94" i="4"/>
  <c r="S94" i="4"/>
  <c r="T94" i="4"/>
  <c r="U94" i="4"/>
  <c r="R95" i="4"/>
  <c r="S95" i="4"/>
  <c r="T95" i="4"/>
  <c r="U95" i="4"/>
  <c r="R96" i="4"/>
  <c r="S96" i="4"/>
  <c r="T96" i="4"/>
  <c r="U96" i="4"/>
  <c r="R97" i="4"/>
  <c r="S97" i="4"/>
  <c r="T97" i="4"/>
  <c r="U97" i="4"/>
  <c r="R98" i="4"/>
  <c r="S98" i="4"/>
  <c r="T98" i="4"/>
  <c r="U98" i="4"/>
  <c r="R99" i="4"/>
  <c r="S99" i="4"/>
  <c r="T99" i="4"/>
  <c r="U99" i="4"/>
  <c r="R100" i="4"/>
  <c r="S100" i="4"/>
  <c r="T100" i="4"/>
  <c r="U100" i="4"/>
  <c r="R101" i="4"/>
  <c r="S101" i="4"/>
  <c r="T101" i="4"/>
  <c r="U101" i="4"/>
  <c r="R102" i="4"/>
  <c r="S102" i="4"/>
  <c r="T102" i="4"/>
  <c r="U102" i="4"/>
  <c r="R56" i="4"/>
  <c r="S56" i="4"/>
  <c r="T56" i="4"/>
  <c r="U56" i="4"/>
  <c r="R57" i="4"/>
  <c r="S57" i="4"/>
  <c r="T57" i="4"/>
  <c r="U57" i="4"/>
  <c r="R58" i="4"/>
  <c r="S58" i="4"/>
  <c r="T58" i="4"/>
  <c r="U58" i="4"/>
  <c r="R63" i="4"/>
  <c r="S63" i="4"/>
  <c r="T63" i="4"/>
  <c r="U63" i="4"/>
  <c r="R64" i="4"/>
  <c r="S64" i="4"/>
  <c r="T64" i="4"/>
  <c r="U64" i="4"/>
  <c r="R65" i="4"/>
  <c r="S65" i="4"/>
  <c r="T65" i="4"/>
  <c r="U65" i="4"/>
  <c r="R68" i="4"/>
  <c r="S68" i="4"/>
  <c r="T68" i="4"/>
  <c r="U68" i="4"/>
  <c r="R72" i="4"/>
  <c r="S72" i="4"/>
  <c r="T72" i="4"/>
  <c r="U72" i="4"/>
  <c r="R73" i="4"/>
  <c r="S73" i="4"/>
  <c r="T73" i="4"/>
  <c r="U73" i="4"/>
  <c r="R74" i="4"/>
  <c r="S74" i="4"/>
  <c r="T74" i="4"/>
  <c r="U74" i="4"/>
  <c r="R77" i="4"/>
  <c r="S77" i="4"/>
  <c r="T77" i="4"/>
  <c r="U77" i="4"/>
  <c r="R80" i="4"/>
  <c r="S80" i="4"/>
  <c r="T80" i="4"/>
  <c r="U80" i="4"/>
  <c r="R81" i="4"/>
  <c r="S81" i="4"/>
  <c r="T81" i="4"/>
  <c r="U81" i="4"/>
  <c r="R82" i="4"/>
  <c r="S82" i="4"/>
  <c r="T82" i="4"/>
  <c r="U82" i="4"/>
  <c r="R85" i="4"/>
  <c r="S85" i="4"/>
  <c r="T85" i="4"/>
  <c r="U85" i="4"/>
  <c r="R88" i="4"/>
  <c r="S88" i="4"/>
  <c r="T88" i="4"/>
  <c r="U88" i="4"/>
  <c r="R89" i="4"/>
  <c r="S89" i="4"/>
  <c r="T89" i="4"/>
  <c r="U89" i="4"/>
  <c r="R90" i="4"/>
  <c r="S90" i="4"/>
  <c r="T90" i="4"/>
  <c r="U90" i="4"/>
  <c r="R45" i="4"/>
  <c r="S45" i="4"/>
  <c r="T45" i="4"/>
  <c r="U45" i="4"/>
  <c r="R46" i="4"/>
  <c r="S46" i="4"/>
  <c r="T46" i="4"/>
  <c r="U46" i="4"/>
  <c r="R47" i="4"/>
  <c r="S47" i="4"/>
  <c r="T47" i="4"/>
  <c r="U47" i="4"/>
  <c r="R48" i="4"/>
  <c r="S48" i="4"/>
  <c r="T48" i="4"/>
  <c r="U48" i="4"/>
  <c r="R49" i="4"/>
  <c r="S49" i="4"/>
  <c r="T49" i="4"/>
  <c r="U49" i="4"/>
  <c r="R50" i="4"/>
  <c r="S50" i="4"/>
  <c r="T50" i="4"/>
  <c r="U50" i="4"/>
  <c r="R51" i="4"/>
  <c r="S51" i="4"/>
  <c r="T51" i="4"/>
  <c r="U51" i="4"/>
  <c r="R52" i="4"/>
  <c r="S52" i="4"/>
  <c r="T52" i="4"/>
  <c r="U52" i="4"/>
  <c r="R53" i="4"/>
  <c r="S53" i="4"/>
  <c r="T53" i="4"/>
  <c r="U53" i="4"/>
  <c r="R54" i="4"/>
  <c r="S54" i="4"/>
  <c r="T54" i="4"/>
  <c r="U54" i="4"/>
  <c r="R55" i="4"/>
  <c r="S55" i="4"/>
  <c r="T55" i="4"/>
  <c r="U55" i="4"/>
  <c r="R15" i="4"/>
  <c r="S15" i="4"/>
  <c r="T15" i="4"/>
  <c r="U15" i="4"/>
  <c r="R16" i="4"/>
  <c r="S16" i="4"/>
  <c r="T16" i="4"/>
  <c r="U16" i="4"/>
  <c r="R17" i="4"/>
  <c r="S17" i="4"/>
  <c r="T17" i="4"/>
  <c r="U17" i="4"/>
  <c r="R18" i="4"/>
  <c r="S18" i="4"/>
  <c r="T18" i="4"/>
  <c r="U18" i="4"/>
  <c r="R19" i="4"/>
  <c r="S19" i="4"/>
  <c r="T19" i="4"/>
  <c r="U19" i="4"/>
  <c r="R20" i="4"/>
  <c r="S20" i="4"/>
  <c r="T20" i="4"/>
  <c r="U20" i="4"/>
  <c r="R21" i="4"/>
  <c r="S21" i="4"/>
  <c r="T21" i="4"/>
  <c r="U21" i="4"/>
  <c r="R22" i="4"/>
  <c r="S22" i="4"/>
  <c r="T22" i="4"/>
  <c r="U22" i="4"/>
  <c r="R23" i="4"/>
  <c r="S23" i="4"/>
  <c r="T23" i="4"/>
  <c r="U23" i="4"/>
  <c r="R24" i="4"/>
  <c r="S24" i="4"/>
  <c r="T24" i="4"/>
  <c r="U24" i="4"/>
  <c r="R25" i="4"/>
  <c r="S25" i="4"/>
  <c r="T25" i="4"/>
  <c r="U25" i="4"/>
  <c r="R26" i="4"/>
  <c r="S26" i="4"/>
  <c r="T26" i="4"/>
  <c r="U26" i="4"/>
  <c r="R27" i="4"/>
  <c r="S27" i="4"/>
  <c r="T27" i="4"/>
  <c r="U27" i="4"/>
  <c r="R28" i="4"/>
  <c r="S28" i="4"/>
  <c r="T28" i="4"/>
  <c r="U28" i="4"/>
  <c r="R29" i="4"/>
  <c r="S29" i="4"/>
  <c r="T29" i="4"/>
  <c r="U29" i="4"/>
  <c r="R30" i="4"/>
  <c r="S30" i="4"/>
  <c r="T30" i="4"/>
  <c r="U30" i="4"/>
  <c r="R31" i="4"/>
  <c r="S31" i="4"/>
  <c r="T31" i="4"/>
  <c r="U31" i="4"/>
  <c r="R32" i="4"/>
  <c r="S32" i="4"/>
  <c r="T32" i="4"/>
  <c r="U32" i="4"/>
  <c r="R33" i="4"/>
  <c r="S33" i="4"/>
  <c r="T33" i="4"/>
  <c r="U33" i="4"/>
  <c r="R34" i="4"/>
  <c r="S34" i="4"/>
  <c r="T34" i="4"/>
  <c r="U34" i="4"/>
  <c r="R35" i="4"/>
  <c r="S35" i="4"/>
  <c r="T35" i="4"/>
  <c r="U35" i="4"/>
  <c r="R36" i="4"/>
  <c r="S36" i="4"/>
  <c r="T36" i="4"/>
  <c r="U36" i="4"/>
  <c r="R37" i="4"/>
  <c r="S37" i="4"/>
  <c r="T37" i="4"/>
  <c r="U37" i="4"/>
  <c r="R38" i="4"/>
  <c r="S38" i="4"/>
  <c r="T38" i="4"/>
  <c r="U38" i="4"/>
  <c r="R39" i="4"/>
  <c r="S39" i="4"/>
  <c r="T39" i="4"/>
  <c r="U39" i="4"/>
  <c r="R40" i="4"/>
  <c r="S40" i="4"/>
  <c r="T40" i="4"/>
  <c r="U40" i="4"/>
  <c r="R41" i="4"/>
  <c r="S41" i="4"/>
  <c r="T41" i="4"/>
  <c r="U41" i="4"/>
  <c r="R42" i="4"/>
  <c r="S42" i="4"/>
  <c r="T42" i="4"/>
  <c r="U42" i="4"/>
  <c r="R43" i="4"/>
  <c r="S43" i="4"/>
  <c r="T43" i="4"/>
  <c r="U43" i="4"/>
  <c r="R44" i="4"/>
  <c r="S44" i="4"/>
  <c r="T44" i="4"/>
  <c r="U44" i="4"/>
  <c r="R7" i="4" l="1"/>
  <c r="S7" i="4"/>
  <c r="T7" i="4"/>
  <c r="U7" i="4"/>
  <c r="R8" i="4"/>
  <c r="S8" i="4"/>
  <c r="T8" i="4"/>
  <c r="U8" i="4"/>
  <c r="R9" i="4"/>
  <c r="S9" i="4"/>
  <c r="T9" i="4"/>
  <c r="U9" i="4"/>
  <c r="R10" i="4"/>
  <c r="S10" i="4"/>
  <c r="T10" i="4"/>
  <c r="U10" i="4"/>
  <c r="R11" i="4"/>
  <c r="S11" i="4"/>
  <c r="T11" i="4"/>
  <c r="U11" i="4"/>
  <c r="R12" i="4"/>
  <c r="S12" i="4"/>
  <c r="T12" i="4"/>
  <c r="U12" i="4"/>
  <c r="R13" i="4"/>
  <c r="S13" i="4"/>
  <c r="T13" i="4"/>
  <c r="U13" i="4"/>
  <c r="R14" i="4"/>
  <c r="S14" i="4"/>
  <c r="T14" i="4"/>
  <c r="U14" i="4"/>
  <c r="D106" i="4"/>
  <c r="E106" i="4"/>
  <c r="F106" i="4"/>
  <c r="G106" i="4"/>
  <c r="H106" i="4"/>
  <c r="I106" i="4"/>
  <c r="K106" i="4"/>
  <c r="L106" i="4"/>
  <c r="M106" i="4"/>
  <c r="N106" i="4"/>
  <c r="O106" i="4"/>
  <c r="P106" i="4"/>
  <c r="Q106" i="4"/>
  <c r="C106" i="4" l="1"/>
  <c r="D107" i="4" s="1"/>
  <c r="F107" i="4"/>
  <c r="J106" i="4"/>
  <c r="K107" i="4" s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E107" i="4" l="1"/>
  <c r="L107" i="4"/>
  <c r="M107" i="4"/>
  <c r="K29" i="3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<sst xmlns="http://schemas.openxmlformats.org/spreadsheetml/2006/main" count="266" uniqueCount="189">
  <si>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</si>
  <si>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</si>
  <si>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</si>
  <si>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</si>
  <si>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</si>
  <si>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</si>
  <si>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</si>
  <si>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</si>
  <si>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</si>
  <si>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</si>
  <si>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</si>
  <si>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</si>
  <si>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</si>
  <si>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</si>
  <si>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</si>
  <si>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</si>
  <si>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</si>
  <si>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</si>
  <si>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</si>
  <si>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</si>
  <si>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</si>
  <si>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</si>
  <si>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</si>
  <si>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</si>
  <si>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</si>
  <si>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</si>
  <si>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</si>
  <si>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</si>
  <si>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</si>
  <si>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</si>
  <si>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</si>
  <si>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</si>
  <si>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</si>
  <si>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</si>
  <si>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</si>
  <si>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</si>
  <si>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</si>
  <si>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</si>
  <si>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</si>
  <si>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</si>
  <si>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</si>
  <si>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</si>
  <si>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</si>
  <si>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</si>
  <si>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</si>
  <si>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</si>
  <si>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</si>
  <si>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</si>
  <si>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</si>
  <si>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</si>
  <si>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</si>
  <si>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</si>
  <si>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</si>
  <si>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</si>
  <si>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</si>
  <si>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</si>
  <si>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</si>
  <si>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</si>
  <si>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</si>
  <si>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</si>
  <si>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</si>
  <si>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</si>
  <si>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</si>
  <si>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</si>
  <si>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</si>
  <si>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</si>
  <si>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</si>
  <si>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</si>
  <si>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</si>
  <si>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</si>
  <si>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</si>
  <si>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</si>
  <si>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</si>
  <si>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</si>
  <si>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</si>
  <si>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</si>
  <si>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</si>
  <si>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</si>
  <si>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</si>
  <si>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</si>
  <si>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</si>
  <si>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</si>
  <si>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</si>
  <si>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</si>
  <si>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</si>
  <si>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</si>
  <si>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</si>
  <si>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</si>
  <si>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</si>
  <si>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</si>
  <si>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</si>
  <si>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</si>
  <si>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</si>
  <si>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내부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</si>
  <si>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</si>
  <si>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</si>
  <si>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</si>
  <si>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</si>
  <si>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</si>
  <si>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 xml:space="preserve">주소  </t>
    <phoneticPr fontId="1" type="noConversion"/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</si>
  <si>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</si>
  <si>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</si>
  <si>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</si>
  <si>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총무과</t>
    <phoneticPr fontId="1" type="noConversion"/>
  </si>
  <si>
    <t>기획예산과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</si>
  <si>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</si>
  <si>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</si>
  <si>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</si>
  <si>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남</t>
    <phoneticPr fontId="1" type="noConversion"/>
  </si>
  <si>
    <t>여</t>
    <phoneticPr fontId="1" type="noConversion"/>
  </si>
  <si>
    <t>계단
B1</t>
    <phoneticPr fontId="1" type="noConversion"/>
  </si>
  <si>
    <t>상우</t>
    <phoneticPr fontId="1" type="noConversion"/>
  </si>
  <si>
    <t>하좌</t>
    <phoneticPr fontId="1" type="noConversion"/>
  </si>
  <si>
    <t>상참</t>
    <phoneticPr fontId="1" type="noConversion"/>
  </si>
  <si>
    <t>하참</t>
    <phoneticPr fontId="1" type="noConversion"/>
  </si>
  <si>
    <t xml:space="preserve">대상시설                    평택시청     </t>
    <phoneticPr fontId="1" type="noConversion"/>
  </si>
  <si>
    <t>층수                          B1~3</t>
    <phoneticPr fontId="1" type="noConversion"/>
  </si>
  <si>
    <t>점검일                        2021. 6. 22</t>
    <phoneticPr fontId="1" type="noConversion"/>
  </si>
  <si>
    <t>이원석</t>
    <phoneticPr fontId="1" type="noConversion"/>
  </si>
  <si>
    <t>B1</t>
    <phoneticPr fontId="1" type="noConversion"/>
  </si>
  <si>
    <t>엘리베이터</t>
    <phoneticPr fontId="1" type="noConversion"/>
  </si>
  <si>
    <t>계단 2층</t>
    <phoneticPr fontId="1" type="noConversion"/>
  </si>
  <si>
    <t>하참</t>
  </si>
  <si>
    <t>상참</t>
  </si>
  <si>
    <t>상</t>
  </si>
  <si>
    <t>계단 1층</t>
    <phoneticPr fontId="1" type="noConversion"/>
  </si>
  <si>
    <t>여수도 3</t>
    <phoneticPr fontId="1" type="noConversion"/>
  </si>
  <si>
    <t>화장실
B1층</t>
    <phoneticPr fontId="1" type="noConversion"/>
  </si>
  <si>
    <t>소회의실</t>
    <phoneticPr fontId="1" type="noConversion"/>
  </si>
  <si>
    <t>여성보건실</t>
    <phoneticPr fontId="1" type="noConversion"/>
  </si>
  <si>
    <t>스마트워크센터</t>
    <phoneticPr fontId="1" type="noConversion"/>
  </si>
  <si>
    <t>체육진흥과</t>
    <phoneticPr fontId="1" type="noConversion"/>
  </si>
  <si>
    <t>자치협력과</t>
    <phoneticPr fontId="1" type="noConversion"/>
  </si>
  <si>
    <t>회계과</t>
    <phoneticPr fontId="1" type="noConversion"/>
  </si>
  <si>
    <t>정보통신과</t>
    <phoneticPr fontId="1" type="noConversion"/>
  </si>
  <si>
    <t>안전총괄과</t>
    <phoneticPr fontId="1" type="noConversion"/>
  </si>
  <si>
    <t>대외협력실</t>
    <phoneticPr fontId="1" type="noConversion"/>
  </si>
  <si>
    <t>정보통신실</t>
    <phoneticPr fontId="1" type="noConversion"/>
  </si>
  <si>
    <t>소통홍보관</t>
    <phoneticPr fontId="1" type="noConversion"/>
  </si>
  <si>
    <t>정책보좌관실 / 시민옴부즈만실</t>
    <phoneticPr fontId="1" type="noConversion"/>
  </si>
  <si>
    <t>복지교육국장실 / 환경국장실</t>
    <phoneticPr fontId="1" type="noConversion"/>
  </si>
  <si>
    <t>기획항만경제실장실 / 행정자치국장실</t>
    <phoneticPr fontId="1" type="noConversion"/>
  </si>
  <si>
    <t>부시장실</t>
    <phoneticPr fontId="1" type="noConversion"/>
  </si>
  <si>
    <t>시장실</t>
    <phoneticPr fontId="1" type="noConversion"/>
  </si>
  <si>
    <t>농협</t>
    <phoneticPr fontId="1" type="noConversion"/>
  </si>
  <si>
    <t>영상회의실</t>
    <phoneticPr fontId="1" type="noConversion"/>
  </si>
  <si>
    <t>대중교통과</t>
    <phoneticPr fontId="1" type="noConversion"/>
  </si>
  <si>
    <t>교통행정과</t>
    <phoneticPr fontId="1" type="noConversion"/>
  </si>
  <si>
    <t>노인장애인과</t>
    <phoneticPr fontId="1" type="noConversion"/>
  </si>
  <si>
    <t>복지정책과</t>
    <phoneticPr fontId="1" type="noConversion"/>
  </si>
  <si>
    <t>징수과</t>
    <phoneticPr fontId="1" type="noConversion"/>
  </si>
  <si>
    <t>세정과</t>
    <phoneticPr fontId="1" type="noConversion"/>
  </si>
  <si>
    <t>교통지도팀/교통단속팀</t>
    <phoneticPr fontId="1" type="noConversion"/>
  </si>
  <si>
    <t>통합방위종합상황실</t>
    <phoneticPr fontId="1" type="noConversion"/>
  </si>
  <si>
    <t>미래혁신연구단</t>
    <phoneticPr fontId="1" type="noConversion"/>
  </si>
  <si>
    <t>도시재생지원센터</t>
    <phoneticPr fontId="1" type="noConversion"/>
  </si>
  <si>
    <t>도시재생전문가실</t>
    <phoneticPr fontId="1" type="noConversion"/>
  </si>
  <si>
    <t>실내출입문
지하</t>
    <phoneticPr fontId="1" type="noConversion"/>
  </si>
  <si>
    <t>하좌</t>
  </si>
  <si>
    <t>상우</t>
  </si>
  <si>
    <t>상좌</t>
  </si>
  <si>
    <t>단차 2</t>
    <phoneticPr fontId="1" type="noConversion"/>
  </si>
  <si>
    <t>단차 1</t>
    <phoneticPr fontId="1" type="noConversion"/>
  </si>
  <si>
    <t>6월 22일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</si>
  <si>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</si>
  <si>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</si>
  <si>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</si>
  <si>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</si>
  <si>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여수도2</t>
    <phoneticPr fontId="1" type="noConversion"/>
  </si>
  <si>
    <t>남수도1</t>
    <phoneticPr fontId="1" type="noConversion"/>
  </si>
  <si>
    <t>여수도3</t>
    <phoneticPr fontId="1" type="noConversion"/>
  </si>
  <si>
    <t>남수도3</t>
    <phoneticPr fontId="1" type="noConversion"/>
  </si>
  <si>
    <t>여수도4</t>
    <phoneticPr fontId="1" type="noConversion"/>
  </si>
  <si>
    <t>여수도3</t>
    <phoneticPr fontId="1" type="noConversion"/>
  </si>
  <si>
    <t>조도</t>
  </si>
  <si>
    <t>기타사항</t>
  </si>
  <si>
    <t>연번</t>
  </si>
  <si>
    <t>대상시설</t>
  </si>
  <si>
    <t>세부</t>
  </si>
  <si>
    <t>적정</t>
  </si>
  <si>
    <t>미설치</t>
  </si>
  <si>
    <t>부적정</t>
  </si>
  <si>
    <t>엘리베이터
(조도)</t>
  </si>
  <si>
    <t>내부</t>
  </si>
  <si>
    <t>계</t>
  </si>
  <si>
    <t>B1층</t>
  </si>
  <si>
    <t>1층</t>
  </si>
  <si>
    <t>2층</t>
  </si>
  <si>
    <t>3층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</si>
</sst>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9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77" fontId="14" fillId="0" borderId="0" xfId="1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177" fontId="14" fillId="0" borderId="35" xfId="1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8" xfId="0" applyFont="1" applyBorder="1" applyAlignment="1">
      <alignment horizontal="center" vertical="center" shrinkToFit="1"/>
    </xf>
    <xf numFmtId="0" fontId="14" fillId="3" borderId="19" xfId="0" applyFont="1" applyFill="1" applyBorder="1" applyAlignment="1">
      <alignment horizontal="center" vertical="center" shrinkToFit="1"/>
    </xf>
    <xf numFmtId="0" fontId="14" fillId="0" borderId="18" xfId="0" applyFont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shrinkToFit="1"/>
    </xf>
    <xf numFmtId="0" fontId="14" fillId="0" borderId="60" xfId="0" applyFont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shrinkToFit="1"/>
    </xf>
    <xf numFmtId="0" fontId="14" fillId="3" borderId="18" xfId="0" applyFont="1" applyFill="1" applyBorder="1" applyAlignment="1">
      <alignment horizontal="center" vertical="center" shrinkToFit="1"/>
    </xf>
    <xf numFmtId="0" fontId="14" fillId="4" borderId="20" xfId="0" applyFont="1" applyFill="1" applyBorder="1" applyAlignment="1">
      <alignment horizontal="center" vertical="center" shrinkToFit="1"/>
    </xf>
    <xf numFmtId="0" fontId="14" fillId="4" borderId="19" xfId="0" applyFont="1" applyFill="1" applyBorder="1" applyAlignment="1">
      <alignment horizontal="center" vertical="center" shrinkToFit="1"/>
    </xf>
    <xf numFmtId="0" fontId="14" fillId="4" borderId="21" xfId="0" applyFont="1" applyFill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shrinkToFit="1"/>
    </xf>
    <xf numFmtId="0" fontId="14" fillId="3" borderId="5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0" fontId="14" fillId="3" borderId="49" xfId="0" applyFont="1" applyFill="1" applyBorder="1" applyAlignment="1">
      <alignment horizontal="center" vertical="center"/>
    </xf>
    <xf numFmtId="0" fontId="14" fillId="3" borderId="51" xfId="0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shrinkToFit="1"/>
    </xf>
    <xf numFmtId="0" fontId="14" fillId="3" borderId="19" xfId="0" applyFont="1" applyFill="1" applyBorder="1" applyAlignment="1">
      <alignment horizontal="center" vertical="center" wrapText="1" shrinkToFit="1"/>
    </xf>
    <xf numFmtId="0" fontId="14" fillId="4" borderId="48" xfId="0" applyFont="1" applyFill="1" applyBorder="1" applyAlignment="1">
      <alignment horizontal="center" vertical="center" shrinkToFit="1"/>
    </xf>
    <xf numFmtId="0" fontId="11" fillId="4" borderId="48" xfId="0" applyFont="1" applyFill="1" applyBorder="1" applyAlignment="1">
      <alignment horizontal="center" vertical="center" shrinkToFit="1"/>
    </xf>
    <xf numFmtId="0" fontId="14" fillId="4" borderId="18" xfId="0" applyFont="1" applyFill="1" applyBorder="1" applyAlignment="1">
      <alignment horizontal="center" vertical="center" shrinkToFit="1"/>
    </xf>
    <xf numFmtId="0" fontId="14" fillId="0" borderId="61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shrinkToFit="1"/>
    </xf>
    <xf numFmtId="0" fontId="14" fillId="0" borderId="44" xfId="0" applyFont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shrinkToFit="1"/>
    </xf>
    <xf numFmtId="0" fontId="11" fillId="4" borderId="18" xfId="0" applyFont="1" applyFill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shrinkToFit="1"/>
    </xf>
    <xf numFmtId="0" fontId="11" fillId="4" borderId="61" xfId="0" applyFont="1" applyFill="1" applyBorder="1" applyAlignment="1">
      <alignment horizontal="center" vertical="center"/>
    </xf>
    <xf numFmtId="0" fontId="11" fillId="4" borderId="56" xfId="0" applyFont="1" applyFill="1" applyBorder="1" applyAlignment="1">
      <alignment horizontal="center" vertical="center"/>
    </xf>
    <xf numFmtId="0" fontId="11" fillId="4" borderId="62" xfId="0" applyFont="1" applyFill="1" applyBorder="1" applyAlignment="1">
      <alignment horizontal="center" vertical="center"/>
    </xf>
    <xf numFmtId="0" fontId="11" fillId="4" borderId="58" xfId="0" applyFont="1" applyFill="1" applyBorder="1" applyAlignment="1">
      <alignment horizontal="center" vertical="center"/>
    </xf>
    <xf numFmtId="0" fontId="11" fillId="4" borderId="63" xfId="0" applyFont="1" applyFill="1" applyBorder="1" applyAlignment="1">
      <alignment horizontal="center" vertical="center"/>
    </xf>
    <xf numFmtId="0" fontId="11" fillId="4" borderId="61" xfId="0" applyFont="1" applyFill="1" applyBorder="1" applyAlignment="1">
      <alignment horizontal="center" vertical="center" wrapText="1"/>
    </xf>
    <xf numFmtId="0" fontId="11" fillId="4" borderId="56" xfId="0" applyFont="1" applyFill="1" applyBorder="1" applyAlignment="1">
      <alignment horizontal="center" vertical="center" wrapText="1"/>
    </xf>
    <xf numFmtId="0" fontId="11" fillId="4" borderId="62" xfId="0" applyFont="1" applyFill="1" applyBorder="1" applyAlignment="1">
      <alignment horizontal="center" vertical="center" wrapText="1"/>
    </xf>
    <xf numFmtId="0" fontId="11" fillId="4" borderId="58" xfId="0" applyFont="1" applyFill="1" applyBorder="1" applyAlignment="1">
      <alignment horizontal="center" vertical="center" wrapText="1"/>
    </xf>
    <xf numFmtId="0" fontId="11" fillId="4" borderId="47" xfId="0" applyFont="1" applyFill="1" applyBorder="1" applyAlignment="1">
      <alignment horizontal="center" vertical="center" shrinkToFit="1"/>
    </xf>
    <xf numFmtId="0" fontId="11" fillId="4" borderId="36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right" vertical="center"/>
    </xf>
    <xf numFmtId="176" fontId="13" fillId="0" borderId="0" xfId="0" applyNumberFormat="1" applyFo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7" fillId="2" borderId="49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4" borderId="45" xfId="0" applyFont="1" applyFill="1" applyBorder="1" applyAlignment="1">
      <alignment horizontal="center" vertical="center" shrinkToFit="1"/>
    </xf>
    <xf numFmtId="0" fontId="13" fillId="4" borderId="46" xfId="0" applyFont="1" applyFill="1" applyBorder="1" applyAlignment="1">
      <alignment horizontal="center" vertical="center" shrinkToFit="1"/>
    </xf>
    <xf numFmtId="0" fontId="13" fillId="4" borderId="3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 wrapText="1"/>
    </xf>
    <xf numFmtId="0" fontId="11" fillId="4" borderId="46" xfId="0" applyFont="1" applyFill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3" fillId="4" borderId="55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/>
    </xf>
    <xf numFmtId="0" fontId="13" fillId="4" borderId="59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4" fillId="0" borderId="4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shrinkToFit="1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177" fontId="11" fillId="0" borderId="4" xfId="1" applyNumberFormat="1" applyFont="1" applyBorder="1" applyAlignment="1">
      <alignment horizontal="center" vertical="center"/>
    </xf>
    <xf numFmtId="177" fontId="11" fillId="0" borderId="5" xfId="1" applyNumberFormat="1" applyFont="1" applyBorder="1" applyAlignment="1">
      <alignment horizontal="center" vertical="center"/>
    </xf>
    <xf numFmtId="0" fontId="16" fillId="4" borderId="64" xfId="0" applyFont="1" applyFill="1" applyBorder="1" applyAlignment="1">
      <alignment horizontal="center" vertical="center"/>
    </xf>
    <xf numFmtId="0" fontId="16" fillId="4" borderId="65" xfId="0" applyFont="1" applyFill="1" applyBorder="1" applyAlignment="1">
      <alignment horizontal="center" vertical="center"/>
    </xf>
    <xf numFmtId="0" fontId="16" fillId="4" borderId="66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6" fillId="4" borderId="64" xfId="0" applyFont="1" applyFill="1" applyBorder="1" applyAlignment="1">
      <alignment horizontal="center" vertical="center"/>
    </xf>
    <xf numFmtId="0" fontId="16" fillId="4" borderId="65" xfId="0" applyFont="1" applyFill="1" applyBorder="1" applyAlignment="1">
      <alignment horizontal="center" vertical="center"/>
    </xf>
    <xf numFmtId="0" fontId="16" fillId="4" borderId="6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1" fillId="3" borderId="4" xfId="0" applyFont="1" applyFill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14" sqref="F14"/>
    </sheetView>
  </sheetViews>
  <sheetFormatPr defaultColWidth="9" defaultRowHeight="11.25" x14ac:dyDescent="0.3"/>
  <cols>
    <col min="1" max="1" width="5.875" style="2" customWidth="1"/>
    <col min="2" max="2" width="12.1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298" t="s">
        <v>56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2" ht="3.75" customHeight="1" thickBot="1" x14ac:dyDescent="0.35">
      <c r="A2" s="315"/>
      <c r="B2" s="315"/>
      <c r="C2" s="315"/>
      <c r="D2" s="315"/>
      <c r="E2" s="315"/>
      <c r="F2" s="315"/>
      <c r="G2" s="315"/>
      <c r="H2" s="315"/>
      <c r="I2" s="315"/>
      <c r="J2" s="315"/>
    </row>
    <row r="3" spans="1:12" ht="20.100000000000001" customHeight="1" x14ac:dyDescent="0.3">
      <c r="A3" s="316" t="s">
        <v>115</v>
      </c>
      <c r="B3" s="317"/>
      <c r="C3" s="318"/>
      <c r="D3" s="322" t="s">
        <v>99</v>
      </c>
      <c r="E3" s="317"/>
      <c r="F3" s="317"/>
      <c r="G3" s="317"/>
      <c r="H3" s="317"/>
      <c r="I3" s="317"/>
      <c r="J3" s="323"/>
    </row>
    <row r="4" spans="1:12" ht="20.100000000000001" customHeight="1" x14ac:dyDescent="0.3">
      <c r="A4" s="319" t="s">
        <v>116</v>
      </c>
      <c r="B4" s="320"/>
      <c r="C4" s="321"/>
      <c r="D4" s="324" t="s">
        <v>77</v>
      </c>
      <c r="E4" s="324"/>
      <c r="F4" s="324"/>
      <c r="G4" s="324"/>
      <c r="H4" s="324"/>
      <c r="I4" s="324"/>
      <c r="J4" s="325"/>
    </row>
    <row r="5" spans="1:12" ht="20.100000000000001" customHeight="1" thickBot="1" x14ac:dyDescent="0.35">
      <c r="A5" s="338" t="s">
        <v>117</v>
      </c>
      <c r="B5" s="339"/>
      <c r="C5" s="339"/>
      <c r="D5" s="134" t="s">
        <v>78</v>
      </c>
      <c r="E5" s="135" t="s">
        <v>118</v>
      </c>
      <c r="F5" s="135"/>
      <c r="G5" s="135"/>
      <c r="H5" s="135"/>
      <c r="I5" s="340" t="s">
        <v>79</v>
      </c>
      <c r="J5" s="341"/>
    </row>
    <row r="6" spans="1:12" ht="20.100000000000001" customHeight="1" x14ac:dyDescent="0.3">
      <c r="A6" s="307" t="s">
        <v>11</v>
      </c>
      <c r="B6" s="308"/>
      <c r="C6" s="308"/>
      <c r="D6" s="308" t="s">
        <v>41</v>
      </c>
      <c r="E6" s="308"/>
      <c r="F6" s="308" t="s">
        <v>36</v>
      </c>
      <c r="G6" s="308"/>
      <c r="H6" s="311" t="s">
        <v>35</v>
      </c>
      <c r="I6" s="348" t="s">
        <v>61</v>
      </c>
      <c r="J6" s="313" t="s">
        <v>18</v>
      </c>
      <c r="K6" s="346" t="s">
        <v>37</v>
      </c>
    </row>
    <row r="7" spans="1:12" ht="20.100000000000001" customHeight="1" thickBot="1" x14ac:dyDescent="0.35">
      <c r="A7" s="309"/>
      <c r="B7" s="310"/>
      <c r="C7" s="310"/>
      <c r="D7" s="156" t="s">
        <v>39</v>
      </c>
      <c r="E7" s="156" t="s">
        <v>40</v>
      </c>
      <c r="F7" s="156" t="s">
        <v>16</v>
      </c>
      <c r="G7" s="156" t="s">
        <v>17</v>
      </c>
      <c r="H7" s="312"/>
      <c r="I7" s="349"/>
      <c r="J7" s="314"/>
      <c r="K7" s="346"/>
      <c r="L7" s="1" t="s">
        <v>94</v>
      </c>
    </row>
    <row r="8" spans="1:12" ht="20.100000000000001" customHeight="1" x14ac:dyDescent="0.3">
      <c r="A8" s="303" t="s">
        <v>12</v>
      </c>
      <c r="B8" s="301" t="s">
        <v>76</v>
      </c>
      <c r="C8" s="149" t="s">
        <v>14</v>
      </c>
      <c r="D8" s="149"/>
      <c r="E8" s="149">
        <v>1</v>
      </c>
      <c r="F8" s="149"/>
      <c r="G8" s="149">
        <v>1</v>
      </c>
      <c r="H8" s="149"/>
      <c r="I8" s="150"/>
      <c r="J8" s="151"/>
      <c r="K8" s="3" t="str">
        <f>IF(F8=1,"0",IF(G8=1,"1",IF(H8=1,"2",IF(I8=1,"3"))))</f>
        <v>1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304"/>
      <c r="B9" s="302"/>
      <c r="C9" s="139" t="s">
        <v>15</v>
      </c>
      <c r="D9" s="139"/>
      <c r="E9" s="139">
        <v>1</v>
      </c>
      <c r="F9" s="139">
        <v>1</v>
      </c>
      <c r="G9" s="139"/>
      <c r="H9" s="139"/>
      <c r="I9" s="140"/>
      <c r="J9" s="141"/>
      <c r="K9" s="3" t="str">
        <f t="shared" ref="K9:K48" si="0">IF(F9=1,"0",IF(G9=1,"1",IF(H9=1,"2",IF(I9=1,"3"))))</f>
        <v>0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304"/>
      <c r="B10" s="300" t="s">
        <v>13</v>
      </c>
      <c r="C10" s="300"/>
      <c r="D10" s="142"/>
      <c r="E10" s="142">
        <v>1</v>
      </c>
      <c r="F10" s="142"/>
      <c r="G10" s="142">
        <v>1</v>
      </c>
      <c r="H10" s="142"/>
      <c r="I10" s="143"/>
      <c r="J10" s="144"/>
      <c r="K10" s="3" t="str">
        <f t="shared" si="0"/>
        <v>1</v>
      </c>
      <c r="L10" s="1" t="str">
        <f t="shared" si="1"/>
        <v>ok</v>
      </c>
    </row>
    <row r="11" spans="1:12" ht="20.100000000000001" customHeight="1" x14ac:dyDescent="0.3">
      <c r="A11" s="304"/>
      <c r="B11" s="302" t="s">
        <v>50</v>
      </c>
      <c r="C11" s="139" t="s">
        <v>20</v>
      </c>
      <c r="D11" s="139"/>
      <c r="E11" s="139">
        <v>1</v>
      </c>
      <c r="F11" s="139"/>
      <c r="G11" s="139"/>
      <c r="H11" s="139">
        <v>1</v>
      </c>
      <c r="I11" s="140"/>
      <c r="J11" s="141"/>
      <c r="K11" s="3" t="str">
        <f t="shared" si="0"/>
        <v>2</v>
      </c>
      <c r="L11" s="1" t="str">
        <f t="shared" si="1"/>
        <v>ok</v>
      </c>
    </row>
    <row r="12" spans="1:12" ht="20.100000000000001" customHeight="1" x14ac:dyDescent="0.3">
      <c r="A12" s="304"/>
      <c r="B12" s="302"/>
      <c r="C12" s="139" t="s">
        <v>38</v>
      </c>
      <c r="D12" s="139"/>
      <c r="E12" s="139">
        <v>1</v>
      </c>
      <c r="F12" s="139"/>
      <c r="G12" s="139"/>
      <c r="H12" s="139"/>
      <c r="I12" s="140">
        <v>1</v>
      </c>
      <c r="J12" s="145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304"/>
      <c r="B13" s="302"/>
      <c r="C13" s="139" t="s">
        <v>57</v>
      </c>
      <c r="D13" s="139"/>
      <c r="E13" s="139">
        <v>1</v>
      </c>
      <c r="F13" s="139"/>
      <c r="G13" s="139">
        <v>1</v>
      </c>
      <c r="H13" s="139"/>
      <c r="I13" s="140"/>
      <c r="J13" s="141"/>
      <c r="K13" s="3" t="str">
        <f t="shared" si="0"/>
        <v>1</v>
      </c>
      <c r="L13" s="1" t="str">
        <f t="shared" si="1"/>
        <v>ok</v>
      </c>
    </row>
    <row r="14" spans="1:12" ht="20.100000000000001" customHeight="1" thickBot="1" x14ac:dyDescent="0.35">
      <c r="A14" s="305"/>
      <c r="B14" s="306" t="s">
        <v>19</v>
      </c>
      <c r="C14" s="306"/>
      <c r="D14" s="146"/>
      <c r="E14" s="146">
        <v>1</v>
      </c>
      <c r="F14" s="146"/>
      <c r="G14" s="146">
        <v>1</v>
      </c>
      <c r="H14" s="146"/>
      <c r="I14" s="147"/>
      <c r="J14" s="148"/>
      <c r="K14" s="3" t="str">
        <f t="shared" si="0"/>
        <v>1</v>
      </c>
      <c r="L14" s="1" t="str">
        <f t="shared" si="1"/>
        <v>ok</v>
      </c>
    </row>
    <row r="15" spans="1:12" ht="20.100000000000001" customHeight="1" x14ac:dyDescent="0.3">
      <c r="A15" s="303" t="s">
        <v>80</v>
      </c>
      <c r="B15" s="301" t="s">
        <v>58</v>
      </c>
      <c r="C15" s="149" t="s">
        <v>59</v>
      </c>
      <c r="D15" s="149"/>
      <c r="E15" s="149">
        <v>1</v>
      </c>
      <c r="F15" s="149"/>
      <c r="G15" s="149">
        <v>1</v>
      </c>
      <c r="H15" s="149"/>
      <c r="I15" s="150"/>
      <c r="J15" s="151"/>
      <c r="K15" s="3" t="str">
        <f t="shared" si="0"/>
        <v>1</v>
      </c>
      <c r="L15" s="1" t="str">
        <f t="shared" si="1"/>
        <v>ok</v>
      </c>
    </row>
    <row r="16" spans="1:12" ht="20.100000000000001" customHeight="1" x14ac:dyDescent="0.3">
      <c r="A16" s="304"/>
      <c r="B16" s="302"/>
      <c r="C16" s="139" t="s">
        <v>60</v>
      </c>
      <c r="D16" s="139"/>
      <c r="E16" s="139">
        <v>1</v>
      </c>
      <c r="F16" s="139"/>
      <c r="G16" s="139"/>
      <c r="H16" s="139">
        <v>1</v>
      </c>
      <c r="I16" s="140"/>
      <c r="J16" s="141"/>
      <c r="K16" s="3" t="str">
        <f t="shared" si="0"/>
        <v>2</v>
      </c>
      <c r="L16" s="1" t="str">
        <f t="shared" si="1"/>
        <v>ok</v>
      </c>
    </row>
    <row r="17" spans="1:12" ht="20.100000000000001" customHeight="1" x14ac:dyDescent="0.3">
      <c r="A17" s="304"/>
      <c r="B17" s="300" t="s">
        <v>21</v>
      </c>
      <c r="C17" s="300"/>
      <c r="D17" s="142"/>
      <c r="E17" s="142">
        <v>1</v>
      </c>
      <c r="F17" s="142"/>
      <c r="G17" s="142">
        <v>1</v>
      </c>
      <c r="H17" s="142"/>
      <c r="I17" s="143"/>
      <c r="J17" s="144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304"/>
      <c r="B18" s="152" t="s">
        <v>22</v>
      </c>
      <c r="C18" s="139" t="s">
        <v>23</v>
      </c>
      <c r="D18" s="139"/>
      <c r="E18" s="139">
        <v>1</v>
      </c>
      <c r="F18" s="139">
        <v>1</v>
      </c>
      <c r="G18" s="139"/>
      <c r="H18" s="139"/>
      <c r="I18" s="140"/>
      <c r="J18" s="141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304"/>
      <c r="B19" s="300" t="s">
        <v>22</v>
      </c>
      <c r="C19" s="300"/>
      <c r="D19" s="142"/>
      <c r="E19" s="142">
        <v>1</v>
      </c>
      <c r="F19" s="142">
        <v>1</v>
      </c>
      <c r="G19" s="142"/>
      <c r="H19" s="142"/>
      <c r="I19" s="143"/>
      <c r="J19" s="144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304"/>
      <c r="B20" s="337" t="s">
        <v>24</v>
      </c>
      <c r="C20" s="139" t="s">
        <v>64</v>
      </c>
      <c r="D20" s="139"/>
      <c r="E20" s="139">
        <v>1</v>
      </c>
      <c r="F20" s="139"/>
      <c r="G20" s="139"/>
      <c r="H20" s="139">
        <v>1</v>
      </c>
      <c r="I20" s="140"/>
      <c r="J20" s="141"/>
      <c r="K20" s="3" t="str">
        <f t="shared" si="0"/>
        <v>2</v>
      </c>
      <c r="L20" s="1" t="str">
        <f t="shared" si="1"/>
        <v>ok</v>
      </c>
    </row>
    <row r="21" spans="1:12" ht="20.100000000000001" customHeight="1" x14ac:dyDescent="0.3">
      <c r="A21" s="304"/>
      <c r="B21" s="335"/>
      <c r="C21" s="139" t="s">
        <v>63</v>
      </c>
      <c r="D21" s="139"/>
      <c r="E21" s="139">
        <v>1</v>
      </c>
      <c r="F21" s="139">
        <v>1</v>
      </c>
      <c r="G21" s="139"/>
      <c r="H21" s="139"/>
      <c r="I21" s="140"/>
      <c r="J21" s="141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304"/>
      <c r="B22" s="335"/>
      <c r="C22" s="139" t="s">
        <v>62</v>
      </c>
      <c r="D22" s="139"/>
      <c r="E22" s="139">
        <v>1</v>
      </c>
      <c r="F22" s="139"/>
      <c r="G22" s="139">
        <v>1</v>
      </c>
      <c r="H22" s="139"/>
      <c r="I22" s="140"/>
      <c r="J22" s="141"/>
      <c r="K22" s="3" t="str">
        <f t="shared" si="0"/>
        <v>1</v>
      </c>
      <c r="L22" s="1" t="str">
        <f t="shared" si="1"/>
        <v>ok</v>
      </c>
    </row>
    <row r="23" spans="1:12" ht="20.100000000000001" customHeight="1" x14ac:dyDescent="0.3">
      <c r="A23" s="304"/>
      <c r="B23" s="300" t="s">
        <v>24</v>
      </c>
      <c r="C23" s="300"/>
      <c r="D23" s="142"/>
      <c r="E23" s="142">
        <v>1</v>
      </c>
      <c r="F23" s="142"/>
      <c r="G23" s="142">
        <v>1</v>
      </c>
      <c r="H23" s="142"/>
      <c r="I23" s="143"/>
      <c r="J23" s="144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304"/>
      <c r="B24" s="337" t="s">
        <v>25</v>
      </c>
      <c r="C24" s="139" t="s">
        <v>47</v>
      </c>
      <c r="D24" s="139"/>
      <c r="E24" s="139">
        <v>1</v>
      </c>
      <c r="F24" s="139"/>
      <c r="G24" s="139">
        <v>1</v>
      </c>
      <c r="H24" s="139"/>
      <c r="I24" s="140"/>
      <c r="J24" s="141"/>
      <c r="K24" s="3" t="str">
        <f t="shared" si="0"/>
        <v>1</v>
      </c>
      <c r="L24" s="1" t="str">
        <f t="shared" si="1"/>
        <v>ok</v>
      </c>
    </row>
    <row r="25" spans="1:12" ht="33" x14ac:dyDescent="0.3">
      <c r="A25" s="304"/>
      <c r="B25" s="335"/>
      <c r="C25" s="139" t="s">
        <v>65</v>
      </c>
      <c r="D25" s="139"/>
      <c r="E25" s="139">
        <v>1</v>
      </c>
      <c r="F25" s="139">
        <v>1</v>
      </c>
      <c r="G25" s="139"/>
      <c r="H25" s="139"/>
      <c r="I25" s="140"/>
      <c r="J25" s="141"/>
      <c r="K25" s="3" t="str">
        <f t="shared" si="0"/>
        <v>0</v>
      </c>
      <c r="L25" s="1" t="str">
        <f t="shared" si="1"/>
        <v>ok</v>
      </c>
    </row>
    <row r="26" spans="1:12" ht="20.100000000000001" customHeight="1" x14ac:dyDescent="0.3">
      <c r="A26" s="304"/>
      <c r="B26" s="335"/>
      <c r="C26" s="139" t="s">
        <v>66</v>
      </c>
      <c r="D26" s="139"/>
      <c r="E26" s="139">
        <v>1</v>
      </c>
      <c r="F26" s="139">
        <v>1</v>
      </c>
      <c r="G26" s="139"/>
      <c r="H26" s="139"/>
      <c r="I26" s="140"/>
      <c r="J26" s="141"/>
      <c r="K26" s="3" t="str">
        <f t="shared" si="0"/>
        <v>0</v>
      </c>
      <c r="L26" s="1" t="str">
        <f t="shared" si="1"/>
        <v>ok</v>
      </c>
    </row>
    <row r="27" spans="1:12" ht="49.5" x14ac:dyDescent="0.3">
      <c r="A27" s="304"/>
      <c r="B27" s="335"/>
      <c r="C27" s="139" t="s">
        <v>67</v>
      </c>
      <c r="D27" s="139"/>
      <c r="E27" s="139">
        <v>1</v>
      </c>
      <c r="F27" s="139">
        <v>1</v>
      </c>
      <c r="G27" s="139"/>
      <c r="H27" s="139"/>
      <c r="I27" s="140"/>
      <c r="J27" s="141"/>
      <c r="K27" s="3" t="str">
        <f t="shared" si="0"/>
        <v>0</v>
      </c>
      <c r="L27" s="1" t="str">
        <f t="shared" si="1"/>
        <v>ok</v>
      </c>
    </row>
    <row r="28" spans="1:12" ht="20.100000000000001" customHeight="1" x14ac:dyDescent="0.3">
      <c r="A28" s="304"/>
      <c r="B28" s="335"/>
      <c r="C28" s="139" t="s">
        <v>48</v>
      </c>
      <c r="D28" s="139"/>
      <c r="E28" s="139">
        <v>1</v>
      </c>
      <c r="F28" s="139"/>
      <c r="G28" s="139"/>
      <c r="H28" s="139"/>
      <c r="I28" s="140">
        <v>1</v>
      </c>
      <c r="J28" s="141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304"/>
      <c r="B29" s="336"/>
      <c r="C29" s="157" t="s">
        <v>89</v>
      </c>
      <c r="D29" s="157"/>
      <c r="E29" s="157">
        <v>1</v>
      </c>
      <c r="F29" s="157">
        <v>1</v>
      </c>
      <c r="G29" s="157"/>
      <c r="H29" s="157"/>
      <c r="I29" s="140"/>
      <c r="J29" s="141"/>
      <c r="K29" s="3" t="str">
        <f t="shared" si="0"/>
        <v>0</v>
      </c>
      <c r="L29" s="1" t="str">
        <f t="shared" si="1"/>
        <v>ok</v>
      </c>
    </row>
    <row r="30" spans="1:12" ht="20.100000000000001" customHeight="1" x14ac:dyDescent="0.3">
      <c r="A30" s="304"/>
      <c r="B30" s="300" t="s">
        <v>25</v>
      </c>
      <c r="C30" s="300"/>
      <c r="D30" s="142"/>
      <c r="E30" s="142">
        <v>1</v>
      </c>
      <c r="F30" s="142"/>
      <c r="G30" s="142">
        <v>1</v>
      </c>
      <c r="H30" s="142"/>
      <c r="I30" s="143"/>
      <c r="J30" s="144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304"/>
      <c r="B31" s="139" t="s">
        <v>84</v>
      </c>
      <c r="C31" s="139" t="s">
        <v>68</v>
      </c>
      <c r="D31" s="139"/>
      <c r="E31" s="139">
        <v>1</v>
      </c>
      <c r="F31" s="139"/>
      <c r="G31" s="139"/>
      <c r="H31" s="139"/>
      <c r="I31" s="140">
        <v>1</v>
      </c>
      <c r="J31" s="141"/>
      <c r="K31" s="3" t="str">
        <f t="shared" si="0"/>
        <v>3</v>
      </c>
      <c r="L31" s="1" t="str">
        <f t="shared" si="1"/>
        <v>ok</v>
      </c>
    </row>
    <row r="32" spans="1:12" ht="20.100000000000001" customHeight="1" x14ac:dyDescent="0.3">
      <c r="A32" s="304"/>
      <c r="B32" s="300" t="s">
        <v>26</v>
      </c>
      <c r="C32" s="300"/>
      <c r="D32" s="142"/>
      <c r="E32" s="142">
        <v>1</v>
      </c>
      <c r="F32" s="142"/>
      <c r="G32" s="142"/>
      <c r="H32" s="142"/>
      <c r="I32" s="143">
        <v>1</v>
      </c>
      <c r="J32" s="144"/>
      <c r="K32" s="3" t="str">
        <f t="shared" si="0"/>
        <v>3</v>
      </c>
      <c r="L32" s="1" t="str">
        <f t="shared" si="1"/>
        <v>ok</v>
      </c>
    </row>
    <row r="33" spans="1:12" ht="20.100000000000001" customHeight="1" x14ac:dyDescent="0.3">
      <c r="A33" s="304"/>
      <c r="B33" s="139" t="s">
        <v>27</v>
      </c>
      <c r="C33" s="139" t="s">
        <v>64</v>
      </c>
      <c r="D33" s="139"/>
      <c r="E33" s="139">
        <v>1</v>
      </c>
      <c r="F33" s="139"/>
      <c r="G33" s="139"/>
      <c r="H33" s="139"/>
      <c r="I33" s="140">
        <v>1</v>
      </c>
      <c r="J33" s="141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305"/>
      <c r="B34" s="306" t="s">
        <v>27</v>
      </c>
      <c r="C34" s="306"/>
      <c r="D34" s="146"/>
      <c r="E34" s="146">
        <v>1</v>
      </c>
      <c r="F34" s="146"/>
      <c r="G34" s="146"/>
      <c r="H34" s="146"/>
      <c r="I34" s="147">
        <v>1</v>
      </c>
      <c r="J34" s="148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303" t="s">
        <v>28</v>
      </c>
      <c r="B35" s="334" t="s">
        <v>29</v>
      </c>
      <c r="C35" s="149" t="s">
        <v>69</v>
      </c>
      <c r="D35" s="149"/>
      <c r="E35" s="149">
        <v>1</v>
      </c>
      <c r="F35" s="149"/>
      <c r="G35" s="149"/>
      <c r="H35" s="149">
        <v>1</v>
      </c>
      <c r="I35" s="150"/>
      <c r="J35" s="151"/>
      <c r="K35" s="3" t="str">
        <f t="shared" si="0"/>
        <v>2</v>
      </c>
      <c r="L35" s="1" t="str">
        <f t="shared" si="1"/>
        <v>ok</v>
      </c>
    </row>
    <row r="36" spans="1:12" ht="20.100000000000001" customHeight="1" x14ac:dyDescent="0.3">
      <c r="A36" s="304"/>
      <c r="B36" s="335"/>
      <c r="C36" s="139" t="s">
        <v>70</v>
      </c>
      <c r="D36" s="139"/>
      <c r="E36" s="139">
        <v>1</v>
      </c>
      <c r="F36" s="139"/>
      <c r="G36" s="139">
        <v>1</v>
      </c>
      <c r="H36" s="139"/>
      <c r="I36" s="140"/>
      <c r="J36" s="141"/>
      <c r="K36" s="3" t="str">
        <f t="shared" si="0"/>
        <v>1</v>
      </c>
      <c r="L36" s="1" t="str">
        <f t="shared" si="1"/>
        <v>ok</v>
      </c>
    </row>
    <row r="37" spans="1:12" ht="20.100000000000001" customHeight="1" x14ac:dyDescent="0.3">
      <c r="A37" s="347"/>
      <c r="B37" s="336"/>
      <c r="C37" s="158" t="s">
        <v>87</v>
      </c>
      <c r="D37" s="158"/>
      <c r="E37" s="158">
        <v>1</v>
      </c>
      <c r="F37" s="158"/>
      <c r="G37" s="158"/>
      <c r="H37" s="158">
        <v>1</v>
      </c>
      <c r="I37" s="165"/>
      <c r="J37" s="166"/>
      <c r="K37" s="3" t="str">
        <f t="shared" si="0"/>
        <v>2</v>
      </c>
      <c r="L37" s="1" t="str">
        <f t="shared" si="1"/>
        <v>ok</v>
      </c>
    </row>
    <row r="38" spans="1:12" ht="20.100000000000001" customHeight="1" thickBot="1" x14ac:dyDescent="0.35">
      <c r="A38" s="305"/>
      <c r="B38" s="306" t="s">
        <v>29</v>
      </c>
      <c r="C38" s="306"/>
      <c r="D38" s="146"/>
      <c r="E38" s="146">
        <v>1</v>
      </c>
      <c r="F38" s="146"/>
      <c r="G38" s="146">
        <v>1</v>
      </c>
      <c r="H38" s="146"/>
      <c r="I38" s="147"/>
      <c r="J38" s="148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342" t="s">
        <v>30</v>
      </c>
      <c r="B39" s="155" t="s">
        <v>31</v>
      </c>
      <c r="C39" s="155" t="s">
        <v>71</v>
      </c>
      <c r="D39" s="149"/>
      <c r="E39" s="149">
        <v>1</v>
      </c>
      <c r="F39" s="149"/>
      <c r="G39" s="149"/>
      <c r="H39" s="149">
        <v>1</v>
      </c>
      <c r="I39" s="150"/>
      <c r="J39" s="151"/>
      <c r="K39" s="3" t="str">
        <f t="shared" si="0"/>
        <v>2</v>
      </c>
      <c r="L39" s="1" t="str">
        <f t="shared" si="1"/>
        <v>ok</v>
      </c>
    </row>
    <row r="40" spans="1:12" ht="20.100000000000001" customHeight="1" x14ac:dyDescent="0.3">
      <c r="A40" s="343"/>
      <c r="B40" s="300" t="s">
        <v>31</v>
      </c>
      <c r="C40" s="300"/>
      <c r="D40" s="142"/>
      <c r="E40" s="142">
        <v>1</v>
      </c>
      <c r="F40" s="142"/>
      <c r="G40" s="142"/>
      <c r="H40" s="142">
        <v>1</v>
      </c>
      <c r="I40" s="143"/>
      <c r="J40" s="144"/>
      <c r="K40" s="3" t="str">
        <f t="shared" si="0"/>
        <v>2</v>
      </c>
      <c r="L40" s="1" t="str">
        <f t="shared" si="1"/>
        <v>ok</v>
      </c>
    </row>
    <row r="41" spans="1:12" ht="20.100000000000001" customHeight="1" x14ac:dyDescent="0.3">
      <c r="A41" s="343"/>
      <c r="B41" s="330" t="s">
        <v>49</v>
      </c>
      <c r="C41" s="153" t="s">
        <v>73</v>
      </c>
      <c r="D41" s="139"/>
      <c r="E41" s="139">
        <v>1</v>
      </c>
      <c r="F41" s="139"/>
      <c r="G41" s="139"/>
      <c r="H41" s="139">
        <v>1</v>
      </c>
      <c r="I41" s="140"/>
      <c r="J41" s="141"/>
      <c r="K41" s="3" t="str">
        <f t="shared" si="0"/>
        <v>2</v>
      </c>
      <c r="L41" s="1" t="str">
        <f t="shared" si="1"/>
        <v>ok</v>
      </c>
    </row>
    <row r="42" spans="1:12" ht="20.100000000000001" customHeight="1" x14ac:dyDescent="0.3">
      <c r="A42" s="343"/>
      <c r="B42" s="330"/>
      <c r="C42" s="153" t="s">
        <v>72</v>
      </c>
      <c r="D42" s="139"/>
      <c r="E42" s="139">
        <v>1</v>
      </c>
      <c r="F42" s="139"/>
      <c r="G42" s="139"/>
      <c r="H42" s="139"/>
      <c r="I42" s="140">
        <v>1</v>
      </c>
      <c r="J42" s="141"/>
      <c r="K42" s="3" t="str">
        <f t="shared" si="0"/>
        <v>3</v>
      </c>
      <c r="L42" s="1" t="str">
        <f t="shared" si="1"/>
        <v>ok</v>
      </c>
    </row>
    <row r="43" spans="1:12" ht="20.100000000000001" customHeight="1" thickBot="1" x14ac:dyDescent="0.35">
      <c r="A43" s="343"/>
      <c r="B43" s="306" t="s">
        <v>34</v>
      </c>
      <c r="C43" s="306"/>
      <c r="D43" s="146"/>
      <c r="E43" s="146">
        <v>1</v>
      </c>
      <c r="F43" s="146"/>
      <c r="G43" s="146"/>
      <c r="H43" s="146">
        <v>1</v>
      </c>
      <c r="I43" s="147"/>
      <c r="J43" s="148"/>
      <c r="K43" s="3" t="str">
        <f t="shared" si="0"/>
        <v>2</v>
      </c>
      <c r="L43" s="1" t="str">
        <f t="shared" si="1"/>
        <v>ok</v>
      </c>
    </row>
    <row r="44" spans="1:12" ht="17.100000000000001" customHeight="1" x14ac:dyDescent="0.3">
      <c r="A44" s="343"/>
      <c r="B44" s="350" t="s">
        <v>85</v>
      </c>
      <c r="C44" s="351"/>
      <c r="D44" s="159"/>
      <c r="E44" s="159">
        <v>1</v>
      </c>
      <c r="F44" s="159"/>
      <c r="G44" s="159"/>
      <c r="H44" s="159">
        <v>1</v>
      </c>
      <c r="I44" s="160"/>
      <c r="J44" s="161"/>
      <c r="K44" s="3" t="str">
        <f t="shared" si="0"/>
        <v>2</v>
      </c>
      <c r="L44" s="1" t="str">
        <f t="shared" si="1"/>
        <v>ok</v>
      </c>
    </row>
    <row r="45" spans="1:12" ht="17.100000000000001" customHeight="1" thickBot="1" x14ac:dyDescent="0.35">
      <c r="A45" s="344"/>
      <c r="B45" s="333" t="s">
        <v>86</v>
      </c>
      <c r="C45" s="333"/>
      <c r="D45" s="162"/>
      <c r="E45" s="162">
        <v>1</v>
      </c>
      <c r="F45" s="162"/>
      <c r="G45" s="162"/>
      <c r="H45" s="162">
        <v>1</v>
      </c>
      <c r="I45" s="163"/>
      <c r="J45" s="164"/>
      <c r="K45" s="3" t="str">
        <f t="shared" si="0"/>
        <v>2</v>
      </c>
      <c r="L45" s="1" t="str">
        <f t="shared" si="1"/>
        <v>ok</v>
      </c>
    </row>
    <row r="46" spans="1:12" ht="20.100000000000001" customHeight="1" x14ac:dyDescent="0.3">
      <c r="A46" s="303" t="s">
        <v>32</v>
      </c>
      <c r="B46" s="329" t="s">
        <v>74</v>
      </c>
      <c r="C46" s="329"/>
      <c r="D46" s="149"/>
      <c r="E46" s="149">
        <v>1</v>
      </c>
      <c r="F46" s="149"/>
      <c r="G46" s="149"/>
      <c r="H46" s="149">
        <v>1</v>
      </c>
      <c r="I46" s="150"/>
      <c r="J46" s="151"/>
      <c r="K46" s="3" t="str">
        <f t="shared" si="0"/>
        <v>2</v>
      </c>
      <c r="L46" s="1" t="str">
        <f t="shared" si="1"/>
        <v>ok</v>
      </c>
    </row>
    <row r="47" spans="1:12" ht="20.100000000000001" customHeight="1" x14ac:dyDescent="0.3">
      <c r="A47" s="345"/>
      <c r="B47" s="331" t="s">
        <v>75</v>
      </c>
      <c r="C47" s="332"/>
      <c r="D47" s="136"/>
      <c r="E47" s="136">
        <v>1</v>
      </c>
      <c r="F47" s="136">
        <v>1</v>
      </c>
      <c r="G47" s="136"/>
      <c r="H47" s="136"/>
      <c r="I47" s="137"/>
      <c r="J47" s="138"/>
      <c r="K47" s="3" t="str">
        <f t="shared" si="0"/>
        <v>0</v>
      </c>
      <c r="L47" s="1" t="str">
        <f t="shared" si="1"/>
        <v>ok</v>
      </c>
    </row>
    <row r="48" spans="1:12" ht="20.100000000000001" customHeight="1" thickBot="1" x14ac:dyDescent="0.35">
      <c r="A48" s="305"/>
      <c r="B48" s="306" t="s">
        <v>42</v>
      </c>
      <c r="C48" s="306"/>
      <c r="D48" s="146"/>
      <c r="E48" s="146">
        <v>1</v>
      </c>
      <c r="F48" s="146"/>
      <c r="G48" s="146">
        <v>1</v>
      </c>
      <c r="H48" s="146"/>
      <c r="I48" s="147"/>
      <c r="J48" s="148"/>
      <c r="K48" s="3" t="str">
        <f t="shared" si="0"/>
        <v>1</v>
      </c>
      <c r="L48" s="1" t="str">
        <f t="shared" si="1"/>
        <v>ok</v>
      </c>
    </row>
    <row r="49" spans="1:11" ht="66.75" customHeight="1" thickBot="1" x14ac:dyDescent="0.35">
      <c r="A49" s="154" t="s">
        <v>33</v>
      </c>
      <c r="B49" s="326"/>
      <c r="C49" s="326"/>
      <c r="D49" s="326"/>
      <c r="E49" s="326"/>
      <c r="F49" s="326"/>
      <c r="G49" s="326"/>
      <c r="H49" s="326"/>
      <c r="I49" s="327"/>
      <c r="J49" s="32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3"/>
  <sheetViews>
    <sheetView view="pageBreakPreview" zoomScaleNormal="100" zoomScaleSheetLayoutView="100" workbookViewId="0">
      <pane ySplit="6" topLeftCell="A77" activePane="bottomLeft" state="frozen"/>
      <selection pane="bottomLeft" activeCell="J89" sqref="J8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625" style="192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2" t="s">
        <v>43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297"/>
    </row>
    <row r="2" spans="1:24" ht="12" x14ac:dyDescent="0.3">
      <c r="A2" s="291"/>
      <c r="B2" s="291"/>
      <c r="C2" s="296"/>
      <c r="D2" s="291"/>
      <c r="E2" s="291"/>
      <c r="F2" s="291"/>
      <c r="G2" s="295"/>
      <c r="H2" s="294"/>
      <c r="I2" s="290"/>
      <c r="J2" s="289"/>
      <c r="K2" s="289"/>
      <c r="L2" s="289"/>
      <c r="M2" s="289"/>
      <c r="N2" s="289"/>
      <c r="O2" s="293" t="s">
        <v>10</v>
      </c>
      <c r="P2" s="353" t="s">
        <v>163</v>
      </c>
      <c r="Q2" s="353"/>
      <c r="R2" s="292"/>
    </row>
    <row r="3" spans="1:24" ht="12.75" thickBot="1" x14ac:dyDescent="0.35">
      <c r="A3" s="196"/>
      <c r="B3" s="196"/>
      <c r="C3" s="197"/>
      <c r="D3" s="196"/>
      <c r="E3" s="196"/>
      <c r="F3" s="196"/>
      <c r="G3" s="291"/>
      <c r="H3" s="290"/>
      <c r="I3" s="290"/>
      <c r="J3" s="289"/>
      <c r="K3" s="289"/>
      <c r="L3" s="289"/>
      <c r="M3" s="289"/>
      <c r="N3" s="289"/>
      <c r="O3" s="288" t="s">
        <v>9</v>
      </c>
      <c r="P3" s="354" t="s">
        <v>118</v>
      </c>
      <c r="Q3" s="354"/>
      <c r="R3" s="287"/>
    </row>
    <row r="4" spans="1:24" s="1" customFormat="1" ht="12.75" thickBot="1" x14ac:dyDescent="0.35">
      <c r="A4" s="355" t="s">
        <v>0</v>
      </c>
      <c r="B4" s="355" t="s">
        <v>5</v>
      </c>
      <c r="C4" s="358" t="s">
        <v>92</v>
      </c>
      <c r="D4" s="359"/>
      <c r="E4" s="359"/>
      <c r="F4" s="359"/>
      <c r="G4" s="359"/>
      <c r="H4" s="359"/>
      <c r="I4" s="360"/>
      <c r="J4" s="358" t="s">
        <v>6</v>
      </c>
      <c r="K4" s="359"/>
      <c r="L4" s="359"/>
      <c r="M4" s="359"/>
      <c r="N4" s="359"/>
      <c r="O4" s="359"/>
      <c r="P4" s="359"/>
      <c r="Q4" s="360"/>
      <c r="R4" s="371"/>
      <c r="S4" s="371"/>
      <c r="T4" s="371"/>
      <c r="U4" s="371"/>
      <c r="V4" s="371"/>
      <c r="W4" s="371"/>
      <c r="X4" s="371"/>
    </row>
    <row r="5" spans="1:24" s="1" customFormat="1" ht="12" x14ac:dyDescent="0.3">
      <c r="A5" s="356"/>
      <c r="B5" s="356"/>
      <c r="C5" s="372" t="s">
        <v>2</v>
      </c>
      <c r="D5" s="374" t="s">
        <v>1</v>
      </c>
      <c r="E5" s="376" t="s">
        <v>3</v>
      </c>
      <c r="F5" s="378" t="s">
        <v>7</v>
      </c>
      <c r="G5" s="380" t="s">
        <v>8</v>
      </c>
      <c r="H5" s="380"/>
      <c r="I5" s="381"/>
      <c r="J5" s="382" t="s">
        <v>2</v>
      </c>
      <c r="K5" s="384" t="s">
        <v>1</v>
      </c>
      <c r="L5" s="362" t="s">
        <v>3</v>
      </c>
      <c r="M5" s="363" t="s">
        <v>7</v>
      </c>
      <c r="N5" s="361" t="s">
        <v>8</v>
      </c>
      <c r="O5" s="362"/>
      <c r="P5" s="362"/>
      <c r="Q5" s="363"/>
      <c r="R5" s="366" t="s">
        <v>98</v>
      </c>
      <c r="S5" s="366" t="s">
        <v>95</v>
      </c>
      <c r="T5" s="366" t="s">
        <v>97</v>
      </c>
      <c r="U5" s="366" t="s">
        <v>96</v>
      </c>
      <c r="V5" s="367"/>
      <c r="W5" s="367"/>
      <c r="X5" s="367"/>
    </row>
    <row r="6" spans="1:24" s="1" customFormat="1" ht="24.75" thickBot="1" x14ac:dyDescent="0.35">
      <c r="A6" s="357"/>
      <c r="B6" s="357"/>
      <c r="C6" s="373"/>
      <c r="D6" s="375"/>
      <c r="E6" s="377"/>
      <c r="F6" s="379"/>
      <c r="G6" s="131" t="s">
        <v>51</v>
      </c>
      <c r="H6" s="132" t="s">
        <v>52</v>
      </c>
      <c r="I6" s="133" t="s">
        <v>53</v>
      </c>
      <c r="J6" s="383"/>
      <c r="K6" s="385"/>
      <c r="L6" s="364"/>
      <c r="M6" s="365"/>
      <c r="N6" s="131" t="s">
        <v>54</v>
      </c>
      <c r="O6" s="132" t="s">
        <v>55</v>
      </c>
      <c r="P6" s="132" t="s">
        <v>51</v>
      </c>
      <c r="Q6" s="133" t="s">
        <v>53</v>
      </c>
      <c r="R6" s="367"/>
      <c r="S6" s="367"/>
      <c r="T6" s="367"/>
      <c r="U6" s="367"/>
      <c r="V6" s="286"/>
      <c r="W6" s="286"/>
      <c r="X6" s="286"/>
    </row>
    <row r="7" spans="1:24" s="1" customFormat="1" ht="16.350000000000001" customHeight="1" thickBot="1" x14ac:dyDescent="0.35">
      <c r="A7" s="201">
        <v>1</v>
      </c>
      <c r="B7" s="368" t="s">
        <v>76</v>
      </c>
      <c r="C7" s="273"/>
      <c r="D7" s="5"/>
      <c r="E7" s="6"/>
      <c r="F7" s="7"/>
      <c r="G7" s="8"/>
      <c r="H7" s="6"/>
      <c r="I7" s="7"/>
      <c r="J7" s="9" t="s">
        <v>76</v>
      </c>
      <c r="K7" s="10"/>
      <c r="L7" s="11">
        <v>1</v>
      </c>
      <c r="M7" s="12"/>
      <c r="N7" s="184"/>
      <c r="O7" s="11"/>
      <c r="P7" s="11"/>
      <c r="Q7" s="12"/>
      <c r="R7" s="1" t="str">
        <f t="shared" ref="R7:R14" si="0">IF(SUM(D7:F7)=0,"미점검",IF(SUM(D7:F7)=1,"ok",IF(SUM(D7:F7)&gt;1,"오류")))</f>
        <v>미점검</v>
      </c>
      <c r="S7" s="1" t="str">
        <f t="shared" ref="S7:S14" si="1">IF(SUM(D7:I7)=0,"미점검",IF(AND(SUM(F7:I7)=0,SUM(D7:E7)=1),"ok",IF(AND(F7=0,SUM(G7:I7)&gt;0),"오류",IF(AND(F7=1,SUM(F7:I7)=1),"오류",IF(SUM(F7:I7)&gt;1,"ok")))))</f>
        <v>미점검</v>
      </c>
      <c r="T7" s="1" t="str">
        <f t="shared" ref="T7:T14" si="2">IF(SUM(K7:M7)=0,"미점검",IF(SUM(K7:M7)=1,"ok",IF(SUM(K7:M7)&gt;1,"오류")))</f>
        <v>ok</v>
      </c>
      <c r="U7" s="1" t="str">
        <f t="shared" ref="U7:U14" si="3">IF(SUM(K7:Q7)=0,"미점검",IF(AND(SUM(M7:Q7)=0,SUM(K7:L7)=1),"ok",IF(AND(M7=0,SUM(N7:Q7)&gt;0),"오류",IF(AND(M7=1,SUM(M7:Q7)=1),"오류",IF(SUM(M7:Q7)&gt;1,"ok")))))</f>
        <v>ok</v>
      </c>
    </row>
    <row r="8" spans="1:24" s="1" customFormat="1" ht="16.350000000000001" customHeight="1" thickBot="1" x14ac:dyDescent="0.35">
      <c r="A8" s="201">
        <v>2</v>
      </c>
      <c r="B8" s="369"/>
      <c r="C8" s="222"/>
      <c r="D8" s="271"/>
      <c r="E8" s="269"/>
      <c r="F8" s="268"/>
      <c r="G8" s="270"/>
      <c r="H8" s="269"/>
      <c r="I8" s="268"/>
      <c r="J8" s="267"/>
      <c r="K8" s="266"/>
      <c r="L8" s="264"/>
      <c r="M8" s="263"/>
      <c r="N8" s="265"/>
      <c r="O8" s="264"/>
      <c r="P8" s="264"/>
      <c r="Q8" s="263"/>
      <c r="R8" s="1" t="str">
        <f t="shared" si="0"/>
        <v>미점검</v>
      </c>
      <c r="S8" s="1" t="str">
        <f t="shared" si="1"/>
        <v>미점검</v>
      </c>
      <c r="T8" s="1" t="str">
        <f t="shared" si="2"/>
        <v>미점검</v>
      </c>
      <c r="U8" s="1" t="str">
        <f t="shared" si="3"/>
        <v>미점검</v>
      </c>
    </row>
    <row r="9" spans="1:24" s="1" customFormat="1" ht="16.350000000000001" customHeight="1" thickBot="1" x14ac:dyDescent="0.35">
      <c r="A9" s="201">
        <v>3</v>
      </c>
      <c r="B9" s="369"/>
      <c r="C9" s="222"/>
      <c r="D9" s="271"/>
      <c r="E9" s="269"/>
      <c r="F9" s="268"/>
      <c r="G9" s="270"/>
      <c r="H9" s="269"/>
      <c r="I9" s="268"/>
      <c r="J9" s="267"/>
      <c r="K9" s="266"/>
      <c r="L9" s="264"/>
      <c r="M9" s="263"/>
      <c r="N9" s="265"/>
      <c r="O9" s="264"/>
      <c r="P9" s="264"/>
      <c r="Q9" s="263"/>
      <c r="R9" s="1" t="str">
        <f t="shared" si="0"/>
        <v>미점검</v>
      </c>
      <c r="S9" s="1" t="str">
        <f t="shared" si="1"/>
        <v>미점검</v>
      </c>
      <c r="T9" s="1" t="str">
        <f t="shared" si="2"/>
        <v>미점검</v>
      </c>
      <c r="U9" s="1" t="str">
        <f t="shared" si="3"/>
        <v>미점검</v>
      </c>
    </row>
    <row r="10" spans="1:24" s="1" customFormat="1" ht="16.350000000000001" customHeight="1" thickBot="1" x14ac:dyDescent="0.35">
      <c r="A10" s="203">
        <v>4</v>
      </c>
      <c r="B10" s="370"/>
      <c r="C10" s="262"/>
      <c r="D10" s="261"/>
      <c r="E10" s="259"/>
      <c r="F10" s="258"/>
      <c r="G10" s="260"/>
      <c r="H10" s="259"/>
      <c r="I10" s="258"/>
      <c r="J10" s="257"/>
      <c r="K10" s="13"/>
      <c r="L10" s="14"/>
      <c r="M10" s="256"/>
      <c r="N10" s="186"/>
      <c r="O10" s="14"/>
      <c r="P10" s="14"/>
      <c r="Q10" s="256"/>
      <c r="R10" s="1" t="str">
        <f t="shared" si="0"/>
        <v>미점검</v>
      </c>
      <c r="S10" s="1" t="str">
        <f t="shared" si="1"/>
        <v>미점검</v>
      </c>
      <c r="T10" s="1" t="str">
        <f t="shared" si="2"/>
        <v>미점검</v>
      </c>
      <c r="U10" s="1" t="str">
        <f t="shared" si="3"/>
        <v>미점검</v>
      </c>
    </row>
    <row r="11" spans="1:24" s="4" customFormat="1" ht="15.95" customHeight="1" thickBot="1" x14ac:dyDescent="0.35">
      <c r="A11" s="201">
        <v>5</v>
      </c>
      <c r="B11" s="386" t="s">
        <v>162</v>
      </c>
      <c r="C11" s="242"/>
      <c r="D11" s="15"/>
      <c r="E11" s="16"/>
      <c r="F11" s="17"/>
      <c r="G11" s="18"/>
      <c r="H11" s="16"/>
      <c r="I11" s="17"/>
      <c r="J11" s="19" t="s">
        <v>82</v>
      </c>
      <c r="K11" s="20"/>
      <c r="L11" s="21">
        <v>1</v>
      </c>
      <c r="M11" s="22"/>
      <c r="N11" s="23"/>
      <c r="O11" s="21"/>
      <c r="P11" s="24"/>
      <c r="Q11" s="25"/>
      <c r="R11" s="1" t="str">
        <f t="shared" si="0"/>
        <v>미점검</v>
      </c>
      <c r="S11" s="1" t="str">
        <f t="shared" si="1"/>
        <v>미점검</v>
      </c>
      <c r="T11" s="1" t="str">
        <f t="shared" si="2"/>
        <v>ok</v>
      </c>
      <c r="U11" s="1" t="str">
        <f t="shared" si="3"/>
        <v>ok</v>
      </c>
    </row>
    <row r="12" spans="1:24" s="1" customFormat="1" ht="16.350000000000001" customHeight="1" thickBot="1" x14ac:dyDescent="0.35">
      <c r="A12" s="201">
        <v>6</v>
      </c>
      <c r="B12" s="387"/>
      <c r="C12" s="229"/>
      <c r="D12" s="26"/>
      <c r="E12" s="27"/>
      <c r="F12" s="28"/>
      <c r="G12" s="29"/>
      <c r="H12" s="27"/>
      <c r="I12" s="28"/>
      <c r="J12" s="285" t="s">
        <v>113</v>
      </c>
      <c r="K12" s="30"/>
      <c r="L12" s="31">
        <v>1</v>
      </c>
      <c r="M12" s="32"/>
      <c r="N12" s="33"/>
      <c r="O12" s="31"/>
      <c r="P12" s="31"/>
      <c r="Q12" s="32"/>
      <c r="R12" s="1" t="str">
        <f t="shared" si="0"/>
        <v>미점검</v>
      </c>
      <c r="S12" s="1" t="str">
        <f t="shared" si="1"/>
        <v>미점검</v>
      </c>
      <c r="T12" s="1" t="str">
        <f t="shared" si="2"/>
        <v>ok</v>
      </c>
      <c r="U12" s="1" t="str">
        <f t="shared" si="3"/>
        <v>ok</v>
      </c>
    </row>
    <row r="13" spans="1:24" s="1" customFormat="1" ht="16.350000000000001" customHeight="1" thickBot="1" x14ac:dyDescent="0.35">
      <c r="A13" s="201">
        <v>7</v>
      </c>
      <c r="B13" s="387"/>
      <c r="C13" s="229"/>
      <c r="D13" s="26"/>
      <c r="E13" s="27"/>
      <c r="F13" s="28"/>
      <c r="G13" s="29"/>
      <c r="H13" s="27"/>
      <c r="I13" s="28"/>
      <c r="J13" s="285" t="s">
        <v>114</v>
      </c>
      <c r="K13" s="30"/>
      <c r="L13" s="31">
        <v>1</v>
      </c>
      <c r="M13" s="32"/>
      <c r="N13" s="33"/>
      <c r="O13" s="31"/>
      <c r="P13" s="31"/>
      <c r="Q13" s="32"/>
      <c r="R13" s="1" t="str">
        <f t="shared" si="0"/>
        <v>미점검</v>
      </c>
      <c r="S13" s="1" t="str">
        <f t="shared" si="1"/>
        <v>미점검</v>
      </c>
      <c r="T13" s="1" t="str">
        <f t="shared" si="2"/>
        <v>ok</v>
      </c>
      <c r="U13" s="1" t="str">
        <f t="shared" si="3"/>
        <v>ok</v>
      </c>
    </row>
    <row r="14" spans="1:24" s="1" customFormat="1" ht="15.95" customHeight="1" thickBot="1" x14ac:dyDescent="0.35">
      <c r="A14" s="201">
        <v>8</v>
      </c>
      <c r="B14" s="388"/>
      <c r="C14" s="254"/>
      <c r="D14" s="34"/>
      <c r="E14" s="35"/>
      <c r="F14" s="36"/>
      <c r="G14" s="37"/>
      <c r="H14" s="35"/>
      <c r="I14" s="36"/>
      <c r="J14" s="38" t="s">
        <v>83</v>
      </c>
      <c r="K14" s="39"/>
      <c r="L14" s="40">
        <v>1</v>
      </c>
      <c r="M14" s="41"/>
      <c r="N14" s="42"/>
      <c r="O14" s="40"/>
      <c r="P14" s="40"/>
      <c r="Q14" s="41"/>
      <c r="R14" s="1" t="str">
        <f t="shared" si="0"/>
        <v>미점검</v>
      </c>
      <c r="S14" s="1" t="str">
        <f t="shared" si="1"/>
        <v>미점검</v>
      </c>
      <c r="T14" s="1" t="str">
        <f t="shared" si="2"/>
        <v>ok</v>
      </c>
      <c r="U14" s="1" t="str">
        <f t="shared" si="3"/>
        <v>ok</v>
      </c>
    </row>
    <row r="15" spans="1:24" s="1" customFormat="1" ht="15.95" customHeight="1" thickBot="1" x14ac:dyDescent="0.35">
      <c r="A15" s="203">
        <v>9</v>
      </c>
      <c r="B15" s="392" t="s">
        <v>161</v>
      </c>
      <c r="C15" s="255"/>
      <c r="D15" s="43"/>
      <c r="E15" s="44"/>
      <c r="F15" s="45"/>
      <c r="G15" s="46"/>
      <c r="H15" s="44"/>
      <c r="I15" s="45"/>
      <c r="J15" s="284" t="s">
        <v>82</v>
      </c>
      <c r="K15" s="48"/>
      <c r="L15" s="49"/>
      <c r="M15" s="50">
        <v>1</v>
      </c>
      <c r="N15" s="51"/>
      <c r="O15" s="49"/>
      <c r="P15" s="49">
        <v>1</v>
      </c>
      <c r="Q15" s="50"/>
      <c r="R15" s="1" t="str">
        <f t="shared" ref="R15:R45" si="4">IF(SUM(D15:F15)=0,"미점검",IF(SUM(D15:F15)=1,"ok",IF(SUM(D15:F15)&gt;1,"오류")))</f>
        <v>미점검</v>
      </c>
      <c r="S15" s="1" t="str">
        <f t="shared" ref="S15:S45" si="5">IF(SUM(D15:I15)=0,"미점검",IF(AND(SUM(F15:I15)=0,SUM(D15:E15)=1),"ok",IF(AND(F15=0,SUM(G15:I15)&gt;0),"오류",IF(AND(F15=1,SUM(F15:I15)=1),"오류",IF(SUM(F15:I15)&gt;1,"ok")))))</f>
        <v>미점검</v>
      </c>
      <c r="T15" s="1" t="str">
        <f t="shared" ref="T15:T45" si="6">IF(SUM(K15:M15)=0,"미점검",IF(SUM(K15:M15)=1,"ok",IF(SUM(K15:M15)&gt;1,"오류")))</f>
        <v>ok</v>
      </c>
      <c r="U15" s="1" t="str">
        <f t="shared" ref="U15:U45" si="7">IF(SUM(K15:Q15)=0,"미점검",IF(AND(SUM(M15:Q15)=0,SUM(K15:L15)=1),"ok",IF(AND(M15=0,SUM(N15:Q15)&gt;0),"오류",IF(AND(M15=1,SUM(M15:Q15)=1),"오류",IF(SUM(M15:Q15)&gt;1,"ok")))))</f>
        <v>ok</v>
      </c>
    </row>
    <row r="16" spans="1:24" s="1" customFormat="1" ht="15.95" customHeight="1" thickBot="1" x14ac:dyDescent="0.35">
      <c r="A16" s="201">
        <v>10</v>
      </c>
      <c r="B16" s="393"/>
      <c r="C16" s="283"/>
      <c r="D16" s="282"/>
      <c r="E16" s="280"/>
      <c r="F16" s="279"/>
      <c r="G16" s="281"/>
      <c r="H16" s="280"/>
      <c r="I16" s="279"/>
      <c r="J16" s="278" t="s">
        <v>83</v>
      </c>
      <c r="K16" s="277"/>
      <c r="L16" s="275">
        <v>1</v>
      </c>
      <c r="M16" s="274"/>
      <c r="N16" s="276"/>
      <c r="O16" s="275"/>
      <c r="P16" s="275"/>
      <c r="Q16" s="274"/>
      <c r="R16" s="1" t="str">
        <f t="shared" si="4"/>
        <v>미점검</v>
      </c>
      <c r="S16" s="1" t="str">
        <f t="shared" si="5"/>
        <v>미점검</v>
      </c>
      <c r="T16" s="1" t="str">
        <f t="shared" si="6"/>
        <v>ok</v>
      </c>
      <c r="U16" s="1" t="str">
        <f t="shared" si="7"/>
        <v>ok</v>
      </c>
    </row>
    <row r="17" spans="1:21" s="1" customFormat="1" ht="16.350000000000001" customHeight="1" thickBot="1" x14ac:dyDescent="0.35">
      <c r="A17" s="201">
        <v>11</v>
      </c>
      <c r="B17" s="368" t="s">
        <v>27</v>
      </c>
      <c r="C17" s="273" t="s">
        <v>160</v>
      </c>
      <c r="D17" s="5"/>
      <c r="E17" s="6">
        <v>1</v>
      </c>
      <c r="F17" s="7"/>
      <c r="G17" s="8"/>
      <c r="H17" s="6"/>
      <c r="I17" s="7"/>
      <c r="J17" s="9"/>
      <c r="K17" s="10"/>
      <c r="L17" s="11"/>
      <c r="M17" s="12"/>
      <c r="N17" s="184"/>
      <c r="O17" s="11"/>
      <c r="P17" s="11"/>
      <c r="Q17" s="12"/>
      <c r="R17" s="1" t="str">
        <f t="shared" si="4"/>
        <v>ok</v>
      </c>
      <c r="S17" s="1" t="str">
        <f t="shared" si="5"/>
        <v>ok</v>
      </c>
      <c r="T17" s="1" t="str">
        <f t="shared" si="6"/>
        <v>미점검</v>
      </c>
      <c r="U17" s="1" t="str">
        <f t="shared" si="7"/>
        <v>미점검</v>
      </c>
    </row>
    <row r="18" spans="1:21" s="1" customFormat="1" ht="16.350000000000001" customHeight="1" thickBot="1" x14ac:dyDescent="0.35">
      <c r="A18" s="201">
        <v>12</v>
      </c>
      <c r="B18" s="369"/>
      <c r="C18" s="222" t="s">
        <v>159</v>
      </c>
      <c r="D18" s="271"/>
      <c r="E18" s="269">
        <v>1</v>
      </c>
      <c r="F18" s="268"/>
      <c r="G18" s="270"/>
      <c r="H18" s="269"/>
      <c r="I18" s="268"/>
      <c r="J18" s="272"/>
      <c r="K18" s="266"/>
      <c r="L18" s="264"/>
      <c r="M18" s="263"/>
      <c r="N18" s="265"/>
      <c r="O18" s="264"/>
      <c r="P18" s="264"/>
      <c r="Q18" s="263"/>
      <c r="R18" s="1" t="str">
        <f t="shared" si="4"/>
        <v>ok</v>
      </c>
      <c r="S18" s="1" t="str">
        <f t="shared" si="5"/>
        <v>ok</v>
      </c>
      <c r="T18" s="1" t="str">
        <f t="shared" si="6"/>
        <v>미점검</v>
      </c>
      <c r="U18" s="1" t="str">
        <f t="shared" si="7"/>
        <v>미점검</v>
      </c>
    </row>
    <row r="19" spans="1:21" s="1" customFormat="1" ht="16.350000000000001" customHeight="1" thickBot="1" x14ac:dyDescent="0.35">
      <c r="A19" s="201">
        <v>13</v>
      </c>
      <c r="B19" s="369"/>
      <c r="C19" s="222" t="s">
        <v>158</v>
      </c>
      <c r="D19" s="271"/>
      <c r="E19" s="269">
        <v>1</v>
      </c>
      <c r="F19" s="268"/>
      <c r="G19" s="270"/>
      <c r="H19" s="269"/>
      <c r="I19" s="268"/>
      <c r="J19" s="267"/>
      <c r="K19" s="266"/>
      <c r="L19" s="264"/>
      <c r="M19" s="263"/>
      <c r="N19" s="265"/>
      <c r="O19" s="264"/>
      <c r="P19" s="264"/>
      <c r="Q19" s="263"/>
      <c r="R19" s="1" t="str">
        <f t="shared" si="4"/>
        <v>ok</v>
      </c>
      <c r="S19" s="1" t="str">
        <f t="shared" si="5"/>
        <v>ok</v>
      </c>
      <c r="T19" s="1" t="str">
        <f t="shared" si="6"/>
        <v>미점검</v>
      </c>
      <c r="U19" s="1" t="str">
        <f t="shared" si="7"/>
        <v>미점검</v>
      </c>
    </row>
    <row r="20" spans="1:21" s="1" customFormat="1" ht="16.350000000000001" customHeight="1" thickBot="1" x14ac:dyDescent="0.35">
      <c r="A20" s="203">
        <v>14</v>
      </c>
      <c r="B20" s="370"/>
      <c r="C20" s="262"/>
      <c r="D20" s="261"/>
      <c r="E20" s="259"/>
      <c r="F20" s="258"/>
      <c r="G20" s="260"/>
      <c r="H20" s="259"/>
      <c r="I20" s="258"/>
      <c r="J20" s="257"/>
      <c r="K20" s="13"/>
      <c r="L20" s="14"/>
      <c r="M20" s="256"/>
      <c r="N20" s="186"/>
      <c r="O20" s="14"/>
      <c r="P20" s="14"/>
      <c r="Q20" s="256"/>
      <c r="R20" s="1" t="str">
        <f t="shared" si="4"/>
        <v>미점검</v>
      </c>
      <c r="S20" s="1" t="str">
        <f t="shared" si="5"/>
        <v>미점검</v>
      </c>
      <c r="T20" s="1" t="str">
        <f t="shared" si="6"/>
        <v>미점검</v>
      </c>
      <c r="U20" s="1" t="str">
        <f t="shared" si="7"/>
        <v>미점검</v>
      </c>
    </row>
    <row r="21" spans="1:21" s="1" customFormat="1" ht="16.350000000000001" customHeight="1" thickBot="1" x14ac:dyDescent="0.35">
      <c r="A21" s="201">
        <v>15</v>
      </c>
      <c r="B21" s="386" t="s">
        <v>81</v>
      </c>
      <c r="C21" s="255"/>
      <c r="D21" s="43"/>
      <c r="E21" s="44"/>
      <c r="F21" s="45"/>
      <c r="G21" s="46"/>
      <c r="H21" s="44"/>
      <c r="I21" s="45"/>
      <c r="J21" s="47" t="s">
        <v>81</v>
      </c>
      <c r="K21" s="48"/>
      <c r="L21" s="49"/>
      <c r="M21" s="50">
        <v>1</v>
      </c>
      <c r="N21" s="51"/>
      <c r="O21" s="49">
        <v>1</v>
      </c>
      <c r="P21" s="49"/>
      <c r="Q21" s="50"/>
      <c r="R21" s="1" t="str">
        <f t="shared" si="4"/>
        <v>미점검</v>
      </c>
      <c r="S21" s="1" t="str">
        <f t="shared" si="5"/>
        <v>미점검</v>
      </c>
      <c r="T21" s="1" t="str">
        <f t="shared" si="6"/>
        <v>ok</v>
      </c>
      <c r="U21" s="1" t="str">
        <f t="shared" si="7"/>
        <v>ok</v>
      </c>
    </row>
    <row r="22" spans="1:21" s="1" customFormat="1" ht="16.350000000000001" customHeight="1" thickBot="1" x14ac:dyDescent="0.35">
      <c r="A22" s="201">
        <v>16</v>
      </c>
      <c r="B22" s="387"/>
      <c r="C22" s="229"/>
      <c r="D22" s="26"/>
      <c r="E22" s="27"/>
      <c r="F22" s="28"/>
      <c r="G22" s="29"/>
      <c r="H22" s="27"/>
      <c r="I22" s="28"/>
      <c r="J22" s="52"/>
      <c r="K22" s="30"/>
      <c r="L22" s="31"/>
      <c r="M22" s="32"/>
      <c r="N22" s="33"/>
      <c r="O22" s="31"/>
      <c r="P22" s="31"/>
      <c r="Q22" s="32"/>
      <c r="R22" s="1" t="str">
        <f t="shared" si="4"/>
        <v>미점검</v>
      </c>
      <c r="S22" s="1" t="str">
        <f t="shared" si="5"/>
        <v>미점검</v>
      </c>
      <c r="T22" s="1" t="str">
        <f t="shared" si="6"/>
        <v>미점검</v>
      </c>
      <c r="U22" s="1" t="str">
        <f t="shared" si="7"/>
        <v>미점검</v>
      </c>
    </row>
    <row r="23" spans="1:21" s="1" customFormat="1" ht="16.350000000000001" customHeight="1" thickBot="1" x14ac:dyDescent="0.35">
      <c r="A23" s="201">
        <v>17</v>
      </c>
      <c r="B23" s="387"/>
      <c r="C23" s="229"/>
      <c r="D23" s="26"/>
      <c r="E23" s="27"/>
      <c r="F23" s="28"/>
      <c r="G23" s="29"/>
      <c r="H23" s="27"/>
      <c r="I23" s="28"/>
      <c r="J23" s="52"/>
      <c r="K23" s="30"/>
      <c r="L23" s="31"/>
      <c r="M23" s="32"/>
      <c r="N23" s="33"/>
      <c r="O23" s="31"/>
      <c r="P23" s="31"/>
      <c r="Q23" s="32"/>
      <c r="R23" s="1" t="str">
        <f t="shared" si="4"/>
        <v>미점검</v>
      </c>
      <c r="S23" s="1" t="str">
        <f t="shared" si="5"/>
        <v>미점검</v>
      </c>
      <c r="T23" s="1" t="str">
        <f t="shared" si="6"/>
        <v>미점검</v>
      </c>
      <c r="U23" s="1" t="str">
        <f t="shared" si="7"/>
        <v>미점검</v>
      </c>
    </row>
    <row r="24" spans="1:21" s="1" customFormat="1" ht="16.350000000000001" customHeight="1" thickBot="1" x14ac:dyDescent="0.35">
      <c r="A24" s="201">
        <v>18</v>
      </c>
      <c r="B24" s="388"/>
      <c r="C24" s="254"/>
      <c r="D24" s="34"/>
      <c r="E24" s="35"/>
      <c r="F24" s="36"/>
      <c r="G24" s="37"/>
      <c r="H24" s="35"/>
      <c r="I24" s="36"/>
      <c r="J24" s="38"/>
      <c r="K24" s="39"/>
      <c r="L24" s="40"/>
      <c r="M24" s="41"/>
      <c r="N24" s="42"/>
      <c r="O24" s="40"/>
      <c r="P24" s="40"/>
      <c r="Q24" s="41"/>
      <c r="R24" s="1" t="str">
        <f t="shared" si="4"/>
        <v>미점검</v>
      </c>
      <c r="S24" s="1" t="str">
        <f t="shared" si="5"/>
        <v>미점검</v>
      </c>
      <c r="T24" s="1" t="str">
        <f t="shared" si="6"/>
        <v>미점검</v>
      </c>
      <c r="U24" s="1" t="str">
        <f t="shared" si="7"/>
        <v>미점검</v>
      </c>
    </row>
    <row r="25" spans="1:21" s="1" customFormat="1" ht="16.350000000000001" customHeight="1" thickBot="1" x14ac:dyDescent="0.35">
      <c r="A25" s="203">
        <v>19</v>
      </c>
      <c r="B25" s="394" t="s">
        <v>157</v>
      </c>
      <c r="C25" s="199" t="s">
        <v>156</v>
      </c>
      <c r="D25" s="228"/>
      <c r="E25" s="226">
        <v>1</v>
      </c>
      <c r="F25" s="225"/>
      <c r="G25" s="227"/>
      <c r="H25" s="226"/>
      <c r="I25" s="225"/>
      <c r="J25" s="224"/>
      <c r="K25" s="117"/>
      <c r="L25" s="118"/>
      <c r="M25" s="119"/>
      <c r="N25" s="120"/>
      <c r="O25" s="118"/>
      <c r="P25" s="118"/>
      <c r="Q25" s="119"/>
      <c r="R25" s="1" t="str">
        <f t="shared" si="4"/>
        <v>ok</v>
      </c>
      <c r="S25" s="1" t="str">
        <f t="shared" si="5"/>
        <v>ok</v>
      </c>
      <c r="T25" s="1" t="str">
        <f t="shared" si="6"/>
        <v>미점검</v>
      </c>
      <c r="U25" s="1" t="str">
        <f t="shared" si="7"/>
        <v>미점검</v>
      </c>
    </row>
    <row r="26" spans="1:21" s="1" customFormat="1" ht="16.350000000000001" customHeight="1" thickBot="1" x14ac:dyDescent="0.35">
      <c r="A26" s="201">
        <v>20</v>
      </c>
      <c r="B26" s="395"/>
      <c r="C26" s="223" t="s">
        <v>155</v>
      </c>
      <c r="D26" s="221"/>
      <c r="E26" s="219">
        <v>1</v>
      </c>
      <c r="F26" s="218"/>
      <c r="G26" s="220"/>
      <c r="H26" s="219"/>
      <c r="I26" s="218"/>
      <c r="J26" s="217"/>
      <c r="K26" s="216"/>
      <c r="L26" s="214"/>
      <c r="M26" s="213"/>
      <c r="N26" s="215"/>
      <c r="O26" s="214"/>
      <c r="P26" s="214"/>
      <c r="Q26" s="213"/>
      <c r="R26" s="1" t="str">
        <f t="shared" si="4"/>
        <v>ok</v>
      </c>
      <c r="S26" s="1" t="str">
        <f t="shared" si="5"/>
        <v>ok</v>
      </c>
      <c r="T26" s="1" t="str">
        <f t="shared" si="6"/>
        <v>미점검</v>
      </c>
      <c r="U26" s="1" t="str">
        <f t="shared" si="7"/>
        <v>미점검</v>
      </c>
    </row>
    <row r="27" spans="1:21" s="1" customFormat="1" ht="16.350000000000001" customHeight="1" thickBot="1" x14ac:dyDescent="0.35">
      <c r="A27" s="201">
        <v>21</v>
      </c>
      <c r="B27" s="395"/>
      <c r="C27" s="222" t="s">
        <v>154</v>
      </c>
      <c r="D27" s="221"/>
      <c r="E27" s="219">
        <v>1</v>
      </c>
      <c r="F27" s="218"/>
      <c r="G27" s="220"/>
      <c r="H27" s="219"/>
      <c r="I27" s="218"/>
      <c r="J27" s="217"/>
      <c r="K27" s="216"/>
      <c r="L27" s="214"/>
      <c r="M27" s="213"/>
      <c r="N27" s="215"/>
      <c r="O27" s="214"/>
      <c r="P27" s="214"/>
      <c r="Q27" s="213"/>
      <c r="R27" s="1" t="str">
        <f t="shared" si="4"/>
        <v>ok</v>
      </c>
      <c r="S27" s="1" t="str">
        <f t="shared" si="5"/>
        <v>ok</v>
      </c>
      <c r="T27" s="1" t="str">
        <f t="shared" si="6"/>
        <v>미점검</v>
      </c>
      <c r="U27" s="1" t="str">
        <f t="shared" si="7"/>
        <v>미점검</v>
      </c>
    </row>
    <row r="28" spans="1:21" s="1" customFormat="1" ht="16.350000000000001" customHeight="1" thickBot="1" x14ac:dyDescent="0.35">
      <c r="A28" s="201">
        <v>22</v>
      </c>
      <c r="B28" s="395"/>
      <c r="C28" s="223" t="s">
        <v>153</v>
      </c>
      <c r="D28" s="221"/>
      <c r="E28" s="219">
        <v>1</v>
      </c>
      <c r="F28" s="218"/>
      <c r="G28" s="220"/>
      <c r="H28" s="219"/>
      <c r="I28" s="218"/>
      <c r="J28" s="253"/>
      <c r="K28" s="216"/>
      <c r="L28" s="214"/>
      <c r="M28" s="213"/>
      <c r="N28" s="215"/>
      <c r="O28" s="214"/>
      <c r="P28" s="214"/>
      <c r="Q28" s="213"/>
      <c r="R28" s="1" t="str">
        <f t="shared" si="4"/>
        <v>ok</v>
      </c>
      <c r="S28" s="1" t="str">
        <f t="shared" si="5"/>
        <v>ok</v>
      </c>
      <c r="T28" s="1" t="str">
        <f t="shared" si="6"/>
        <v>미점검</v>
      </c>
      <c r="U28" s="1" t="str">
        <f t="shared" si="7"/>
        <v>미점검</v>
      </c>
    </row>
    <row r="29" spans="1:21" s="1" customFormat="1" ht="16.350000000000001" customHeight="1" thickBot="1" x14ac:dyDescent="0.35">
      <c r="A29" s="201">
        <v>23</v>
      </c>
      <c r="B29" s="396"/>
      <c r="C29" s="252" t="s">
        <v>152</v>
      </c>
      <c r="D29" s="251"/>
      <c r="E29" s="249">
        <v>1</v>
      </c>
      <c r="F29" s="248"/>
      <c r="G29" s="250"/>
      <c r="H29" s="249"/>
      <c r="I29" s="248"/>
      <c r="J29" s="247"/>
      <c r="K29" s="246"/>
      <c r="L29" s="244"/>
      <c r="M29" s="243"/>
      <c r="N29" s="245"/>
      <c r="O29" s="244"/>
      <c r="P29" s="244"/>
      <c r="Q29" s="243"/>
      <c r="R29" s="1" t="str">
        <f t="shared" si="4"/>
        <v>ok</v>
      </c>
      <c r="S29" s="1" t="str">
        <f t="shared" si="5"/>
        <v>ok</v>
      </c>
      <c r="T29" s="1" t="str">
        <f t="shared" si="6"/>
        <v>미점검</v>
      </c>
      <c r="U29" s="1" t="str">
        <f t="shared" si="7"/>
        <v>미점검</v>
      </c>
    </row>
    <row r="30" spans="1:21" s="1" customFormat="1" ht="16.350000000000001" customHeight="1" thickBot="1" x14ac:dyDescent="0.35">
      <c r="A30" s="203">
        <v>24</v>
      </c>
      <c r="B30" s="389" t="s">
        <v>100</v>
      </c>
      <c r="C30" s="242" t="s">
        <v>151</v>
      </c>
      <c r="D30" s="53"/>
      <c r="E30" s="54">
        <v>1</v>
      </c>
      <c r="F30" s="55"/>
      <c r="G30" s="56"/>
      <c r="H30" s="54"/>
      <c r="I30" s="55"/>
      <c r="J30" s="57"/>
      <c r="K30" s="20"/>
      <c r="L30" s="21"/>
      <c r="M30" s="22"/>
      <c r="N30" s="23"/>
      <c r="O30" s="21"/>
      <c r="P30" s="21"/>
      <c r="Q30" s="22"/>
      <c r="R30" s="1" t="str">
        <f t="shared" si="4"/>
        <v>ok</v>
      </c>
      <c r="S30" s="1" t="str">
        <f t="shared" si="5"/>
        <v>ok</v>
      </c>
      <c r="T30" s="1" t="str">
        <f t="shared" si="6"/>
        <v>미점검</v>
      </c>
      <c r="U30" s="1" t="str">
        <f t="shared" si="7"/>
        <v>미점검</v>
      </c>
    </row>
    <row r="31" spans="1:21" s="1" customFormat="1" ht="16.350000000000001" customHeight="1" thickBot="1" x14ac:dyDescent="0.35">
      <c r="A31" s="201">
        <v>25</v>
      </c>
      <c r="B31" s="390"/>
      <c r="C31" s="207" t="s">
        <v>150</v>
      </c>
      <c r="D31" s="58"/>
      <c r="E31" s="59">
        <v>1</v>
      </c>
      <c r="F31" s="60"/>
      <c r="G31" s="61"/>
      <c r="H31" s="59"/>
      <c r="I31" s="60"/>
      <c r="J31" s="62"/>
      <c r="K31" s="63"/>
      <c r="L31" s="64"/>
      <c r="M31" s="65"/>
      <c r="N31" s="66"/>
      <c r="O31" s="64"/>
      <c r="P31" s="64"/>
      <c r="Q31" s="65"/>
      <c r="R31" s="1" t="str">
        <f t="shared" si="4"/>
        <v>ok</v>
      </c>
      <c r="S31" s="1" t="str">
        <f t="shared" si="5"/>
        <v>ok</v>
      </c>
      <c r="T31" s="1" t="str">
        <f t="shared" si="6"/>
        <v>미점검</v>
      </c>
      <c r="U31" s="1" t="str">
        <f t="shared" si="7"/>
        <v>미점검</v>
      </c>
    </row>
    <row r="32" spans="1:21" s="1" customFormat="1" ht="16.350000000000001" customHeight="1" thickBot="1" x14ac:dyDescent="0.35">
      <c r="A32" s="201">
        <v>26</v>
      </c>
      <c r="B32" s="390"/>
      <c r="C32" s="229" t="s">
        <v>149</v>
      </c>
      <c r="D32" s="58"/>
      <c r="E32" s="59">
        <v>1</v>
      </c>
      <c r="F32" s="60"/>
      <c r="G32" s="61"/>
      <c r="H32" s="59"/>
      <c r="I32" s="60"/>
      <c r="J32" s="62"/>
      <c r="K32" s="63"/>
      <c r="L32" s="64"/>
      <c r="M32" s="65"/>
      <c r="N32" s="66"/>
      <c r="O32" s="64"/>
      <c r="P32" s="64"/>
      <c r="Q32" s="65"/>
      <c r="R32" s="1" t="str">
        <f t="shared" si="4"/>
        <v>ok</v>
      </c>
      <c r="S32" s="1" t="str">
        <f t="shared" si="5"/>
        <v>ok</v>
      </c>
      <c r="T32" s="1" t="str">
        <f t="shared" si="6"/>
        <v>미점검</v>
      </c>
      <c r="U32" s="1" t="str">
        <f t="shared" si="7"/>
        <v>미점검</v>
      </c>
    </row>
    <row r="33" spans="1:21" s="1" customFormat="1" ht="16.350000000000001" customHeight="1" thickBot="1" x14ac:dyDescent="0.35">
      <c r="A33" s="201">
        <v>27</v>
      </c>
      <c r="B33" s="390"/>
      <c r="C33" s="241" t="s">
        <v>148</v>
      </c>
      <c r="D33" s="100"/>
      <c r="E33" s="101">
        <v>1</v>
      </c>
      <c r="F33" s="102"/>
      <c r="G33" s="103"/>
      <c r="H33" s="101"/>
      <c r="I33" s="102"/>
      <c r="J33" s="183"/>
      <c r="K33" s="104"/>
      <c r="L33" s="105"/>
      <c r="M33" s="106"/>
      <c r="N33" s="107"/>
      <c r="O33" s="105"/>
      <c r="P33" s="105"/>
      <c r="Q33" s="106"/>
      <c r="R33" s="1" t="str">
        <f t="shared" si="4"/>
        <v>ok</v>
      </c>
      <c r="S33" s="1" t="str">
        <f t="shared" si="5"/>
        <v>ok</v>
      </c>
      <c r="T33" s="1" t="str">
        <f t="shared" si="6"/>
        <v>미점검</v>
      </c>
      <c r="U33" s="1" t="str">
        <f t="shared" si="7"/>
        <v>미점검</v>
      </c>
    </row>
    <row r="34" spans="1:21" s="1" customFormat="1" ht="16.350000000000001" customHeight="1" thickBot="1" x14ac:dyDescent="0.35">
      <c r="A34" s="201">
        <v>28</v>
      </c>
      <c r="B34" s="390"/>
      <c r="C34" s="241" t="s">
        <v>147</v>
      </c>
      <c r="D34" s="100"/>
      <c r="E34" s="101">
        <v>1</v>
      </c>
      <c r="F34" s="102"/>
      <c r="G34" s="103"/>
      <c r="H34" s="101"/>
      <c r="I34" s="102"/>
      <c r="J34" s="183"/>
      <c r="K34" s="104"/>
      <c r="L34" s="105"/>
      <c r="M34" s="106"/>
      <c r="N34" s="107"/>
      <c r="O34" s="105"/>
      <c r="P34" s="105"/>
      <c r="Q34" s="106"/>
      <c r="R34" s="1" t="str">
        <f t="shared" si="4"/>
        <v>ok</v>
      </c>
      <c r="S34" s="1" t="str">
        <f t="shared" si="5"/>
        <v>ok</v>
      </c>
      <c r="T34" s="1" t="str">
        <f t="shared" si="6"/>
        <v>미점검</v>
      </c>
      <c r="U34" s="1" t="str">
        <f t="shared" si="7"/>
        <v>미점검</v>
      </c>
    </row>
    <row r="35" spans="1:21" s="1" customFormat="1" ht="16.350000000000001" customHeight="1" thickBot="1" x14ac:dyDescent="0.35">
      <c r="A35" s="203">
        <v>29</v>
      </c>
      <c r="B35" s="390"/>
      <c r="C35" s="241" t="s">
        <v>146</v>
      </c>
      <c r="D35" s="100"/>
      <c r="E35" s="101">
        <v>1</v>
      </c>
      <c r="F35" s="102"/>
      <c r="G35" s="103"/>
      <c r="H35" s="101"/>
      <c r="I35" s="102"/>
      <c r="J35" s="183"/>
      <c r="K35" s="104"/>
      <c r="L35" s="105"/>
      <c r="M35" s="106"/>
      <c r="N35" s="107"/>
      <c r="O35" s="105"/>
      <c r="P35" s="105"/>
      <c r="Q35" s="106"/>
      <c r="R35" s="1" t="str">
        <f t="shared" si="4"/>
        <v>ok</v>
      </c>
      <c r="S35" s="1" t="str">
        <f t="shared" si="5"/>
        <v>ok</v>
      </c>
      <c r="T35" s="1" t="str">
        <f t="shared" si="6"/>
        <v>미점검</v>
      </c>
      <c r="U35" s="1" t="str">
        <f t="shared" si="7"/>
        <v>미점검</v>
      </c>
    </row>
    <row r="36" spans="1:21" s="1" customFormat="1" ht="16.350000000000001" customHeight="1" thickBot="1" x14ac:dyDescent="0.35">
      <c r="A36" s="201">
        <v>30</v>
      </c>
      <c r="B36" s="390"/>
      <c r="C36" s="241" t="s">
        <v>145</v>
      </c>
      <c r="D36" s="100"/>
      <c r="E36" s="101">
        <v>1</v>
      </c>
      <c r="F36" s="102"/>
      <c r="G36" s="103"/>
      <c r="H36" s="101"/>
      <c r="I36" s="102"/>
      <c r="J36" s="183"/>
      <c r="K36" s="104"/>
      <c r="L36" s="105"/>
      <c r="M36" s="106"/>
      <c r="N36" s="107"/>
      <c r="O36" s="105"/>
      <c r="P36" s="105"/>
      <c r="Q36" s="106"/>
      <c r="R36" s="1" t="str">
        <f t="shared" si="4"/>
        <v>ok</v>
      </c>
      <c r="S36" s="1" t="str">
        <f t="shared" si="5"/>
        <v>ok</v>
      </c>
      <c r="T36" s="1" t="str">
        <f t="shared" si="6"/>
        <v>미점검</v>
      </c>
      <c r="U36" s="1" t="str">
        <f t="shared" si="7"/>
        <v>미점검</v>
      </c>
    </row>
    <row r="37" spans="1:21" s="1" customFormat="1" ht="16.350000000000001" customHeight="1" thickBot="1" x14ac:dyDescent="0.35">
      <c r="A37" s="201">
        <v>31</v>
      </c>
      <c r="B37" s="391"/>
      <c r="C37" s="240" t="s">
        <v>144</v>
      </c>
      <c r="D37" s="67"/>
      <c r="E37" s="68">
        <v>1</v>
      </c>
      <c r="F37" s="69"/>
      <c r="G37" s="70"/>
      <c r="H37" s="68"/>
      <c r="I37" s="69"/>
      <c r="J37" s="71"/>
      <c r="K37" s="72"/>
      <c r="L37" s="73"/>
      <c r="M37" s="74"/>
      <c r="N37" s="75"/>
      <c r="O37" s="73"/>
      <c r="P37" s="73"/>
      <c r="Q37" s="74"/>
      <c r="R37" s="1" t="str">
        <f t="shared" si="4"/>
        <v>ok</v>
      </c>
      <c r="S37" s="1" t="str">
        <f t="shared" si="5"/>
        <v>ok</v>
      </c>
      <c r="T37" s="1" t="str">
        <f t="shared" si="6"/>
        <v>미점검</v>
      </c>
      <c r="U37" s="1" t="str">
        <f t="shared" si="7"/>
        <v>미점검</v>
      </c>
    </row>
    <row r="38" spans="1:21" s="1" customFormat="1" ht="16.350000000000001" customHeight="1" thickBot="1" x14ac:dyDescent="0.35">
      <c r="A38" s="201">
        <v>32</v>
      </c>
      <c r="B38" s="401" t="s">
        <v>101</v>
      </c>
      <c r="C38" s="205" t="s">
        <v>143</v>
      </c>
      <c r="D38" s="76"/>
      <c r="E38" s="77">
        <v>1</v>
      </c>
      <c r="F38" s="78"/>
      <c r="G38" s="76"/>
      <c r="H38" s="77"/>
      <c r="I38" s="78"/>
      <c r="J38" s="79"/>
      <c r="K38" s="80"/>
      <c r="L38" s="81"/>
      <c r="M38" s="82"/>
      <c r="N38" s="83"/>
      <c r="O38" s="81"/>
      <c r="P38" s="81"/>
      <c r="Q38" s="82"/>
      <c r="R38" s="1" t="str">
        <f t="shared" si="4"/>
        <v>ok</v>
      </c>
      <c r="S38" s="1" t="str">
        <f t="shared" si="5"/>
        <v>ok</v>
      </c>
      <c r="T38" s="1" t="str">
        <f t="shared" si="6"/>
        <v>미점검</v>
      </c>
      <c r="U38" s="1" t="str">
        <f t="shared" si="7"/>
        <v>미점검</v>
      </c>
    </row>
    <row r="39" spans="1:21" s="1" customFormat="1" ht="16.350000000000001" customHeight="1" thickBot="1" x14ac:dyDescent="0.35">
      <c r="A39" s="201">
        <v>33</v>
      </c>
      <c r="B39" s="402"/>
      <c r="C39" s="200" t="s">
        <v>142</v>
      </c>
      <c r="D39" s="84"/>
      <c r="E39" s="85">
        <v>1</v>
      </c>
      <c r="F39" s="86"/>
      <c r="G39" s="84"/>
      <c r="H39" s="85"/>
      <c r="I39" s="86"/>
      <c r="J39" s="87"/>
      <c r="K39" s="88"/>
      <c r="L39" s="89"/>
      <c r="M39" s="90"/>
      <c r="N39" s="91"/>
      <c r="O39" s="89"/>
      <c r="P39" s="89"/>
      <c r="Q39" s="90"/>
      <c r="R39" s="1" t="str">
        <f t="shared" si="4"/>
        <v>ok</v>
      </c>
      <c r="S39" s="1" t="str">
        <f t="shared" si="5"/>
        <v>ok</v>
      </c>
      <c r="T39" s="1" t="str">
        <f t="shared" si="6"/>
        <v>미점검</v>
      </c>
      <c r="U39" s="1" t="str">
        <f t="shared" si="7"/>
        <v>미점검</v>
      </c>
    </row>
    <row r="40" spans="1:21" s="1" customFormat="1" ht="16.350000000000001" customHeight="1" thickBot="1" x14ac:dyDescent="0.35">
      <c r="A40" s="203">
        <v>34</v>
      </c>
      <c r="B40" s="402"/>
      <c r="C40" s="239" t="s">
        <v>141</v>
      </c>
      <c r="D40" s="84"/>
      <c r="E40" s="85">
        <v>1</v>
      </c>
      <c r="F40" s="86"/>
      <c r="G40" s="84"/>
      <c r="H40" s="85"/>
      <c r="I40" s="86"/>
      <c r="J40" s="87"/>
      <c r="K40" s="88"/>
      <c r="L40" s="89"/>
      <c r="M40" s="90"/>
      <c r="N40" s="91"/>
      <c r="O40" s="89"/>
      <c r="P40" s="89"/>
      <c r="Q40" s="90"/>
      <c r="R40" s="1" t="str">
        <f t="shared" si="4"/>
        <v>ok</v>
      </c>
      <c r="S40" s="1" t="str">
        <f t="shared" si="5"/>
        <v>ok</v>
      </c>
      <c r="T40" s="1" t="str">
        <f t="shared" si="6"/>
        <v>미점검</v>
      </c>
      <c r="U40" s="1" t="str">
        <f t="shared" si="7"/>
        <v>미점검</v>
      </c>
    </row>
    <row r="41" spans="1:21" s="1" customFormat="1" ht="16.350000000000001" customHeight="1" thickBot="1" x14ac:dyDescent="0.35">
      <c r="A41" s="201">
        <v>35</v>
      </c>
      <c r="B41" s="403"/>
      <c r="C41" s="238" t="s">
        <v>140</v>
      </c>
      <c r="D41" s="237"/>
      <c r="E41" s="236">
        <v>1</v>
      </c>
      <c r="F41" s="235"/>
      <c r="G41" s="237"/>
      <c r="H41" s="236"/>
      <c r="I41" s="235"/>
      <c r="J41" s="234"/>
      <c r="K41" s="233"/>
      <c r="L41" s="231"/>
      <c r="M41" s="230"/>
      <c r="N41" s="232"/>
      <c r="O41" s="231"/>
      <c r="P41" s="231"/>
      <c r="Q41" s="230"/>
      <c r="R41" s="1" t="str">
        <f t="shared" si="4"/>
        <v>ok</v>
      </c>
      <c r="S41" s="1" t="str">
        <f t="shared" si="5"/>
        <v>ok</v>
      </c>
      <c r="T41" s="1" t="str">
        <f t="shared" si="6"/>
        <v>미점검</v>
      </c>
      <c r="U41" s="1" t="str">
        <f t="shared" si="7"/>
        <v>미점검</v>
      </c>
    </row>
    <row r="42" spans="1:21" s="1" customFormat="1" ht="16.350000000000001" customHeight="1" thickBot="1" x14ac:dyDescent="0.35">
      <c r="A42" s="201">
        <v>36</v>
      </c>
      <c r="B42" s="403"/>
      <c r="C42" s="238" t="s">
        <v>139</v>
      </c>
      <c r="D42" s="237"/>
      <c r="E42" s="236">
        <v>1</v>
      </c>
      <c r="F42" s="235"/>
      <c r="G42" s="237"/>
      <c r="H42" s="236"/>
      <c r="I42" s="235"/>
      <c r="J42" s="234"/>
      <c r="K42" s="233"/>
      <c r="L42" s="231"/>
      <c r="M42" s="230"/>
      <c r="N42" s="232"/>
      <c r="O42" s="231"/>
      <c r="P42" s="231"/>
      <c r="Q42" s="230"/>
      <c r="R42" s="1" t="str">
        <f t="shared" si="4"/>
        <v>ok</v>
      </c>
      <c r="S42" s="1" t="str">
        <f t="shared" si="5"/>
        <v>ok</v>
      </c>
      <c r="T42" s="1" t="str">
        <f t="shared" si="6"/>
        <v>미점검</v>
      </c>
      <c r="U42" s="1" t="str">
        <f t="shared" si="7"/>
        <v>미점검</v>
      </c>
    </row>
    <row r="43" spans="1:21" s="1" customFormat="1" ht="16.350000000000001" customHeight="1" thickBot="1" x14ac:dyDescent="0.35">
      <c r="A43" s="201">
        <v>37</v>
      </c>
      <c r="B43" s="403"/>
      <c r="C43" s="238" t="s">
        <v>138</v>
      </c>
      <c r="D43" s="237"/>
      <c r="E43" s="236">
        <v>1</v>
      </c>
      <c r="F43" s="235"/>
      <c r="G43" s="237"/>
      <c r="H43" s="236"/>
      <c r="I43" s="235"/>
      <c r="J43" s="234"/>
      <c r="K43" s="233"/>
      <c r="L43" s="231"/>
      <c r="M43" s="230"/>
      <c r="N43" s="232"/>
      <c r="O43" s="231"/>
      <c r="P43" s="231"/>
      <c r="Q43" s="230"/>
      <c r="R43" s="1" t="str">
        <f t="shared" si="4"/>
        <v>ok</v>
      </c>
      <c r="S43" s="1" t="str">
        <f t="shared" si="5"/>
        <v>ok</v>
      </c>
      <c r="T43" s="1" t="str">
        <f t="shared" si="6"/>
        <v>미점검</v>
      </c>
      <c r="U43" s="1" t="str">
        <f t="shared" si="7"/>
        <v>미점검</v>
      </c>
    </row>
    <row r="44" spans="1:21" s="1" customFormat="1" ht="16.350000000000001" customHeight="1" thickBot="1" x14ac:dyDescent="0.35">
      <c r="A44" s="201">
        <v>38</v>
      </c>
      <c r="B44" s="403"/>
      <c r="C44" s="238" t="s">
        <v>103</v>
      </c>
      <c r="D44" s="237"/>
      <c r="E44" s="236">
        <v>1</v>
      </c>
      <c r="F44" s="235"/>
      <c r="G44" s="237"/>
      <c r="H44" s="236"/>
      <c r="I44" s="235"/>
      <c r="J44" s="234"/>
      <c r="K44" s="233"/>
      <c r="L44" s="231"/>
      <c r="M44" s="230"/>
      <c r="N44" s="232"/>
      <c r="O44" s="231"/>
      <c r="P44" s="231"/>
      <c r="Q44" s="230"/>
      <c r="R44" s="1" t="str">
        <f t="shared" si="4"/>
        <v>ok</v>
      </c>
      <c r="S44" s="1" t="str">
        <f t="shared" si="5"/>
        <v>ok</v>
      </c>
      <c r="T44" s="1" t="str">
        <f t="shared" si="6"/>
        <v>미점검</v>
      </c>
      <c r="U44" s="1" t="str">
        <f t="shared" si="7"/>
        <v>미점검</v>
      </c>
    </row>
    <row r="45" spans="1:21" s="1" customFormat="1" ht="16.350000000000001" customHeight="1" thickBot="1" x14ac:dyDescent="0.35">
      <c r="A45" s="203">
        <v>39</v>
      </c>
      <c r="B45" s="403"/>
      <c r="C45" s="238" t="s">
        <v>137</v>
      </c>
      <c r="D45" s="237"/>
      <c r="E45" s="236">
        <v>1</v>
      </c>
      <c r="F45" s="235"/>
      <c r="G45" s="237"/>
      <c r="H45" s="236"/>
      <c r="I45" s="235"/>
      <c r="J45" s="234"/>
      <c r="K45" s="233"/>
      <c r="L45" s="231"/>
      <c r="M45" s="230"/>
      <c r="N45" s="232"/>
      <c r="O45" s="231"/>
      <c r="P45" s="231"/>
      <c r="Q45" s="230"/>
      <c r="R45" s="1" t="str">
        <f t="shared" si="4"/>
        <v>ok</v>
      </c>
      <c r="S45" s="1" t="str">
        <f t="shared" si="5"/>
        <v>ok</v>
      </c>
      <c r="T45" s="1" t="str">
        <f t="shared" si="6"/>
        <v>미점검</v>
      </c>
      <c r="U45" s="1" t="str">
        <f t="shared" si="7"/>
        <v>미점검</v>
      </c>
    </row>
    <row r="46" spans="1:21" s="1" customFormat="1" ht="16.350000000000001" customHeight="1" thickBot="1" x14ac:dyDescent="0.35">
      <c r="A46" s="201">
        <v>40</v>
      </c>
      <c r="B46" s="404"/>
      <c r="C46" s="204" t="s">
        <v>136</v>
      </c>
      <c r="D46" s="92"/>
      <c r="E46" s="93">
        <v>1</v>
      </c>
      <c r="F46" s="94"/>
      <c r="G46" s="92"/>
      <c r="H46" s="93"/>
      <c r="I46" s="94"/>
      <c r="J46" s="95"/>
      <c r="K46" s="96"/>
      <c r="L46" s="97"/>
      <c r="M46" s="98"/>
      <c r="N46" s="99"/>
      <c r="O46" s="97"/>
      <c r="P46" s="97"/>
      <c r="Q46" s="98"/>
      <c r="R46" s="1" t="str">
        <f t="shared" ref="R46:R105" si="8">IF(SUM(D46:F46)=0,"미점검",IF(SUM(D46:F46)=1,"ok",IF(SUM(D46:F46)&gt;1,"오류")))</f>
        <v>ok</v>
      </c>
      <c r="S46" s="1" t="str">
        <f t="shared" ref="S46:S105" si="9">IF(SUM(D46:I46)=0,"미점검",IF(AND(SUM(F46:I46)=0,SUM(D46:E46)=1),"ok",IF(AND(F46=0,SUM(G46:I46)&gt;0),"오류",IF(AND(F46=1,SUM(F46:I46)=1),"오류",IF(SUM(F46:I46)&gt;1,"ok")))))</f>
        <v>ok</v>
      </c>
      <c r="T46" s="1" t="str">
        <f t="shared" ref="T46:T105" si="10">IF(SUM(K46:M46)=0,"미점검",IF(SUM(K46:M46)=1,"ok",IF(SUM(K46:M46)&gt;1,"오류")))</f>
        <v>미점검</v>
      </c>
      <c r="U46" s="1" t="str">
        <f t="shared" ref="U46:U105" si="11">IF(SUM(K46:Q46)=0,"미점검",IF(AND(SUM(M46:Q46)=0,SUM(K46:L46)=1),"ok",IF(AND(M46=0,SUM(N46:Q46)&gt;0),"오류",IF(AND(M46=1,SUM(M46:Q46)=1),"오류",IF(SUM(M46:Q46)&gt;1,"ok")))))</f>
        <v>미점검</v>
      </c>
    </row>
    <row r="47" spans="1:21" s="1" customFormat="1" ht="16.350000000000001" customHeight="1" thickBot="1" x14ac:dyDescent="0.35">
      <c r="A47" s="201">
        <v>41</v>
      </c>
      <c r="B47" s="389" t="s">
        <v>102</v>
      </c>
      <c r="C47" s="208" t="s">
        <v>104</v>
      </c>
      <c r="D47" s="53"/>
      <c r="E47" s="54">
        <v>1</v>
      </c>
      <c r="F47" s="55"/>
      <c r="G47" s="56"/>
      <c r="H47" s="54"/>
      <c r="I47" s="55"/>
      <c r="J47" s="57"/>
      <c r="K47" s="20"/>
      <c r="L47" s="21"/>
      <c r="M47" s="22"/>
      <c r="N47" s="23"/>
      <c r="O47" s="21"/>
      <c r="P47" s="21"/>
      <c r="Q47" s="22"/>
      <c r="R47" s="1" t="str">
        <f t="shared" si="8"/>
        <v>ok</v>
      </c>
      <c r="S47" s="1" t="str">
        <f t="shared" si="9"/>
        <v>ok</v>
      </c>
      <c r="T47" s="1" t="str">
        <f t="shared" si="10"/>
        <v>미점검</v>
      </c>
      <c r="U47" s="1" t="str">
        <f t="shared" si="11"/>
        <v>미점검</v>
      </c>
    </row>
    <row r="48" spans="1:21" s="1" customFormat="1" ht="16.350000000000001" customHeight="1" thickBot="1" x14ac:dyDescent="0.35">
      <c r="A48" s="201">
        <v>42</v>
      </c>
      <c r="B48" s="390"/>
      <c r="C48" s="207" t="s">
        <v>135</v>
      </c>
      <c r="D48" s="58"/>
      <c r="E48" s="59">
        <v>1</v>
      </c>
      <c r="F48" s="60"/>
      <c r="G48" s="61"/>
      <c r="H48" s="59"/>
      <c r="I48" s="60"/>
      <c r="J48" s="62"/>
      <c r="K48" s="63"/>
      <c r="L48" s="64"/>
      <c r="M48" s="65"/>
      <c r="N48" s="66"/>
      <c r="O48" s="64"/>
      <c r="P48" s="64"/>
      <c r="Q48" s="65"/>
      <c r="R48" s="1" t="str">
        <f t="shared" si="8"/>
        <v>ok</v>
      </c>
      <c r="S48" s="1" t="str">
        <f t="shared" si="9"/>
        <v>ok</v>
      </c>
      <c r="T48" s="1" t="str">
        <f t="shared" si="10"/>
        <v>미점검</v>
      </c>
      <c r="U48" s="1" t="str">
        <f t="shared" si="11"/>
        <v>미점검</v>
      </c>
    </row>
    <row r="49" spans="1:21" s="1" customFormat="1" ht="16.350000000000001" customHeight="1" thickBot="1" x14ac:dyDescent="0.35">
      <c r="A49" s="201">
        <v>43</v>
      </c>
      <c r="B49" s="390"/>
      <c r="C49" s="207" t="s">
        <v>134</v>
      </c>
      <c r="D49" s="58"/>
      <c r="E49" s="59">
        <v>1</v>
      </c>
      <c r="F49" s="60"/>
      <c r="G49" s="61"/>
      <c r="H49" s="59"/>
      <c r="I49" s="60"/>
      <c r="J49" s="62"/>
      <c r="K49" s="63"/>
      <c r="L49" s="64"/>
      <c r="M49" s="65"/>
      <c r="N49" s="66"/>
      <c r="O49" s="64"/>
      <c r="P49" s="64"/>
      <c r="Q49" s="65"/>
      <c r="R49" s="1" t="str">
        <f t="shared" si="8"/>
        <v>ok</v>
      </c>
      <c r="S49" s="1" t="str">
        <f t="shared" si="9"/>
        <v>ok</v>
      </c>
      <c r="T49" s="1" t="str">
        <f t="shared" si="10"/>
        <v>미점검</v>
      </c>
      <c r="U49" s="1" t="str">
        <f t="shared" si="11"/>
        <v>미점검</v>
      </c>
    </row>
    <row r="50" spans="1:21" s="1" customFormat="1" ht="16.350000000000001" customHeight="1" thickBot="1" x14ac:dyDescent="0.35">
      <c r="A50" s="203">
        <v>44</v>
      </c>
      <c r="B50" s="390"/>
      <c r="C50" s="207" t="s">
        <v>133</v>
      </c>
      <c r="D50" s="58"/>
      <c r="E50" s="59">
        <v>1</v>
      </c>
      <c r="F50" s="60"/>
      <c r="G50" s="61"/>
      <c r="H50" s="59"/>
      <c r="I50" s="60"/>
      <c r="J50" s="62"/>
      <c r="K50" s="63"/>
      <c r="L50" s="64"/>
      <c r="M50" s="65"/>
      <c r="N50" s="66"/>
      <c r="O50" s="64"/>
      <c r="P50" s="64"/>
      <c r="Q50" s="65"/>
      <c r="R50" s="1" t="str">
        <f t="shared" si="8"/>
        <v>ok</v>
      </c>
      <c r="S50" s="1" t="str">
        <f t="shared" si="9"/>
        <v>ok</v>
      </c>
      <c r="T50" s="1" t="str">
        <f t="shared" si="10"/>
        <v>미점검</v>
      </c>
      <c r="U50" s="1" t="str">
        <f t="shared" si="11"/>
        <v>미점검</v>
      </c>
    </row>
    <row r="51" spans="1:21" s="1" customFormat="1" ht="16.350000000000001" customHeight="1" thickBot="1" x14ac:dyDescent="0.35">
      <c r="A51" s="201">
        <v>45</v>
      </c>
      <c r="B51" s="390"/>
      <c r="C51" s="207" t="s">
        <v>132</v>
      </c>
      <c r="D51" s="58"/>
      <c r="E51" s="59">
        <v>1</v>
      </c>
      <c r="F51" s="60"/>
      <c r="G51" s="61"/>
      <c r="H51" s="59"/>
      <c r="I51" s="60"/>
      <c r="J51" s="62"/>
      <c r="K51" s="63"/>
      <c r="L51" s="64"/>
      <c r="M51" s="65"/>
      <c r="N51" s="66"/>
      <c r="O51" s="64"/>
      <c r="P51" s="64"/>
      <c r="Q51" s="65"/>
      <c r="R51" s="1" t="str">
        <f t="shared" si="8"/>
        <v>ok</v>
      </c>
      <c r="S51" s="1" t="str">
        <f t="shared" si="9"/>
        <v>ok</v>
      </c>
      <c r="T51" s="1" t="str">
        <f t="shared" si="10"/>
        <v>미점검</v>
      </c>
      <c r="U51" s="1" t="str">
        <f t="shared" si="11"/>
        <v>미점검</v>
      </c>
    </row>
    <row r="52" spans="1:21" s="1" customFormat="1" ht="16.350000000000001" customHeight="1" thickBot="1" x14ac:dyDescent="0.35">
      <c r="A52" s="201">
        <v>46</v>
      </c>
      <c r="B52" s="390"/>
      <c r="C52" s="207" t="s">
        <v>131</v>
      </c>
      <c r="D52" s="58"/>
      <c r="E52" s="59">
        <v>1</v>
      </c>
      <c r="F52" s="60"/>
      <c r="G52" s="61"/>
      <c r="H52" s="59"/>
      <c r="I52" s="60"/>
      <c r="J52" s="62"/>
      <c r="K52" s="63"/>
      <c r="L52" s="64"/>
      <c r="M52" s="65"/>
      <c r="N52" s="66"/>
      <c r="O52" s="64"/>
      <c r="P52" s="64"/>
      <c r="Q52" s="65"/>
      <c r="R52" s="1" t="str">
        <f t="shared" si="8"/>
        <v>ok</v>
      </c>
      <c r="S52" s="1" t="str">
        <f t="shared" si="9"/>
        <v>ok</v>
      </c>
      <c r="T52" s="1" t="str">
        <f t="shared" si="10"/>
        <v>미점검</v>
      </c>
      <c r="U52" s="1" t="str">
        <f t="shared" si="11"/>
        <v>미점검</v>
      </c>
    </row>
    <row r="53" spans="1:21" s="1" customFormat="1" ht="16.350000000000001" customHeight="1" thickBot="1" x14ac:dyDescent="0.35">
      <c r="A53" s="201">
        <v>47</v>
      </c>
      <c r="B53" s="390"/>
      <c r="C53" s="207" t="s">
        <v>130</v>
      </c>
      <c r="D53" s="58"/>
      <c r="E53" s="59">
        <v>1</v>
      </c>
      <c r="F53" s="60"/>
      <c r="G53" s="61"/>
      <c r="H53" s="59"/>
      <c r="I53" s="60"/>
      <c r="J53" s="62"/>
      <c r="K53" s="63"/>
      <c r="L53" s="64"/>
      <c r="M53" s="65"/>
      <c r="N53" s="66"/>
      <c r="O53" s="64"/>
      <c r="P53" s="64"/>
      <c r="Q53" s="65"/>
      <c r="R53" s="1" t="str">
        <f t="shared" si="8"/>
        <v>ok</v>
      </c>
      <c r="S53" s="1" t="str">
        <f t="shared" si="9"/>
        <v>ok</v>
      </c>
      <c r="T53" s="1" t="str">
        <f t="shared" si="10"/>
        <v>미점검</v>
      </c>
      <c r="U53" s="1" t="str">
        <f t="shared" si="11"/>
        <v>미점검</v>
      </c>
    </row>
    <row r="54" spans="1:21" s="1" customFormat="1" ht="16.350000000000001" customHeight="1" thickBot="1" x14ac:dyDescent="0.35">
      <c r="A54" s="201">
        <v>48</v>
      </c>
      <c r="B54" s="390"/>
      <c r="C54" s="229" t="s">
        <v>129</v>
      </c>
      <c r="D54" s="58"/>
      <c r="E54" s="59">
        <v>1</v>
      </c>
      <c r="F54" s="60"/>
      <c r="G54" s="61"/>
      <c r="H54" s="59"/>
      <c r="I54" s="60"/>
      <c r="J54" s="62"/>
      <c r="K54" s="63"/>
      <c r="L54" s="64"/>
      <c r="M54" s="65"/>
      <c r="N54" s="66"/>
      <c r="O54" s="64"/>
      <c r="P54" s="64"/>
      <c r="Q54" s="65"/>
      <c r="R54" s="1" t="str">
        <f t="shared" si="8"/>
        <v>ok</v>
      </c>
      <c r="S54" s="1" t="str">
        <f t="shared" si="9"/>
        <v>ok</v>
      </c>
      <c r="T54" s="1" t="str">
        <f t="shared" si="10"/>
        <v>미점검</v>
      </c>
      <c r="U54" s="1" t="str">
        <f t="shared" si="11"/>
        <v>미점검</v>
      </c>
    </row>
    <row r="55" spans="1:21" s="1" customFormat="1" ht="16.350000000000001" customHeight="1" thickBot="1" x14ac:dyDescent="0.35">
      <c r="A55" s="203">
        <v>49</v>
      </c>
      <c r="B55" s="391"/>
      <c r="C55" s="206" t="s">
        <v>128</v>
      </c>
      <c r="D55" s="67"/>
      <c r="E55" s="68">
        <v>1</v>
      </c>
      <c r="F55" s="69"/>
      <c r="G55" s="70"/>
      <c r="H55" s="68"/>
      <c r="I55" s="69"/>
      <c r="J55" s="71"/>
      <c r="K55" s="72"/>
      <c r="L55" s="73"/>
      <c r="M55" s="74"/>
      <c r="N55" s="75"/>
      <c r="O55" s="73"/>
      <c r="P55" s="73"/>
      <c r="Q55" s="74"/>
      <c r="R55" s="1" t="str">
        <f t="shared" si="8"/>
        <v>ok</v>
      </c>
      <c r="S55" s="1" t="str">
        <f t="shared" si="9"/>
        <v>ok</v>
      </c>
      <c r="T55" s="1" t="str">
        <f t="shared" si="10"/>
        <v>미점검</v>
      </c>
      <c r="U55" s="1" t="str">
        <f t="shared" si="11"/>
        <v>미점검</v>
      </c>
    </row>
    <row r="56" spans="1:21" s="1" customFormat="1" ht="16.350000000000001" customHeight="1" thickBot="1" x14ac:dyDescent="0.35">
      <c r="A56" s="201">
        <v>50</v>
      </c>
      <c r="B56" s="389" t="s">
        <v>127</v>
      </c>
      <c r="C56" s="208" t="s">
        <v>108</v>
      </c>
      <c r="D56" s="53"/>
      <c r="E56" s="54">
        <v>1</v>
      </c>
      <c r="F56" s="55"/>
      <c r="G56" s="56"/>
      <c r="H56" s="54"/>
      <c r="I56" s="55"/>
      <c r="J56" s="57" t="s">
        <v>108</v>
      </c>
      <c r="K56" s="20"/>
      <c r="L56" s="21"/>
      <c r="M56" s="22">
        <v>1</v>
      </c>
      <c r="N56" s="23">
        <v>1</v>
      </c>
      <c r="O56" s="21">
        <v>1</v>
      </c>
      <c r="P56" s="21">
        <v>1</v>
      </c>
      <c r="Q56" s="22"/>
      <c r="R56" s="1" t="str">
        <f t="shared" si="8"/>
        <v>ok</v>
      </c>
      <c r="S56" s="1" t="str">
        <f t="shared" si="9"/>
        <v>ok</v>
      </c>
      <c r="T56" s="1" t="str">
        <f t="shared" si="10"/>
        <v>ok</v>
      </c>
      <c r="U56" s="1" t="str">
        <f t="shared" si="11"/>
        <v>ok</v>
      </c>
    </row>
    <row r="57" spans="1:21" s="1" customFormat="1" ht="16.350000000000001" customHeight="1" thickBot="1" x14ac:dyDescent="0.35">
      <c r="A57" s="201">
        <v>51</v>
      </c>
      <c r="B57" s="390"/>
      <c r="C57" s="207" t="s">
        <v>109</v>
      </c>
      <c r="D57" s="58"/>
      <c r="E57" s="59">
        <v>1</v>
      </c>
      <c r="F57" s="60"/>
      <c r="G57" s="61"/>
      <c r="H57" s="59"/>
      <c r="I57" s="60"/>
      <c r="J57" s="62" t="s">
        <v>109</v>
      </c>
      <c r="K57" s="63"/>
      <c r="L57" s="64"/>
      <c r="M57" s="65">
        <v>1</v>
      </c>
      <c r="N57" s="66">
        <v>1</v>
      </c>
      <c r="O57" s="64">
        <v>1</v>
      </c>
      <c r="P57" s="64">
        <v>1</v>
      </c>
      <c r="Q57" s="65"/>
      <c r="R57" s="1" t="str">
        <f t="shared" si="8"/>
        <v>ok</v>
      </c>
      <c r="S57" s="1" t="str">
        <f t="shared" si="9"/>
        <v>ok</v>
      </c>
      <c r="T57" s="1" t="str">
        <f t="shared" si="10"/>
        <v>ok</v>
      </c>
      <c r="U57" s="1" t="str">
        <f t="shared" si="11"/>
        <v>ok</v>
      </c>
    </row>
    <row r="58" spans="1:21" s="1" customFormat="1" ht="16.350000000000001" customHeight="1" thickBot="1" x14ac:dyDescent="0.35">
      <c r="A58" s="201">
        <v>52</v>
      </c>
      <c r="B58" s="390"/>
      <c r="C58" s="229" t="s">
        <v>164</v>
      </c>
      <c r="D58" s="58"/>
      <c r="E58" s="59">
        <v>1</v>
      </c>
      <c r="F58" s="60"/>
      <c r="G58" s="61"/>
      <c r="H58" s="59"/>
      <c r="I58" s="60"/>
      <c r="J58" s="62"/>
      <c r="K58" s="63"/>
      <c r="L58" s="64"/>
      <c r="M58" s="65"/>
      <c r="N58" s="66"/>
      <c r="O58" s="64"/>
      <c r="P58" s="64"/>
      <c r="Q58" s="65"/>
      <c r="R58" s="1" t="str">
        <f t="shared" si="8"/>
        <v>ok</v>
      </c>
      <c r="S58" s="1" t="str">
        <f t="shared" si="9"/>
        <v>ok</v>
      </c>
      <c r="T58" s="1" t="str">
        <f t="shared" si="10"/>
        <v>미점검</v>
      </c>
      <c r="U58" s="1" t="str">
        <f t="shared" si="11"/>
        <v>미점검</v>
      </c>
    </row>
    <row r="59" spans="1:21" s="1" customFormat="1" ht="16.350000000000001" customHeight="1" thickBot="1" x14ac:dyDescent="0.35">
      <c r="A59" s="201">
        <v>53</v>
      </c>
      <c r="B59" s="390"/>
      <c r="C59" s="241" t="s">
        <v>165</v>
      </c>
      <c r="D59" s="100"/>
      <c r="E59" s="101">
        <v>1</v>
      </c>
      <c r="F59" s="102"/>
      <c r="G59" s="103"/>
      <c r="H59" s="101"/>
      <c r="I59" s="102"/>
      <c r="J59" s="183"/>
      <c r="K59" s="104"/>
      <c r="L59" s="105"/>
      <c r="M59" s="106"/>
      <c r="N59" s="107"/>
      <c r="O59" s="105"/>
      <c r="P59" s="105"/>
      <c r="Q59" s="106"/>
      <c r="R59" s="1" t="str">
        <f t="shared" si="8"/>
        <v>ok</v>
      </c>
      <c r="S59" s="1" t="str">
        <f t="shared" si="9"/>
        <v>ok</v>
      </c>
    </row>
    <row r="60" spans="1:21" s="1" customFormat="1" ht="16.350000000000001" customHeight="1" thickBot="1" x14ac:dyDescent="0.35">
      <c r="A60" s="201">
        <v>54</v>
      </c>
      <c r="B60" s="390"/>
      <c r="C60" s="241" t="s">
        <v>166</v>
      </c>
      <c r="D60" s="100"/>
      <c r="E60" s="101">
        <v>1</v>
      </c>
      <c r="F60" s="102"/>
      <c r="G60" s="103"/>
      <c r="H60" s="101"/>
      <c r="I60" s="102"/>
      <c r="J60" s="183"/>
      <c r="K60" s="104"/>
      <c r="L60" s="105"/>
      <c r="M60" s="106"/>
      <c r="N60" s="107"/>
      <c r="O60" s="105"/>
      <c r="P60" s="105"/>
      <c r="Q60" s="106"/>
      <c r="R60" s="1" t="str">
        <f t="shared" si="8"/>
        <v>ok</v>
      </c>
      <c r="S60" s="1" t="str">
        <f t="shared" si="9"/>
        <v>ok</v>
      </c>
    </row>
    <row r="61" spans="1:21" s="1" customFormat="1" ht="16.350000000000001" customHeight="1" thickBot="1" x14ac:dyDescent="0.35">
      <c r="A61" s="201">
        <v>55</v>
      </c>
      <c r="B61" s="390"/>
      <c r="C61" s="241" t="s">
        <v>167</v>
      </c>
      <c r="D61" s="100"/>
      <c r="E61" s="101">
        <v>1</v>
      </c>
      <c r="F61" s="102"/>
      <c r="G61" s="103"/>
      <c r="H61" s="101"/>
      <c r="I61" s="102"/>
      <c r="J61" s="183"/>
      <c r="K61" s="104"/>
      <c r="L61" s="105"/>
      <c r="M61" s="106"/>
      <c r="N61" s="107"/>
      <c r="O61" s="105"/>
      <c r="P61" s="105"/>
      <c r="Q61" s="106"/>
      <c r="R61" s="1" t="str">
        <f t="shared" si="8"/>
        <v>ok</v>
      </c>
      <c r="S61" s="1" t="str">
        <f t="shared" si="9"/>
        <v>ok</v>
      </c>
    </row>
    <row r="62" spans="1:21" s="1" customFormat="1" ht="16.350000000000001" customHeight="1" thickBot="1" x14ac:dyDescent="0.35">
      <c r="A62" s="201">
        <v>56</v>
      </c>
      <c r="B62" s="390"/>
      <c r="C62" s="241" t="s">
        <v>168</v>
      </c>
      <c r="D62" s="100"/>
      <c r="E62" s="101">
        <v>1</v>
      </c>
      <c r="F62" s="102"/>
      <c r="G62" s="103"/>
      <c r="H62" s="101"/>
      <c r="I62" s="102"/>
      <c r="J62" s="183"/>
      <c r="K62" s="104"/>
      <c r="L62" s="105"/>
      <c r="M62" s="106"/>
      <c r="N62" s="107"/>
      <c r="O62" s="105"/>
      <c r="P62" s="105"/>
      <c r="Q62" s="106"/>
      <c r="R62" s="1" t="str">
        <f t="shared" si="8"/>
        <v>ok</v>
      </c>
      <c r="S62" s="1" t="str">
        <f t="shared" si="9"/>
        <v>ok</v>
      </c>
    </row>
    <row r="63" spans="1:21" s="1" customFormat="1" ht="16.350000000000001" customHeight="1" thickBot="1" x14ac:dyDescent="0.35">
      <c r="A63" s="201">
        <v>57</v>
      </c>
      <c r="B63" s="391"/>
      <c r="C63" s="206" t="s">
        <v>126</v>
      </c>
      <c r="D63" s="67"/>
      <c r="E63" s="68">
        <v>1</v>
      </c>
      <c r="F63" s="69"/>
      <c r="G63" s="70"/>
      <c r="H63" s="68"/>
      <c r="I63" s="69"/>
      <c r="J63" s="71"/>
      <c r="K63" s="72"/>
      <c r="L63" s="73"/>
      <c r="M63" s="74"/>
      <c r="N63" s="75"/>
      <c r="O63" s="73"/>
      <c r="P63" s="73"/>
      <c r="Q63" s="74"/>
      <c r="R63" s="1" t="str">
        <f t="shared" si="8"/>
        <v>ok</v>
      </c>
      <c r="S63" s="1" t="str">
        <f t="shared" si="9"/>
        <v>ok</v>
      </c>
      <c r="T63" s="1" t="str">
        <f t="shared" si="10"/>
        <v>미점검</v>
      </c>
      <c r="U63" s="1" t="str">
        <f t="shared" si="11"/>
        <v>미점검</v>
      </c>
    </row>
    <row r="64" spans="1:21" s="1" customFormat="1" ht="16.350000000000001" customHeight="1" thickBot="1" x14ac:dyDescent="0.35">
      <c r="A64" s="201">
        <v>58</v>
      </c>
      <c r="B64" s="394" t="s">
        <v>105</v>
      </c>
      <c r="C64" s="199" t="s">
        <v>108</v>
      </c>
      <c r="D64" s="228"/>
      <c r="E64" s="226">
        <v>1</v>
      </c>
      <c r="F64" s="225"/>
      <c r="G64" s="227"/>
      <c r="H64" s="226"/>
      <c r="I64" s="225"/>
      <c r="J64" s="224" t="s">
        <v>108</v>
      </c>
      <c r="K64" s="117"/>
      <c r="L64" s="118"/>
      <c r="M64" s="119">
        <v>1</v>
      </c>
      <c r="N64" s="120">
        <v>1</v>
      </c>
      <c r="O64" s="118">
        <v>1</v>
      </c>
      <c r="P64" s="118">
        <v>1</v>
      </c>
      <c r="Q64" s="119"/>
      <c r="R64" s="1" t="str">
        <f t="shared" si="8"/>
        <v>ok</v>
      </c>
      <c r="S64" s="1" t="str">
        <f t="shared" si="9"/>
        <v>ok</v>
      </c>
      <c r="T64" s="1" t="str">
        <f t="shared" si="10"/>
        <v>ok</v>
      </c>
      <c r="U64" s="1" t="str">
        <f t="shared" si="11"/>
        <v>ok</v>
      </c>
    </row>
    <row r="65" spans="1:21" s="1" customFormat="1" ht="16.350000000000001" customHeight="1" thickBot="1" x14ac:dyDescent="0.35">
      <c r="A65" s="201">
        <v>59</v>
      </c>
      <c r="B65" s="395"/>
      <c r="C65" s="223" t="s">
        <v>109</v>
      </c>
      <c r="D65" s="221"/>
      <c r="E65" s="219">
        <v>1</v>
      </c>
      <c r="F65" s="218"/>
      <c r="G65" s="220"/>
      <c r="H65" s="219"/>
      <c r="I65" s="218"/>
      <c r="J65" s="217" t="s">
        <v>109</v>
      </c>
      <c r="K65" s="216"/>
      <c r="L65" s="214"/>
      <c r="M65" s="213">
        <v>1</v>
      </c>
      <c r="N65" s="215">
        <v>1</v>
      </c>
      <c r="O65" s="214">
        <v>1</v>
      </c>
      <c r="P65" s="214">
        <v>1</v>
      </c>
      <c r="Q65" s="213"/>
      <c r="R65" s="1" t="str">
        <f t="shared" si="8"/>
        <v>ok</v>
      </c>
      <c r="S65" s="1" t="str">
        <f t="shared" si="9"/>
        <v>ok</v>
      </c>
      <c r="T65" s="1" t="str">
        <f t="shared" si="10"/>
        <v>ok</v>
      </c>
      <c r="U65" s="1" t="str">
        <f t="shared" si="11"/>
        <v>ok</v>
      </c>
    </row>
    <row r="66" spans="1:21" s="1" customFormat="1" ht="16.350000000000001" customHeight="1" thickBot="1" x14ac:dyDescent="0.35">
      <c r="A66" s="201">
        <v>60</v>
      </c>
      <c r="B66" s="395"/>
      <c r="C66" s="223" t="s">
        <v>169</v>
      </c>
      <c r="D66" s="221"/>
      <c r="E66" s="219">
        <v>1</v>
      </c>
      <c r="F66" s="218"/>
      <c r="G66" s="220"/>
      <c r="H66" s="219"/>
      <c r="I66" s="218"/>
      <c r="J66" s="217"/>
      <c r="K66" s="216"/>
      <c r="L66" s="214"/>
      <c r="M66" s="213"/>
      <c r="N66" s="215"/>
      <c r="O66" s="214"/>
      <c r="P66" s="214"/>
      <c r="Q66" s="213"/>
      <c r="R66" s="1" t="str">
        <f t="shared" si="8"/>
        <v>ok</v>
      </c>
      <c r="S66" s="1" t="str">
        <f t="shared" si="9"/>
        <v>ok</v>
      </c>
    </row>
    <row r="67" spans="1:21" s="1" customFormat="1" ht="16.350000000000001" customHeight="1" thickBot="1" x14ac:dyDescent="0.35">
      <c r="A67" s="201">
        <v>61</v>
      </c>
      <c r="B67" s="395"/>
      <c r="C67" s="223" t="s">
        <v>165</v>
      </c>
      <c r="D67" s="221"/>
      <c r="E67" s="219">
        <v>1</v>
      </c>
      <c r="F67" s="218"/>
      <c r="G67" s="220"/>
      <c r="H67" s="219"/>
      <c r="I67" s="218"/>
      <c r="J67" s="217"/>
      <c r="K67" s="216"/>
      <c r="L67" s="214"/>
      <c r="M67" s="213"/>
      <c r="N67" s="215"/>
      <c r="O67" s="214"/>
      <c r="P67" s="214"/>
      <c r="Q67" s="213"/>
      <c r="R67" s="1" t="str">
        <f t="shared" si="8"/>
        <v>ok</v>
      </c>
      <c r="S67" s="1" t="str">
        <f t="shared" si="9"/>
        <v>ok</v>
      </c>
    </row>
    <row r="68" spans="1:21" s="1" customFormat="1" ht="16.350000000000001" customHeight="1" thickBot="1" x14ac:dyDescent="0.35">
      <c r="A68" s="201">
        <v>62</v>
      </c>
      <c r="B68" s="395"/>
      <c r="C68" s="445" t="s">
        <v>171</v>
      </c>
      <c r="D68" s="221"/>
      <c r="E68" s="219">
        <v>1</v>
      </c>
      <c r="F68" s="218"/>
      <c r="G68" s="220"/>
      <c r="H68" s="219"/>
      <c r="I68" s="218"/>
      <c r="J68" s="217"/>
      <c r="K68" s="216"/>
      <c r="L68" s="214"/>
      <c r="M68" s="213"/>
      <c r="N68" s="215"/>
      <c r="O68" s="214"/>
      <c r="P68" s="214"/>
      <c r="Q68" s="213"/>
      <c r="R68" s="1" t="str">
        <f t="shared" si="8"/>
        <v>ok</v>
      </c>
      <c r="S68" s="1" t="str">
        <f t="shared" si="9"/>
        <v>ok</v>
      </c>
      <c r="T68" s="1" t="str">
        <f t="shared" si="10"/>
        <v>미점검</v>
      </c>
      <c r="U68" s="1" t="str">
        <f t="shared" si="11"/>
        <v>미점검</v>
      </c>
    </row>
    <row r="69" spans="1:21" s="1" customFormat="1" ht="16.350000000000001" customHeight="1" thickBot="1" x14ac:dyDescent="0.35">
      <c r="A69" s="201">
        <v>63</v>
      </c>
      <c r="B69" s="395"/>
      <c r="C69" s="446" t="s">
        <v>167</v>
      </c>
      <c r="D69" s="436"/>
      <c r="E69" s="437">
        <v>1</v>
      </c>
      <c r="F69" s="438"/>
      <c r="G69" s="439"/>
      <c r="H69" s="437"/>
      <c r="I69" s="438"/>
      <c r="J69" s="440"/>
      <c r="K69" s="441"/>
      <c r="L69" s="442"/>
      <c r="M69" s="443"/>
      <c r="N69" s="444"/>
      <c r="O69" s="442"/>
      <c r="P69" s="442"/>
      <c r="Q69" s="443"/>
      <c r="R69" s="1" t="str">
        <f t="shared" si="8"/>
        <v>ok</v>
      </c>
      <c r="S69" s="1" t="str">
        <f t="shared" si="9"/>
        <v>ok</v>
      </c>
    </row>
    <row r="70" spans="1:21" s="1" customFormat="1" ht="16.350000000000001" customHeight="1" thickBot="1" x14ac:dyDescent="0.35">
      <c r="A70" s="201">
        <v>64</v>
      </c>
      <c r="B70" s="395"/>
      <c r="C70" s="446" t="s">
        <v>168</v>
      </c>
      <c r="D70" s="436"/>
      <c r="E70" s="437">
        <v>1</v>
      </c>
      <c r="F70" s="438"/>
      <c r="G70" s="439"/>
      <c r="H70" s="437"/>
      <c r="I70" s="438"/>
      <c r="J70" s="440"/>
      <c r="K70" s="441"/>
      <c r="L70" s="442"/>
      <c r="M70" s="443"/>
      <c r="N70" s="444"/>
      <c r="O70" s="442"/>
      <c r="P70" s="442"/>
      <c r="Q70" s="443"/>
      <c r="R70" s="1" t="str">
        <f t="shared" si="8"/>
        <v>ok</v>
      </c>
      <c r="S70" s="1" t="str">
        <f t="shared" si="9"/>
        <v>ok</v>
      </c>
    </row>
    <row r="71" spans="1:21" s="1" customFormat="1" ht="16.350000000000001" customHeight="1" thickBot="1" x14ac:dyDescent="0.35">
      <c r="A71" s="201">
        <v>65</v>
      </c>
      <c r="B71" s="395"/>
      <c r="C71" s="446" t="s">
        <v>170</v>
      </c>
      <c r="D71" s="436"/>
      <c r="E71" s="437">
        <v>1</v>
      </c>
      <c r="F71" s="438"/>
      <c r="G71" s="439"/>
      <c r="H71" s="437"/>
      <c r="I71" s="438"/>
      <c r="J71" s="440"/>
      <c r="K71" s="441"/>
      <c r="L71" s="442"/>
      <c r="M71" s="443"/>
      <c r="N71" s="444"/>
      <c r="O71" s="442"/>
      <c r="P71" s="442"/>
      <c r="Q71" s="443"/>
      <c r="R71" s="1" t="str">
        <f t="shared" si="8"/>
        <v>ok</v>
      </c>
      <c r="S71" s="1" t="str">
        <f t="shared" si="9"/>
        <v>ok</v>
      </c>
    </row>
    <row r="72" spans="1:21" s="1" customFormat="1" ht="16.350000000000001" customHeight="1" thickBot="1" x14ac:dyDescent="0.35">
      <c r="A72" s="201">
        <v>66</v>
      </c>
      <c r="B72" s="396"/>
      <c r="C72" s="198" t="s">
        <v>172</v>
      </c>
      <c r="D72" s="212"/>
      <c r="E72" s="210">
        <v>1</v>
      </c>
      <c r="F72" s="209"/>
      <c r="G72" s="211"/>
      <c r="H72" s="210"/>
      <c r="I72" s="209"/>
      <c r="J72" s="188"/>
      <c r="K72" s="193"/>
      <c r="L72" s="125"/>
      <c r="M72" s="126"/>
      <c r="N72" s="124"/>
      <c r="O72" s="125"/>
      <c r="P72" s="125"/>
      <c r="Q72" s="126"/>
      <c r="R72" s="1" t="str">
        <f t="shared" si="8"/>
        <v>ok</v>
      </c>
      <c r="S72" s="1" t="str">
        <f t="shared" si="9"/>
        <v>ok</v>
      </c>
      <c r="T72" s="1" t="str">
        <f t="shared" si="10"/>
        <v>미점검</v>
      </c>
      <c r="U72" s="1" t="str">
        <f t="shared" si="11"/>
        <v>미점검</v>
      </c>
    </row>
    <row r="73" spans="1:21" s="1" customFormat="1" ht="16.350000000000001" customHeight="1" thickBot="1" x14ac:dyDescent="0.35">
      <c r="A73" s="201">
        <v>67</v>
      </c>
      <c r="B73" s="394" t="s">
        <v>106</v>
      </c>
      <c r="C73" s="199" t="s">
        <v>108</v>
      </c>
      <c r="D73" s="228"/>
      <c r="E73" s="226">
        <v>1</v>
      </c>
      <c r="F73" s="225"/>
      <c r="G73" s="227"/>
      <c r="H73" s="226"/>
      <c r="I73" s="225"/>
      <c r="J73" s="224" t="s">
        <v>108</v>
      </c>
      <c r="K73" s="20"/>
      <c r="L73" s="21"/>
      <c r="M73" s="22">
        <v>1</v>
      </c>
      <c r="N73" s="23">
        <v>1</v>
      </c>
      <c r="O73" s="21">
        <v>1</v>
      </c>
      <c r="P73" s="21">
        <v>1</v>
      </c>
      <c r="Q73" s="22"/>
      <c r="R73" s="1" t="str">
        <f t="shared" si="8"/>
        <v>ok</v>
      </c>
      <c r="S73" s="1" t="str">
        <f t="shared" si="9"/>
        <v>ok</v>
      </c>
      <c r="T73" s="1" t="str">
        <f t="shared" si="10"/>
        <v>ok</v>
      </c>
      <c r="U73" s="1" t="str">
        <f t="shared" si="11"/>
        <v>ok</v>
      </c>
    </row>
    <row r="74" spans="1:21" s="1" customFormat="1" ht="16.350000000000001" customHeight="1" thickBot="1" x14ac:dyDescent="0.35">
      <c r="A74" s="201">
        <v>68</v>
      </c>
      <c r="B74" s="395"/>
      <c r="C74" s="223" t="s">
        <v>109</v>
      </c>
      <c r="D74" s="221"/>
      <c r="E74" s="219">
        <v>1</v>
      </c>
      <c r="F74" s="218"/>
      <c r="G74" s="220"/>
      <c r="H74" s="219"/>
      <c r="I74" s="218"/>
      <c r="J74" s="217" t="s">
        <v>109</v>
      </c>
      <c r="K74" s="63"/>
      <c r="L74" s="64"/>
      <c r="M74" s="65">
        <v>1</v>
      </c>
      <c r="N74" s="66">
        <v>1</v>
      </c>
      <c r="O74" s="64">
        <v>1</v>
      </c>
      <c r="P74" s="64">
        <v>1</v>
      </c>
      <c r="Q74" s="65"/>
      <c r="R74" s="1" t="str">
        <f t="shared" si="8"/>
        <v>ok</v>
      </c>
      <c r="S74" s="1" t="str">
        <f t="shared" si="9"/>
        <v>ok</v>
      </c>
      <c r="T74" s="1" t="str">
        <f t="shared" si="10"/>
        <v>ok</v>
      </c>
      <c r="U74" s="1" t="str">
        <f t="shared" si="11"/>
        <v>ok</v>
      </c>
    </row>
    <row r="75" spans="1:21" s="1" customFormat="1" ht="16.350000000000001" customHeight="1" thickBot="1" x14ac:dyDescent="0.35">
      <c r="A75" s="201">
        <v>69</v>
      </c>
      <c r="B75" s="395"/>
      <c r="C75" s="223" t="s">
        <v>169</v>
      </c>
      <c r="D75" s="221"/>
      <c r="E75" s="219">
        <v>1</v>
      </c>
      <c r="F75" s="218"/>
      <c r="G75" s="220"/>
      <c r="H75" s="219"/>
      <c r="I75" s="218"/>
      <c r="J75" s="217"/>
      <c r="K75" s="63"/>
      <c r="L75" s="64"/>
      <c r="M75" s="65"/>
      <c r="N75" s="66"/>
      <c r="O75" s="64"/>
      <c r="P75" s="64"/>
      <c r="Q75" s="65"/>
      <c r="R75" s="1" t="str">
        <f t="shared" si="8"/>
        <v>ok</v>
      </c>
      <c r="S75" s="1" t="str">
        <f t="shared" si="9"/>
        <v>ok</v>
      </c>
    </row>
    <row r="76" spans="1:21" s="1" customFormat="1" ht="16.350000000000001" customHeight="1" thickBot="1" x14ac:dyDescent="0.35">
      <c r="A76" s="201">
        <v>70</v>
      </c>
      <c r="B76" s="395"/>
      <c r="C76" s="223" t="s">
        <v>165</v>
      </c>
      <c r="D76" s="221"/>
      <c r="E76" s="219">
        <v>1</v>
      </c>
      <c r="F76" s="218"/>
      <c r="G76" s="220"/>
      <c r="H76" s="219"/>
      <c r="I76" s="218"/>
      <c r="J76" s="217"/>
      <c r="K76" s="63"/>
      <c r="L76" s="64"/>
      <c r="M76" s="65"/>
      <c r="N76" s="66"/>
      <c r="O76" s="64"/>
      <c r="P76" s="64"/>
      <c r="Q76" s="65"/>
      <c r="R76" s="1" t="str">
        <f t="shared" si="8"/>
        <v>ok</v>
      </c>
      <c r="S76" s="1" t="str">
        <f t="shared" si="9"/>
        <v>ok</v>
      </c>
    </row>
    <row r="77" spans="1:21" s="1" customFormat="1" ht="16.350000000000001" customHeight="1" thickBot="1" x14ac:dyDescent="0.35">
      <c r="A77" s="201">
        <v>71</v>
      </c>
      <c r="B77" s="395"/>
      <c r="C77" s="222" t="s">
        <v>171</v>
      </c>
      <c r="D77" s="221"/>
      <c r="E77" s="219">
        <v>1</v>
      </c>
      <c r="F77" s="218"/>
      <c r="G77" s="220"/>
      <c r="H77" s="219"/>
      <c r="I77" s="218"/>
      <c r="J77" s="217"/>
      <c r="K77" s="63"/>
      <c r="L77" s="64"/>
      <c r="M77" s="65"/>
      <c r="N77" s="66"/>
      <c r="O77" s="64"/>
      <c r="P77" s="64"/>
      <c r="Q77" s="65"/>
      <c r="R77" s="1" t="str">
        <f t="shared" si="8"/>
        <v>ok</v>
      </c>
      <c r="S77" s="1" t="str">
        <f t="shared" si="9"/>
        <v>ok</v>
      </c>
      <c r="T77" s="1" t="str">
        <f t="shared" si="10"/>
        <v>미점검</v>
      </c>
      <c r="U77" s="1" t="str">
        <f t="shared" si="11"/>
        <v>미점검</v>
      </c>
    </row>
    <row r="78" spans="1:21" s="1" customFormat="1" ht="16.350000000000001" customHeight="1" thickBot="1" x14ac:dyDescent="0.35">
      <c r="A78" s="201">
        <v>72</v>
      </c>
      <c r="B78" s="395"/>
      <c r="C78" s="447" t="s">
        <v>167</v>
      </c>
      <c r="D78" s="436"/>
      <c r="E78" s="437">
        <v>1</v>
      </c>
      <c r="F78" s="438"/>
      <c r="G78" s="439"/>
      <c r="H78" s="437"/>
      <c r="I78" s="438"/>
      <c r="J78" s="440"/>
      <c r="K78" s="104"/>
      <c r="L78" s="105"/>
      <c r="M78" s="106"/>
      <c r="N78" s="107"/>
      <c r="O78" s="105"/>
      <c r="P78" s="105"/>
      <c r="Q78" s="106"/>
      <c r="R78" s="1" t="str">
        <f t="shared" si="8"/>
        <v>ok</v>
      </c>
      <c r="S78" s="1" t="str">
        <f t="shared" si="9"/>
        <v>ok</v>
      </c>
    </row>
    <row r="79" spans="1:21" s="1" customFormat="1" ht="16.350000000000001" customHeight="1" thickBot="1" x14ac:dyDescent="0.35">
      <c r="A79" s="201">
        <v>73</v>
      </c>
      <c r="B79" s="395"/>
      <c r="C79" s="447" t="s">
        <v>168</v>
      </c>
      <c r="D79" s="436"/>
      <c r="E79" s="437">
        <v>1</v>
      </c>
      <c r="F79" s="438"/>
      <c r="G79" s="439"/>
      <c r="H79" s="437"/>
      <c r="I79" s="438"/>
      <c r="J79" s="440"/>
      <c r="K79" s="104"/>
      <c r="L79" s="105"/>
      <c r="M79" s="106"/>
      <c r="N79" s="107"/>
      <c r="O79" s="105"/>
      <c r="P79" s="105"/>
      <c r="Q79" s="106"/>
      <c r="R79" s="1" t="str">
        <f t="shared" si="8"/>
        <v>ok</v>
      </c>
      <c r="S79" s="1" t="str">
        <f t="shared" si="9"/>
        <v>ok</v>
      </c>
    </row>
    <row r="80" spans="1:21" s="1" customFormat="1" ht="16.350000000000001" customHeight="1" thickBot="1" x14ac:dyDescent="0.35">
      <c r="A80" s="201">
        <v>74</v>
      </c>
      <c r="B80" s="396"/>
      <c r="C80" s="198" t="s">
        <v>173</v>
      </c>
      <c r="D80" s="212"/>
      <c r="E80" s="210">
        <v>1</v>
      </c>
      <c r="F80" s="209"/>
      <c r="G80" s="211"/>
      <c r="H80" s="210"/>
      <c r="I80" s="209"/>
      <c r="J80" s="188"/>
      <c r="K80" s="104"/>
      <c r="L80" s="105"/>
      <c r="M80" s="106"/>
      <c r="N80" s="107"/>
      <c r="O80" s="105"/>
      <c r="P80" s="105"/>
      <c r="Q80" s="106"/>
      <c r="R80" s="1" t="str">
        <f t="shared" si="8"/>
        <v>ok</v>
      </c>
      <c r="S80" s="1" t="str">
        <f t="shared" si="9"/>
        <v>ok</v>
      </c>
      <c r="T80" s="1" t="str">
        <f t="shared" si="10"/>
        <v>미점검</v>
      </c>
      <c r="U80" s="1" t="str">
        <f t="shared" si="11"/>
        <v>미점검</v>
      </c>
    </row>
    <row r="81" spans="1:21" s="1" customFormat="1" ht="16.350000000000001" customHeight="1" thickBot="1" x14ac:dyDescent="0.35">
      <c r="A81" s="201">
        <v>75</v>
      </c>
      <c r="B81" s="394" t="s">
        <v>107</v>
      </c>
      <c r="C81" s="199" t="s">
        <v>108</v>
      </c>
      <c r="D81" s="228"/>
      <c r="E81" s="226">
        <v>1</v>
      </c>
      <c r="F81" s="225"/>
      <c r="G81" s="227"/>
      <c r="H81" s="226"/>
      <c r="I81" s="225"/>
      <c r="J81" s="224" t="s">
        <v>108</v>
      </c>
      <c r="K81" s="80"/>
      <c r="L81" s="81"/>
      <c r="M81" s="82">
        <v>1</v>
      </c>
      <c r="N81" s="83">
        <v>1</v>
      </c>
      <c r="O81" s="81">
        <v>1</v>
      </c>
      <c r="P81" s="81">
        <v>1</v>
      </c>
      <c r="Q81" s="82"/>
      <c r="R81" s="1" t="str">
        <f t="shared" si="8"/>
        <v>ok</v>
      </c>
      <c r="S81" s="1" t="str">
        <f t="shared" si="9"/>
        <v>ok</v>
      </c>
      <c r="T81" s="1" t="str">
        <f t="shared" si="10"/>
        <v>ok</v>
      </c>
      <c r="U81" s="1" t="str">
        <f t="shared" si="11"/>
        <v>ok</v>
      </c>
    </row>
    <row r="82" spans="1:21" s="1" customFormat="1" ht="16.350000000000001" customHeight="1" thickBot="1" x14ac:dyDescent="0.35">
      <c r="A82" s="201">
        <v>76</v>
      </c>
      <c r="B82" s="395"/>
      <c r="C82" s="223" t="s">
        <v>109</v>
      </c>
      <c r="D82" s="221"/>
      <c r="E82" s="219">
        <v>1</v>
      </c>
      <c r="F82" s="218"/>
      <c r="G82" s="220"/>
      <c r="H82" s="219"/>
      <c r="I82" s="218"/>
      <c r="J82" s="217" t="s">
        <v>109</v>
      </c>
      <c r="K82" s="88"/>
      <c r="L82" s="89"/>
      <c r="M82" s="90">
        <v>1</v>
      </c>
      <c r="N82" s="91">
        <v>1</v>
      </c>
      <c r="O82" s="89"/>
      <c r="P82" s="89">
        <v>1</v>
      </c>
      <c r="Q82" s="90">
        <v>1</v>
      </c>
      <c r="R82" s="1" t="str">
        <f t="shared" si="8"/>
        <v>ok</v>
      </c>
      <c r="S82" s="1" t="str">
        <f t="shared" si="9"/>
        <v>ok</v>
      </c>
      <c r="T82" s="1" t="str">
        <f t="shared" si="10"/>
        <v>ok</v>
      </c>
      <c r="U82" s="1" t="str">
        <f t="shared" si="11"/>
        <v>ok</v>
      </c>
    </row>
    <row r="83" spans="1:21" s="1" customFormat="1" ht="16.350000000000001" customHeight="1" thickBot="1" x14ac:dyDescent="0.35">
      <c r="A83" s="201">
        <v>77</v>
      </c>
      <c r="B83" s="395"/>
      <c r="C83" s="223" t="s">
        <v>169</v>
      </c>
      <c r="D83" s="221"/>
      <c r="E83" s="219">
        <v>1</v>
      </c>
      <c r="F83" s="218"/>
      <c r="G83" s="220"/>
      <c r="H83" s="219"/>
      <c r="I83" s="218"/>
      <c r="J83" s="217"/>
      <c r="K83" s="88"/>
      <c r="L83" s="89"/>
      <c r="M83" s="90"/>
      <c r="N83" s="91"/>
      <c r="O83" s="89"/>
      <c r="P83" s="89"/>
      <c r="Q83" s="90"/>
      <c r="R83" s="1" t="str">
        <f t="shared" si="8"/>
        <v>ok</v>
      </c>
      <c r="S83" s="1" t="str">
        <f t="shared" si="9"/>
        <v>ok</v>
      </c>
    </row>
    <row r="84" spans="1:21" s="1" customFormat="1" ht="16.350000000000001" customHeight="1" thickBot="1" x14ac:dyDescent="0.35">
      <c r="A84" s="201">
        <v>78</v>
      </c>
      <c r="B84" s="395"/>
      <c r="C84" s="223" t="s">
        <v>165</v>
      </c>
      <c r="D84" s="221"/>
      <c r="E84" s="219">
        <v>1</v>
      </c>
      <c r="F84" s="218"/>
      <c r="G84" s="220"/>
      <c r="H84" s="219"/>
      <c r="I84" s="218"/>
      <c r="J84" s="217"/>
      <c r="K84" s="88"/>
      <c r="L84" s="89"/>
      <c r="M84" s="90"/>
      <c r="N84" s="91"/>
      <c r="O84" s="89"/>
      <c r="P84" s="89"/>
      <c r="Q84" s="90"/>
      <c r="R84" s="1" t="str">
        <f t="shared" si="8"/>
        <v>ok</v>
      </c>
      <c r="S84" s="1" t="str">
        <f t="shared" si="9"/>
        <v>ok</v>
      </c>
    </row>
    <row r="85" spans="1:21" s="1" customFormat="1" ht="16.350000000000001" customHeight="1" thickBot="1" x14ac:dyDescent="0.35">
      <c r="A85" s="201">
        <v>79</v>
      </c>
      <c r="B85" s="395"/>
      <c r="C85" s="222" t="s">
        <v>171</v>
      </c>
      <c r="D85" s="221"/>
      <c r="E85" s="219">
        <v>1</v>
      </c>
      <c r="F85" s="218"/>
      <c r="G85" s="220"/>
      <c r="H85" s="219"/>
      <c r="I85" s="218"/>
      <c r="J85" s="217"/>
      <c r="K85" s="88"/>
      <c r="L85" s="89"/>
      <c r="M85" s="90"/>
      <c r="N85" s="91"/>
      <c r="O85" s="89"/>
      <c r="P85" s="89"/>
      <c r="Q85" s="90"/>
      <c r="R85" s="1" t="str">
        <f t="shared" si="8"/>
        <v>ok</v>
      </c>
      <c r="S85" s="1" t="str">
        <f t="shared" si="9"/>
        <v>ok</v>
      </c>
      <c r="T85" s="1" t="str">
        <f t="shared" si="10"/>
        <v>미점검</v>
      </c>
      <c r="U85" s="1" t="str">
        <f t="shared" si="11"/>
        <v>미점검</v>
      </c>
    </row>
    <row r="86" spans="1:21" s="1" customFormat="1" ht="16.350000000000001" customHeight="1" thickBot="1" x14ac:dyDescent="0.35">
      <c r="A86" s="201">
        <v>80</v>
      </c>
      <c r="B86" s="395"/>
      <c r="C86" s="447" t="s">
        <v>167</v>
      </c>
      <c r="D86" s="436"/>
      <c r="E86" s="437">
        <v>1</v>
      </c>
      <c r="F86" s="438"/>
      <c r="G86" s="439"/>
      <c r="H86" s="437"/>
      <c r="I86" s="438"/>
      <c r="J86" s="440"/>
      <c r="K86" s="233"/>
      <c r="L86" s="231"/>
      <c r="M86" s="230"/>
      <c r="N86" s="232"/>
      <c r="O86" s="231"/>
      <c r="P86" s="231"/>
      <c r="Q86" s="230"/>
      <c r="R86" s="1" t="str">
        <f t="shared" si="8"/>
        <v>ok</v>
      </c>
      <c r="S86" s="1" t="str">
        <f t="shared" si="9"/>
        <v>ok</v>
      </c>
    </row>
    <row r="87" spans="1:21" s="1" customFormat="1" ht="16.350000000000001" customHeight="1" thickBot="1" x14ac:dyDescent="0.35">
      <c r="A87" s="201">
        <v>81</v>
      </c>
      <c r="B87" s="395"/>
      <c r="C87" s="447" t="s">
        <v>168</v>
      </c>
      <c r="D87" s="436"/>
      <c r="E87" s="437">
        <v>1</v>
      </c>
      <c r="F87" s="438"/>
      <c r="G87" s="439"/>
      <c r="H87" s="437"/>
      <c r="I87" s="438"/>
      <c r="J87" s="440"/>
      <c r="K87" s="233"/>
      <c r="L87" s="231"/>
      <c r="M87" s="230"/>
      <c r="N87" s="232"/>
      <c r="O87" s="231"/>
      <c r="P87" s="231"/>
      <c r="Q87" s="230"/>
      <c r="R87" s="1" t="str">
        <f t="shared" si="8"/>
        <v>ok</v>
      </c>
      <c r="S87" s="1" t="str">
        <f t="shared" si="9"/>
        <v>ok</v>
      </c>
    </row>
    <row r="88" spans="1:21" s="1" customFormat="1" ht="16.350000000000001" customHeight="1" thickBot="1" x14ac:dyDescent="0.35">
      <c r="A88" s="201">
        <v>82</v>
      </c>
      <c r="B88" s="396"/>
      <c r="C88" s="198" t="s">
        <v>173</v>
      </c>
      <c r="D88" s="212"/>
      <c r="E88" s="210">
        <v>1</v>
      </c>
      <c r="F88" s="209"/>
      <c r="G88" s="211"/>
      <c r="H88" s="210"/>
      <c r="I88" s="209"/>
      <c r="J88" s="188"/>
      <c r="K88" s="96"/>
      <c r="L88" s="97"/>
      <c r="M88" s="98"/>
      <c r="N88" s="99"/>
      <c r="O88" s="97"/>
      <c r="P88" s="97"/>
      <c r="Q88" s="98"/>
      <c r="R88" s="1" t="str">
        <f t="shared" si="8"/>
        <v>ok</v>
      </c>
      <c r="S88" s="1" t="str">
        <f t="shared" si="9"/>
        <v>ok</v>
      </c>
      <c r="T88" s="1" t="str">
        <f t="shared" si="10"/>
        <v>미점검</v>
      </c>
      <c r="U88" s="1" t="str">
        <f t="shared" si="11"/>
        <v>미점검</v>
      </c>
    </row>
    <row r="89" spans="1:21" s="1" customFormat="1" ht="16.350000000000001" customHeight="1" thickBot="1" x14ac:dyDescent="0.35">
      <c r="A89" s="201">
        <v>83</v>
      </c>
      <c r="B89" s="398" t="s">
        <v>110</v>
      </c>
      <c r="C89" s="208"/>
      <c r="D89" s="108"/>
      <c r="E89" s="109"/>
      <c r="F89" s="110"/>
      <c r="G89" s="111"/>
      <c r="H89" s="109"/>
      <c r="I89" s="110"/>
      <c r="J89" s="112" t="s">
        <v>82</v>
      </c>
      <c r="K89" s="20"/>
      <c r="L89" s="21"/>
      <c r="M89" s="22">
        <v>1</v>
      </c>
      <c r="N89" s="23">
        <v>1</v>
      </c>
      <c r="O89" s="21"/>
      <c r="P89" s="21">
        <v>1</v>
      </c>
      <c r="Q89" s="22"/>
      <c r="R89" s="1" t="str">
        <f t="shared" si="8"/>
        <v>미점검</v>
      </c>
      <c r="S89" s="1" t="str">
        <f t="shared" si="9"/>
        <v>미점검</v>
      </c>
      <c r="T89" s="1" t="str">
        <f t="shared" si="10"/>
        <v>ok</v>
      </c>
      <c r="U89" s="1" t="str">
        <f t="shared" si="11"/>
        <v>ok</v>
      </c>
    </row>
    <row r="90" spans="1:21" s="1" customFormat="1" ht="16.350000000000001" customHeight="1" thickBot="1" x14ac:dyDescent="0.35">
      <c r="A90" s="201">
        <v>84</v>
      </c>
      <c r="B90" s="399"/>
      <c r="C90" s="207" t="s">
        <v>111</v>
      </c>
      <c r="D90" s="58"/>
      <c r="E90" s="59">
        <v>1</v>
      </c>
      <c r="F90" s="60"/>
      <c r="G90" s="61"/>
      <c r="H90" s="59"/>
      <c r="I90" s="60"/>
      <c r="J90" s="113" t="s">
        <v>113</v>
      </c>
      <c r="K90" s="63"/>
      <c r="L90" s="64"/>
      <c r="M90" s="65">
        <v>1</v>
      </c>
      <c r="N90" s="66">
        <v>1</v>
      </c>
      <c r="O90" s="64"/>
      <c r="P90" s="64">
        <v>1</v>
      </c>
      <c r="Q90" s="65"/>
      <c r="R90" s="1" t="str">
        <f t="shared" si="8"/>
        <v>ok</v>
      </c>
      <c r="S90" s="1" t="str">
        <f t="shared" si="9"/>
        <v>ok</v>
      </c>
      <c r="T90" s="1" t="str">
        <f t="shared" si="10"/>
        <v>ok</v>
      </c>
      <c r="U90" s="1" t="str">
        <f t="shared" si="11"/>
        <v>ok</v>
      </c>
    </row>
    <row r="91" spans="1:21" s="1" customFormat="1" ht="16.350000000000001" customHeight="1" thickBot="1" x14ac:dyDescent="0.35">
      <c r="A91" s="201">
        <v>85</v>
      </c>
      <c r="B91" s="399"/>
      <c r="C91" s="207" t="s">
        <v>112</v>
      </c>
      <c r="D91" s="58"/>
      <c r="E91" s="59">
        <v>1</v>
      </c>
      <c r="F91" s="60"/>
      <c r="G91" s="61"/>
      <c r="H91" s="59"/>
      <c r="I91" s="60"/>
      <c r="J91" s="113" t="s">
        <v>114</v>
      </c>
      <c r="K91" s="63"/>
      <c r="L91" s="64"/>
      <c r="M91" s="65">
        <v>1</v>
      </c>
      <c r="N91" s="66">
        <v>1</v>
      </c>
      <c r="O91" s="64"/>
      <c r="P91" s="64">
        <v>1</v>
      </c>
      <c r="Q91" s="65"/>
      <c r="R91" s="1" t="str">
        <f t="shared" si="8"/>
        <v>ok</v>
      </c>
      <c r="S91" s="1" t="str">
        <f t="shared" si="9"/>
        <v>ok</v>
      </c>
      <c r="T91" s="1" t="str">
        <f t="shared" si="10"/>
        <v>ok</v>
      </c>
      <c r="U91" s="1" t="str">
        <f t="shared" si="11"/>
        <v>ok</v>
      </c>
    </row>
    <row r="92" spans="1:21" s="1" customFormat="1" ht="16.350000000000001" customHeight="1" thickBot="1" x14ac:dyDescent="0.35">
      <c r="A92" s="201">
        <v>86</v>
      </c>
      <c r="B92" s="400"/>
      <c r="C92" s="206"/>
      <c r="D92" s="67"/>
      <c r="E92" s="68"/>
      <c r="F92" s="69"/>
      <c r="G92" s="70"/>
      <c r="H92" s="68"/>
      <c r="I92" s="69"/>
      <c r="J92" s="71" t="s">
        <v>114</v>
      </c>
      <c r="K92" s="72"/>
      <c r="L92" s="73"/>
      <c r="M92" s="74">
        <v>1</v>
      </c>
      <c r="N92" s="75">
        <v>1</v>
      </c>
      <c r="O92" s="73"/>
      <c r="P92" s="73">
        <v>1</v>
      </c>
      <c r="Q92" s="74"/>
      <c r="R92" s="1" t="str">
        <f t="shared" si="8"/>
        <v>미점검</v>
      </c>
      <c r="S92" s="1" t="str">
        <f t="shared" si="9"/>
        <v>미점검</v>
      </c>
      <c r="T92" s="1" t="str">
        <f t="shared" si="10"/>
        <v>ok</v>
      </c>
      <c r="U92" s="1" t="str">
        <f t="shared" si="11"/>
        <v>ok</v>
      </c>
    </row>
    <row r="93" spans="1:21" s="1" customFormat="1" ht="16.350000000000001" customHeight="1" thickBot="1" x14ac:dyDescent="0.35">
      <c r="A93" s="201">
        <v>87</v>
      </c>
      <c r="B93" s="394" t="s">
        <v>125</v>
      </c>
      <c r="C93" s="199"/>
      <c r="D93" s="228"/>
      <c r="E93" s="226"/>
      <c r="F93" s="225"/>
      <c r="G93" s="227"/>
      <c r="H93" s="226"/>
      <c r="I93" s="225"/>
      <c r="J93" s="224" t="s">
        <v>124</v>
      </c>
      <c r="K93" s="117"/>
      <c r="L93" s="118"/>
      <c r="M93" s="119">
        <v>1</v>
      </c>
      <c r="N93" s="120">
        <v>1</v>
      </c>
      <c r="O93" s="118"/>
      <c r="P93" s="118">
        <v>1</v>
      </c>
      <c r="Q93" s="119"/>
      <c r="R93" s="1" t="str">
        <f t="shared" si="8"/>
        <v>미점검</v>
      </c>
      <c r="S93" s="1" t="str">
        <f t="shared" si="9"/>
        <v>미점검</v>
      </c>
      <c r="T93" s="1" t="str">
        <f t="shared" si="10"/>
        <v>ok</v>
      </c>
      <c r="U93" s="1" t="str">
        <f t="shared" si="11"/>
        <v>ok</v>
      </c>
    </row>
    <row r="94" spans="1:21" s="1" customFormat="1" ht="16.350000000000001" customHeight="1" thickBot="1" x14ac:dyDescent="0.35">
      <c r="A94" s="201">
        <v>88</v>
      </c>
      <c r="B94" s="395"/>
      <c r="C94" s="223" t="s">
        <v>111</v>
      </c>
      <c r="D94" s="221"/>
      <c r="E94" s="219">
        <v>1</v>
      </c>
      <c r="F94" s="218"/>
      <c r="G94" s="220"/>
      <c r="H94" s="219"/>
      <c r="I94" s="218"/>
      <c r="J94" s="217" t="s">
        <v>123</v>
      </c>
      <c r="K94" s="216"/>
      <c r="L94" s="214"/>
      <c r="M94" s="213">
        <v>1</v>
      </c>
      <c r="N94" s="215">
        <v>1</v>
      </c>
      <c r="O94" s="214"/>
      <c r="P94" s="214">
        <v>1</v>
      </c>
      <c r="Q94" s="213"/>
      <c r="R94" s="1" t="str">
        <f t="shared" si="8"/>
        <v>ok</v>
      </c>
      <c r="S94" s="1" t="str">
        <f t="shared" si="9"/>
        <v>ok</v>
      </c>
      <c r="T94" s="1" t="str">
        <f t="shared" si="10"/>
        <v>ok</v>
      </c>
      <c r="U94" s="1" t="str">
        <f t="shared" si="11"/>
        <v>ok</v>
      </c>
    </row>
    <row r="95" spans="1:21" s="1" customFormat="1" ht="16.350000000000001" customHeight="1" thickBot="1" x14ac:dyDescent="0.35">
      <c r="A95" s="201">
        <v>89</v>
      </c>
      <c r="B95" s="395"/>
      <c r="C95" s="222" t="s">
        <v>112</v>
      </c>
      <c r="D95" s="221"/>
      <c r="E95" s="219">
        <v>1</v>
      </c>
      <c r="F95" s="218"/>
      <c r="G95" s="220"/>
      <c r="H95" s="219"/>
      <c r="I95" s="218"/>
      <c r="J95" s="217" t="s">
        <v>122</v>
      </c>
      <c r="K95" s="216"/>
      <c r="L95" s="214"/>
      <c r="M95" s="213">
        <v>1</v>
      </c>
      <c r="N95" s="215">
        <v>1</v>
      </c>
      <c r="O95" s="214"/>
      <c r="P95" s="214">
        <v>1</v>
      </c>
      <c r="Q95" s="213"/>
      <c r="R95" s="1" t="str">
        <f t="shared" si="8"/>
        <v>ok</v>
      </c>
      <c r="S95" s="1" t="str">
        <f t="shared" si="9"/>
        <v>ok</v>
      </c>
      <c r="T95" s="1" t="str">
        <f t="shared" si="10"/>
        <v>ok</v>
      </c>
      <c r="U95" s="1" t="str">
        <f t="shared" si="11"/>
        <v>ok</v>
      </c>
    </row>
    <row r="96" spans="1:21" s="1" customFormat="1" ht="16.350000000000001" customHeight="1" thickBot="1" x14ac:dyDescent="0.35">
      <c r="A96" s="201">
        <v>90</v>
      </c>
      <c r="B96" s="396"/>
      <c r="C96" s="198"/>
      <c r="D96" s="212"/>
      <c r="E96" s="210"/>
      <c r="F96" s="209"/>
      <c r="G96" s="211"/>
      <c r="H96" s="210"/>
      <c r="I96" s="209"/>
      <c r="J96" s="188" t="s">
        <v>122</v>
      </c>
      <c r="K96" s="193"/>
      <c r="L96" s="125"/>
      <c r="M96" s="126">
        <v>1</v>
      </c>
      <c r="N96" s="124">
        <v>1</v>
      </c>
      <c r="O96" s="125"/>
      <c r="P96" s="125">
        <v>1</v>
      </c>
      <c r="Q96" s="126"/>
      <c r="R96" s="1" t="str">
        <f t="shared" si="8"/>
        <v>미점검</v>
      </c>
      <c r="S96" s="1" t="str">
        <f t="shared" si="9"/>
        <v>미점검</v>
      </c>
      <c r="T96" s="1" t="str">
        <f t="shared" si="10"/>
        <v>ok</v>
      </c>
      <c r="U96" s="1" t="str">
        <f t="shared" si="11"/>
        <v>ok</v>
      </c>
    </row>
    <row r="97" spans="1:21" s="1" customFormat="1" ht="16.350000000000001" customHeight="1" thickBot="1" x14ac:dyDescent="0.35">
      <c r="A97" s="201">
        <v>91</v>
      </c>
      <c r="B97" s="398" t="s">
        <v>121</v>
      </c>
      <c r="C97" s="208"/>
      <c r="D97" s="108"/>
      <c r="E97" s="109"/>
      <c r="F97" s="110"/>
      <c r="G97" s="111"/>
      <c r="H97" s="109"/>
      <c r="I97" s="110"/>
      <c r="J97" s="112" t="s">
        <v>82</v>
      </c>
      <c r="K97" s="20"/>
      <c r="L97" s="21"/>
      <c r="M97" s="22">
        <v>1</v>
      </c>
      <c r="N97" s="23">
        <v>1</v>
      </c>
      <c r="O97" s="21"/>
      <c r="P97" s="21">
        <v>1</v>
      </c>
      <c r="Q97" s="22"/>
      <c r="R97" s="1" t="str">
        <f t="shared" si="8"/>
        <v>미점검</v>
      </c>
      <c r="S97" s="1" t="str">
        <f t="shared" si="9"/>
        <v>미점검</v>
      </c>
      <c r="T97" s="1" t="str">
        <f t="shared" si="10"/>
        <v>ok</v>
      </c>
      <c r="U97" s="1" t="str">
        <f t="shared" si="11"/>
        <v>ok</v>
      </c>
    </row>
    <row r="98" spans="1:21" s="1" customFormat="1" ht="16.350000000000001" customHeight="1" thickBot="1" x14ac:dyDescent="0.35">
      <c r="A98" s="201">
        <v>92</v>
      </c>
      <c r="B98" s="399"/>
      <c r="C98" s="207" t="s">
        <v>111</v>
      </c>
      <c r="D98" s="58"/>
      <c r="E98" s="59">
        <v>1</v>
      </c>
      <c r="F98" s="60"/>
      <c r="G98" s="61"/>
      <c r="H98" s="59"/>
      <c r="I98" s="60"/>
      <c r="J98" s="113" t="s">
        <v>113</v>
      </c>
      <c r="K98" s="63"/>
      <c r="L98" s="64"/>
      <c r="M98" s="65">
        <v>1</v>
      </c>
      <c r="N98" s="66">
        <v>1</v>
      </c>
      <c r="O98" s="64"/>
      <c r="P98" s="64">
        <v>1</v>
      </c>
      <c r="Q98" s="65"/>
      <c r="R98" s="1" t="str">
        <f t="shared" si="8"/>
        <v>ok</v>
      </c>
      <c r="S98" s="1" t="str">
        <f t="shared" si="9"/>
        <v>ok</v>
      </c>
      <c r="T98" s="1" t="str">
        <f t="shared" si="10"/>
        <v>ok</v>
      </c>
      <c r="U98" s="1" t="str">
        <f t="shared" si="11"/>
        <v>ok</v>
      </c>
    </row>
    <row r="99" spans="1:21" s="1" customFormat="1" ht="16.350000000000001" customHeight="1" thickBot="1" x14ac:dyDescent="0.35">
      <c r="A99" s="201">
        <v>93</v>
      </c>
      <c r="B99" s="399"/>
      <c r="C99" s="207" t="s">
        <v>112</v>
      </c>
      <c r="D99" s="58"/>
      <c r="E99" s="59">
        <v>1</v>
      </c>
      <c r="F99" s="60"/>
      <c r="G99" s="61"/>
      <c r="H99" s="59"/>
      <c r="I99" s="60"/>
      <c r="J99" s="113" t="s">
        <v>114</v>
      </c>
      <c r="K99" s="63"/>
      <c r="L99" s="64"/>
      <c r="M99" s="65">
        <v>1</v>
      </c>
      <c r="N99" s="66">
        <v>1</v>
      </c>
      <c r="O99" s="64"/>
      <c r="P99" s="64">
        <v>1</v>
      </c>
      <c r="Q99" s="65"/>
      <c r="R99" s="1" t="str">
        <f t="shared" si="8"/>
        <v>ok</v>
      </c>
      <c r="S99" s="1" t="str">
        <f t="shared" si="9"/>
        <v>ok</v>
      </c>
      <c r="T99" s="1" t="str">
        <f t="shared" si="10"/>
        <v>ok</v>
      </c>
      <c r="U99" s="1" t="str">
        <f t="shared" si="11"/>
        <v>ok</v>
      </c>
    </row>
    <row r="100" spans="1:21" s="1" customFormat="1" ht="16.350000000000001" customHeight="1" thickBot="1" x14ac:dyDescent="0.35">
      <c r="A100" s="201">
        <v>94</v>
      </c>
      <c r="B100" s="400"/>
      <c r="C100" s="206"/>
      <c r="D100" s="67"/>
      <c r="E100" s="68"/>
      <c r="F100" s="69"/>
      <c r="G100" s="70"/>
      <c r="H100" s="68"/>
      <c r="I100" s="69"/>
      <c r="J100" s="71" t="s">
        <v>114</v>
      </c>
      <c r="K100" s="72"/>
      <c r="L100" s="73"/>
      <c r="M100" s="74">
        <v>1</v>
      </c>
      <c r="N100" s="75">
        <v>1</v>
      </c>
      <c r="O100" s="73"/>
      <c r="P100" s="73">
        <v>1</v>
      </c>
      <c r="Q100" s="74"/>
      <c r="R100" s="1" t="str">
        <f t="shared" si="8"/>
        <v>미점검</v>
      </c>
      <c r="S100" s="1" t="str">
        <f t="shared" si="9"/>
        <v>미점검</v>
      </c>
      <c r="T100" s="1" t="str">
        <f t="shared" si="10"/>
        <v>ok</v>
      </c>
      <c r="U100" s="1" t="str">
        <f t="shared" si="11"/>
        <v>ok</v>
      </c>
    </row>
    <row r="101" spans="1:21" s="1" customFormat="1" ht="16.350000000000001" customHeight="1" thickBot="1" x14ac:dyDescent="0.35">
      <c r="A101" s="201">
        <v>95</v>
      </c>
      <c r="B101" s="421" t="s">
        <v>120</v>
      </c>
      <c r="C101" s="205" t="s">
        <v>119</v>
      </c>
      <c r="D101" s="114">
        <v>1</v>
      </c>
      <c r="E101" s="77"/>
      <c r="F101" s="78"/>
      <c r="G101" s="76"/>
      <c r="H101" s="77"/>
      <c r="I101" s="78"/>
      <c r="J101" s="189" t="s">
        <v>119</v>
      </c>
      <c r="K101" s="80">
        <v>1</v>
      </c>
      <c r="L101" s="81"/>
      <c r="M101" s="82"/>
      <c r="N101" s="83"/>
      <c r="O101" s="81"/>
      <c r="P101" s="81"/>
      <c r="Q101" s="82"/>
      <c r="R101" s="1" t="str">
        <f t="shared" si="8"/>
        <v>ok</v>
      </c>
      <c r="S101" s="1" t="str">
        <f t="shared" si="9"/>
        <v>ok</v>
      </c>
      <c r="T101" s="1" t="str">
        <f t="shared" si="10"/>
        <v>ok</v>
      </c>
      <c r="U101" s="1" t="str">
        <f t="shared" si="11"/>
        <v>ok</v>
      </c>
    </row>
    <row r="102" spans="1:21" s="1" customFormat="1" ht="16.350000000000001" customHeight="1" thickBot="1" x14ac:dyDescent="0.35">
      <c r="A102" s="201">
        <v>96</v>
      </c>
      <c r="B102" s="422"/>
      <c r="C102" s="200">
        <v>1</v>
      </c>
      <c r="D102" s="115"/>
      <c r="E102" s="85"/>
      <c r="F102" s="86">
        <v>1</v>
      </c>
      <c r="G102" s="84"/>
      <c r="H102" s="85">
        <v>1</v>
      </c>
      <c r="I102" s="86"/>
      <c r="J102" s="190">
        <v>1</v>
      </c>
      <c r="K102" s="88">
        <v>1</v>
      </c>
      <c r="L102" s="89"/>
      <c r="M102" s="90"/>
      <c r="N102" s="91"/>
      <c r="O102" s="89"/>
      <c r="P102" s="89"/>
      <c r="Q102" s="90"/>
      <c r="R102" s="1" t="str">
        <f t="shared" si="8"/>
        <v>ok</v>
      </c>
      <c r="S102" s="1" t="str">
        <f t="shared" si="9"/>
        <v>ok</v>
      </c>
      <c r="T102" s="1" t="str">
        <f t="shared" si="10"/>
        <v>ok</v>
      </c>
      <c r="U102" s="1" t="str">
        <f t="shared" si="11"/>
        <v>ok</v>
      </c>
    </row>
    <row r="103" spans="1:21" s="1" customFormat="1" ht="16.350000000000001" customHeight="1" thickBot="1" x14ac:dyDescent="0.35">
      <c r="A103" s="201">
        <v>97</v>
      </c>
      <c r="B103" s="422"/>
      <c r="C103" s="202">
        <v>2</v>
      </c>
      <c r="D103" s="175">
        <v>1</v>
      </c>
      <c r="E103" s="176"/>
      <c r="F103" s="177"/>
      <c r="G103" s="178"/>
      <c r="H103" s="176"/>
      <c r="I103" s="177"/>
      <c r="J103" s="174">
        <v>2</v>
      </c>
      <c r="K103" s="179">
        <v>1</v>
      </c>
      <c r="L103" s="180"/>
      <c r="M103" s="181"/>
      <c r="N103" s="182"/>
      <c r="O103" s="180"/>
      <c r="P103" s="180"/>
      <c r="Q103" s="181"/>
      <c r="R103" s="1" t="str">
        <f t="shared" si="8"/>
        <v>ok</v>
      </c>
      <c r="S103" s="1" t="str">
        <f t="shared" si="9"/>
        <v>ok</v>
      </c>
      <c r="T103" s="1" t="str">
        <f t="shared" si="10"/>
        <v>ok</v>
      </c>
      <c r="U103" s="1" t="str">
        <f t="shared" si="11"/>
        <v>ok</v>
      </c>
    </row>
    <row r="104" spans="1:21" s="1" customFormat="1" ht="16.350000000000001" customHeight="1" thickBot="1" x14ac:dyDescent="0.35">
      <c r="A104" s="201">
        <v>98</v>
      </c>
      <c r="B104" s="422"/>
      <c r="C104" s="200">
        <v>3</v>
      </c>
      <c r="D104" s="115">
        <v>1</v>
      </c>
      <c r="E104" s="85"/>
      <c r="F104" s="86"/>
      <c r="G104" s="84"/>
      <c r="H104" s="85"/>
      <c r="I104" s="86"/>
      <c r="J104" s="190">
        <v>3</v>
      </c>
      <c r="K104" s="88">
        <v>1</v>
      </c>
      <c r="L104" s="89"/>
      <c r="M104" s="90"/>
      <c r="N104" s="91"/>
      <c r="O104" s="89"/>
      <c r="P104" s="89"/>
      <c r="Q104" s="90"/>
      <c r="R104" s="1" t="str">
        <f t="shared" si="8"/>
        <v>ok</v>
      </c>
      <c r="S104" s="1" t="str">
        <f t="shared" si="9"/>
        <v>ok</v>
      </c>
      <c r="T104" s="1" t="str">
        <f t="shared" si="10"/>
        <v>ok</v>
      </c>
      <c r="U104" s="1" t="str">
        <f t="shared" si="11"/>
        <v>ok</v>
      </c>
    </row>
    <row r="105" spans="1:21" s="1" customFormat="1" ht="16.350000000000001" customHeight="1" thickBot="1" x14ac:dyDescent="0.35">
      <c r="A105" s="201">
        <v>99</v>
      </c>
      <c r="B105" s="423"/>
      <c r="C105" s="204" t="s">
        <v>93</v>
      </c>
      <c r="D105" s="116">
        <v>1</v>
      </c>
      <c r="E105" s="93"/>
      <c r="F105" s="94"/>
      <c r="G105" s="92"/>
      <c r="H105" s="93"/>
      <c r="I105" s="94"/>
      <c r="J105" s="191"/>
      <c r="K105" s="96"/>
      <c r="L105" s="97"/>
      <c r="M105" s="98"/>
      <c r="N105" s="99"/>
      <c r="O105" s="97"/>
      <c r="P105" s="97"/>
      <c r="Q105" s="98"/>
      <c r="R105" s="1" t="str">
        <f t="shared" si="8"/>
        <v>ok</v>
      </c>
      <c r="S105" s="1" t="str">
        <f t="shared" si="9"/>
        <v>ok</v>
      </c>
      <c r="T105" s="1" t="str">
        <f t="shared" si="10"/>
        <v>미점검</v>
      </c>
      <c r="U105" s="1" t="str">
        <f t="shared" si="11"/>
        <v>미점검</v>
      </c>
    </row>
    <row r="106" spans="1:21" s="1" customFormat="1" ht="16.350000000000001" customHeight="1" x14ac:dyDescent="0.3">
      <c r="A106" s="407" t="s">
        <v>4</v>
      </c>
      <c r="B106" s="408"/>
      <c r="C106" s="199">
        <f>SUM(D106:F106)</f>
        <v>78</v>
      </c>
      <c r="D106" s="117">
        <f>SUM(D7:D105)</f>
        <v>4</v>
      </c>
      <c r="E106" s="118">
        <f>SUM(E7:E105)</f>
        <v>73</v>
      </c>
      <c r="F106" s="119">
        <f>SUM(F7:F105)</f>
        <v>1</v>
      </c>
      <c r="G106" s="120">
        <f>SUM(G7:G105)</f>
        <v>0</v>
      </c>
      <c r="H106" s="118">
        <f>SUM(H7:H105)</f>
        <v>1</v>
      </c>
      <c r="I106" s="119">
        <f>SUM(I7:I105)</f>
        <v>0</v>
      </c>
      <c r="J106" s="187">
        <f>SUM(K106:M106)</f>
        <v>32</v>
      </c>
      <c r="K106" s="117">
        <f>SUM(K7:K105)</f>
        <v>4</v>
      </c>
      <c r="L106" s="118">
        <f>SUM(L7:L105)</f>
        <v>6</v>
      </c>
      <c r="M106" s="119">
        <f>SUM(M7:M105)</f>
        <v>22</v>
      </c>
      <c r="N106" s="120">
        <f>SUM(N7:N105)</f>
        <v>20</v>
      </c>
      <c r="O106" s="118">
        <f>SUM(O7:O105)</f>
        <v>8</v>
      </c>
      <c r="P106" s="118">
        <f>SUM(P7:P105)</f>
        <v>21</v>
      </c>
      <c r="Q106" s="119">
        <f>SUM(Q7:Q105)</f>
        <v>1</v>
      </c>
      <c r="R106" s="195"/>
    </row>
    <row r="107" spans="1:21" s="1" customFormat="1" ht="16.350000000000001" customHeight="1" thickBot="1" x14ac:dyDescent="0.35">
      <c r="A107" s="409"/>
      <c r="B107" s="410"/>
      <c r="C107" s="198"/>
      <c r="D107" s="121">
        <f>D106/C106</f>
        <v>5.128205128205128E-2</v>
      </c>
      <c r="E107" s="122">
        <f>E106/C106</f>
        <v>0.9358974358974359</v>
      </c>
      <c r="F107" s="123">
        <f>F106/C106</f>
        <v>1.282051282051282E-2</v>
      </c>
      <c r="G107" s="124"/>
      <c r="H107" s="125"/>
      <c r="I107" s="126"/>
      <c r="J107" s="188"/>
      <c r="K107" s="121">
        <f>K106/J106</f>
        <v>0.125</v>
      </c>
      <c r="L107" s="122">
        <f>L106/J106</f>
        <v>0.1875</v>
      </c>
      <c r="M107" s="123">
        <f>M106/J106</f>
        <v>0.6875</v>
      </c>
      <c r="N107" s="124"/>
      <c r="O107" s="125"/>
      <c r="P107" s="125"/>
      <c r="Q107" s="126"/>
      <c r="R107" s="195"/>
    </row>
    <row r="108" spans="1:21" s="1" customFormat="1" ht="16.350000000000001" customHeight="1" thickBot="1" x14ac:dyDescent="0.35">
      <c r="A108" s="196"/>
      <c r="B108" s="196"/>
      <c r="C108" s="197"/>
      <c r="D108" s="127"/>
      <c r="E108" s="127"/>
      <c r="F108" s="127"/>
      <c r="G108" s="196"/>
      <c r="H108" s="196"/>
      <c r="I108" s="196"/>
      <c r="J108" s="128"/>
      <c r="K108" s="129"/>
      <c r="L108" s="129"/>
      <c r="M108" s="129"/>
      <c r="N108" s="128"/>
      <c r="O108" s="128"/>
      <c r="P108" s="128"/>
      <c r="Q108" s="128"/>
      <c r="R108" s="195"/>
    </row>
    <row r="109" spans="1:21" ht="16.350000000000001" customHeight="1" x14ac:dyDescent="0.3">
      <c r="A109" s="411" t="s">
        <v>45</v>
      </c>
      <c r="B109" s="412"/>
      <c r="C109" s="412"/>
      <c r="D109" s="412"/>
      <c r="E109" s="412"/>
      <c r="F109" s="412"/>
      <c r="G109" s="412"/>
      <c r="H109" s="412"/>
      <c r="I109" s="412"/>
      <c r="J109" s="413" t="s">
        <v>88</v>
      </c>
      <c r="K109" s="414"/>
      <c r="L109" s="414"/>
      <c r="M109" s="414"/>
      <c r="N109" s="414"/>
      <c r="O109" s="414"/>
      <c r="P109" s="414"/>
      <c r="Q109" s="415"/>
    </row>
    <row r="110" spans="1:21" ht="16.350000000000001" customHeight="1" x14ac:dyDescent="0.3">
      <c r="A110" s="416" t="s">
        <v>0</v>
      </c>
      <c r="B110" s="417" t="s">
        <v>5</v>
      </c>
      <c r="C110" s="418"/>
      <c r="D110" s="397" t="s">
        <v>1</v>
      </c>
      <c r="E110" s="397" t="s">
        <v>3</v>
      </c>
      <c r="F110" s="397" t="s">
        <v>7</v>
      </c>
      <c r="G110" s="397" t="s">
        <v>8</v>
      </c>
      <c r="H110" s="397"/>
      <c r="I110" s="432"/>
      <c r="J110" s="433" t="s">
        <v>0</v>
      </c>
      <c r="K110" s="417" t="s">
        <v>5</v>
      </c>
      <c r="L110" s="434"/>
      <c r="M110" s="434"/>
      <c r="N110" s="418"/>
      <c r="O110" s="405" t="s">
        <v>1</v>
      </c>
      <c r="P110" s="405" t="s">
        <v>3</v>
      </c>
      <c r="Q110" s="406" t="s">
        <v>7</v>
      </c>
    </row>
    <row r="111" spans="1:21" ht="24.75" thickBot="1" x14ac:dyDescent="0.35">
      <c r="A111" s="385"/>
      <c r="B111" s="419"/>
      <c r="C111" s="420"/>
      <c r="D111" s="364"/>
      <c r="E111" s="364"/>
      <c r="F111" s="364"/>
      <c r="G111" s="132" t="s">
        <v>51</v>
      </c>
      <c r="H111" s="132" t="s">
        <v>52</v>
      </c>
      <c r="I111" s="167" t="s">
        <v>53</v>
      </c>
      <c r="J111" s="375"/>
      <c r="K111" s="419"/>
      <c r="L111" s="435"/>
      <c r="M111" s="435"/>
      <c r="N111" s="420"/>
      <c r="O111" s="377"/>
      <c r="P111" s="377"/>
      <c r="Q111" s="379"/>
    </row>
    <row r="112" spans="1:21" ht="16.350000000000001" customHeight="1" x14ac:dyDescent="0.3">
      <c r="A112" s="194">
        <v>1</v>
      </c>
      <c r="B112" s="424" t="s">
        <v>44</v>
      </c>
      <c r="C112" s="425"/>
      <c r="D112" s="130"/>
      <c r="E112" s="130">
        <v>1</v>
      </c>
      <c r="F112" s="130"/>
      <c r="G112" s="130"/>
      <c r="H112" s="130"/>
      <c r="I112" s="168"/>
      <c r="J112" s="171">
        <v>1</v>
      </c>
      <c r="K112" s="426" t="s">
        <v>90</v>
      </c>
      <c r="L112" s="427"/>
      <c r="M112" s="427"/>
      <c r="N112" s="428"/>
      <c r="O112" s="172"/>
      <c r="P112" s="172">
        <v>1</v>
      </c>
      <c r="Q112" s="173"/>
    </row>
    <row r="113" spans="1:21" ht="16.350000000000001" customHeight="1" thickBot="1" x14ac:dyDescent="0.35">
      <c r="A113" s="193">
        <v>2</v>
      </c>
      <c r="B113" s="429" t="s">
        <v>46</v>
      </c>
      <c r="C113" s="430"/>
      <c r="D113" s="14"/>
      <c r="E113" s="14">
        <v>1</v>
      </c>
      <c r="F113" s="14"/>
      <c r="G113" s="14"/>
      <c r="H113" s="14"/>
      <c r="I113" s="185"/>
      <c r="J113" s="13">
        <v>2</v>
      </c>
      <c r="K113" s="429" t="s">
        <v>91</v>
      </c>
      <c r="L113" s="431"/>
      <c r="M113" s="431"/>
      <c r="N113" s="430"/>
      <c r="O113" s="169">
        <v>1</v>
      </c>
      <c r="P113" s="169"/>
      <c r="Q113" s="170"/>
    </row>
    <row r="114" spans="1:21" ht="15.75" customHeight="1" thickBot="1" x14ac:dyDescent="0.35"/>
    <row r="115" spans="1:21" ht="15.75" customHeight="1" thickBot="1" x14ac:dyDescent="0.35">
      <c r="A115" s="481" t="s">
        <v>174</v>
      </c>
      <c r="B115" s="482"/>
      <c r="C115" s="482"/>
      <c r="D115" s="482"/>
      <c r="E115" s="482"/>
      <c r="F115" s="483"/>
      <c r="G115" s="454"/>
      <c r="H115" s="484" t="s">
        <v>175</v>
      </c>
      <c r="I115" s="485"/>
      <c r="J115" s="485"/>
      <c r="K115" s="485"/>
      <c r="L115" s="485"/>
      <c r="M115" s="485"/>
      <c r="N115" s="485"/>
      <c r="O115" s="485"/>
      <c r="P115" s="485"/>
      <c r="Q115" s="486"/>
      <c r="R115" s="450"/>
      <c r="S115" s="450"/>
      <c r="T115" s="450"/>
      <c r="U115" s="450"/>
    </row>
    <row r="116" spans="1:21" ht="15.75" customHeight="1" thickBot="1" x14ac:dyDescent="0.35">
      <c r="A116" s="472" t="s">
        <v>176</v>
      </c>
      <c r="B116" s="473" t="s">
        <v>177</v>
      </c>
      <c r="C116" s="473" t="s">
        <v>178</v>
      </c>
      <c r="D116" s="473" t="s">
        <v>179</v>
      </c>
      <c r="E116" s="473" t="s">
        <v>180</v>
      </c>
      <c r="F116" s="474" t="s">
        <v>181</v>
      </c>
      <c r="G116" s="454"/>
      <c r="H116" s="456"/>
      <c r="I116" s="455"/>
      <c r="J116" s="455"/>
      <c r="K116" s="455"/>
      <c r="L116" s="455"/>
      <c r="M116" s="455"/>
      <c r="N116" s="455"/>
      <c r="O116" s="455"/>
      <c r="P116" s="455"/>
      <c r="Q116" s="457"/>
      <c r="R116" s="450"/>
      <c r="S116" s="450"/>
      <c r="T116" s="450"/>
      <c r="U116" s="450"/>
    </row>
    <row r="117" spans="1:21" ht="15.75" customHeight="1" x14ac:dyDescent="0.3">
      <c r="A117" s="461">
        <v>1</v>
      </c>
      <c r="B117" s="478" t="s">
        <v>182</v>
      </c>
      <c r="C117" s="487" t="s">
        <v>185</v>
      </c>
      <c r="D117" s="464">
        <v>1</v>
      </c>
      <c r="E117" s="464"/>
      <c r="F117" s="465"/>
      <c r="G117" s="451"/>
      <c r="H117" s="456"/>
      <c r="I117" s="455"/>
      <c r="J117" s="455"/>
      <c r="K117" s="455"/>
      <c r="L117" s="455"/>
      <c r="M117" s="455"/>
      <c r="N117" s="455"/>
      <c r="O117" s="455"/>
      <c r="P117" s="455"/>
      <c r="Q117" s="457"/>
      <c r="R117" s="450"/>
      <c r="S117" s="450"/>
      <c r="T117" s="450"/>
      <c r="U117" s="450"/>
    </row>
    <row r="118" spans="1:21" ht="15.75" customHeight="1" x14ac:dyDescent="0.3">
      <c r="A118" s="462">
        <v>2</v>
      </c>
      <c r="B118" s="479"/>
      <c r="C118" s="488" t="s">
        <v>186</v>
      </c>
      <c r="D118" s="466">
        <v>1</v>
      </c>
      <c r="E118" s="466"/>
      <c r="F118" s="467"/>
      <c r="G118" s="451"/>
      <c r="H118" s="456"/>
      <c r="I118" s="455"/>
      <c r="J118" s="455"/>
      <c r="K118" s="455"/>
      <c r="L118" s="455"/>
      <c r="M118" s="455"/>
      <c r="N118" s="455"/>
      <c r="O118" s="455"/>
      <c r="P118" s="455"/>
      <c r="Q118" s="457"/>
    </row>
    <row r="119" spans="1:21" ht="15.75" customHeight="1" x14ac:dyDescent="0.3">
      <c r="A119" s="462">
        <v>3</v>
      </c>
      <c r="B119" s="479"/>
      <c r="C119" s="488" t="s">
        <v>187</v>
      </c>
      <c r="D119" s="466">
        <v>1</v>
      </c>
      <c r="E119" s="466"/>
      <c r="F119" s="467"/>
      <c r="G119" s="451"/>
      <c r="H119" s="456"/>
      <c r="I119" s="455"/>
      <c r="J119" s="455"/>
      <c r="K119" s="455"/>
      <c r="L119" s="455"/>
      <c r="M119" s="455"/>
      <c r="N119" s="455"/>
      <c r="O119" s="455"/>
      <c r="P119" s="455"/>
      <c r="Q119" s="457"/>
    </row>
    <row r="120" spans="1:21" ht="15.75" customHeight="1" x14ac:dyDescent="0.3">
      <c r="A120" s="462">
        <v>4</v>
      </c>
      <c r="B120" s="479"/>
      <c r="C120" s="488" t="s">
        <v>188</v>
      </c>
      <c r="D120" s="466">
        <v>1</v>
      </c>
      <c r="E120" s="466"/>
      <c r="F120" s="467"/>
      <c r="G120" s="451"/>
      <c r="H120" s="456"/>
      <c r="I120" s="455"/>
      <c r="J120" s="455"/>
      <c r="K120" s="455"/>
      <c r="L120" s="455"/>
      <c r="M120" s="455"/>
      <c r="N120" s="455"/>
      <c r="O120" s="455"/>
      <c r="P120" s="455"/>
      <c r="Q120" s="457"/>
    </row>
    <row r="121" spans="1:21" ht="15.75" customHeight="1" thickBot="1" x14ac:dyDescent="0.35">
      <c r="A121" s="463">
        <v>5</v>
      </c>
      <c r="B121" s="480"/>
      <c r="C121" s="489" t="s">
        <v>183</v>
      </c>
      <c r="D121" s="468">
        <v>1</v>
      </c>
      <c r="E121" s="468"/>
      <c r="F121" s="469"/>
      <c r="G121" s="451"/>
      <c r="H121" s="456"/>
      <c r="I121" s="455"/>
      <c r="J121" s="455"/>
      <c r="K121" s="455"/>
      <c r="L121" s="455"/>
      <c r="M121" s="455"/>
      <c r="N121" s="455"/>
      <c r="O121" s="455"/>
      <c r="P121" s="455"/>
      <c r="Q121" s="457"/>
    </row>
    <row r="122" spans="1:21" ht="15.75" customHeight="1" x14ac:dyDescent="0.3">
      <c r="A122" s="448" t="s">
        <v>184</v>
      </c>
      <c r="B122" s="449"/>
      <c r="C122" s="453">
        <v>0</v>
      </c>
      <c r="D122" s="453">
        <v>0</v>
      </c>
      <c r="E122" s="453">
        <v>0</v>
      </c>
      <c r="F122" s="475">
        <v>0</v>
      </c>
      <c r="G122" s="451"/>
      <c r="H122" s="456"/>
      <c r="I122" s="455"/>
      <c r="J122" s="455"/>
      <c r="K122" s="455"/>
      <c r="L122" s="455"/>
      <c r="M122" s="455"/>
      <c r="N122" s="455"/>
      <c r="O122" s="455"/>
      <c r="P122" s="455"/>
      <c r="Q122" s="457"/>
    </row>
    <row r="123" spans="1:21" ht="15.75" customHeight="1" thickBot="1" x14ac:dyDescent="0.35">
      <c r="A123" s="476"/>
      <c r="B123" s="477"/>
      <c r="C123" s="452"/>
      <c r="D123" s="470" t="e">
        <v>#DIV/0!</v>
      </c>
      <c r="E123" s="470" t="e">
        <v>#DIV/0!</v>
      </c>
      <c r="F123" s="471" t="e">
        <v>#DIV/0!</v>
      </c>
      <c r="G123" s="451"/>
      <c r="H123" s="458"/>
      <c r="I123" s="459"/>
      <c r="J123" s="459"/>
      <c r="K123" s="459"/>
      <c r="L123" s="459"/>
      <c r="M123" s="459"/>
      <c r="N123" s="459"/>
      <c r="O123" s="459"/>
      <c r="P123" s="459"/>
      <c r="Q123" s="460"/>
    </row>
  </sheetData>
  <mergeCells count="64">
    <mergeCell ref="A122:B122"/>
    <mergeCell ref="A123:B123"/>
    <mergeCell ref="B117:B121"/>
    <mergeCell ref="A115:F115"/>
    <mergeCell ref="H115:Q115"/>
    <mergeCell ref="B112:C112"/>
    <mergeCell ref="K112:N112"/>
    <mergeCell ref="B113:C113"/>
    <mergeCell ref="K113:N113"/>
    <mergeCell ref="G110:I110"/>
    <mergeCell ref="J110:J111"/>
    <mergeCell ref="K110:N111"/>
    <mergeCell ref="E110:E111"/>
    <mergeCell ref="O110:O111"/>
    <mergeCell ref="P110:P111"/>
    <mergeCell ref="Q110:Q111"/>
    <mergeCell ref="A106:B106"/>
    <mergeCell ref="A107:B107"/>
    <mergeCell ref="A109:I109"/>
    <mergeCell ref="J109:Q109"/>
    <mergeCell ref="A110:A111"/>
    <mergeCell ref="B110:C111"/>
    <mergeCell ref="D110:D111"/>
    <mergeCell ref="B38:B46"/>
    <mergeCell ref="B47:B55"/>
    <mergeCell ref="B56:B63"/>
    <mergeCell ref="B73:B80"/>
    <mergeCell ref="B81:B88"/>
    <mergeCell ref="F110:F111"/>
    <mergeCell ref="B64:B72"/>
    <mergeCell ref="B97:B100"/>
    <mergeCell ref="B89:B92"/>
    <mergeCell ref="B93:B96"/>
    <mergeCell ref="B101:B105"/>
    <mergeCell ref="B11:B14"/>
    <mergeCell ref="B17:B20"/>
    <mergeCell ref="B21:B24"/>
    <mergeCell ref="B30:B37"/>
    <mergeCell ref="B15:B16"/>
    <mergeCell ref="B25:B29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R5:R6"/>
    <mergeCell ref="S5:S6"/>
    <mergeCell ref="T5:T6"/>
    <mergeCell ref="U5:U6"/>
    <mergeCell ref="V5:X5"/>
    <mergeCell ref="A1:Q1"/>
    <mergeCell ref="P2:Q2"/>
    <mergeCell ref="P3:Q3"/>
    <mergeCell ref="A4:A6"/>
    <mergeCell ref="B4:B6"/>
    <mergeCell ref="C4:I4"/>
    <mergeCell ref="J4:Q4"/>
    <mergeCell ref="N5:Q5"/>
    <mergeCell ref="L5:L6"/>
    <mergeCell ref="M5:M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평택 세부</vt:lpstr>
      <vt:lpstr>체크리스트!Print_Area</vt:lpstr>
      <vt:lpstr>'평택 세부'!Print_Area</vt:lpstr>
      <vt:lpstr>'평택 세부'!Print_Titles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2021-06-02T15:10:15Z</cp:lastPrinted>
  <dcterms:created xsi:type="dcterms:W3CDTF">2013-10-17T05:27:34Z</dcterms:created>
  <dcterms:modified xsi:type="dcterms:W3CDTF">2021-06-28T00:28:55Z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체크리스트.xlsx</vt:lpwstr>
  </property>
</Properties>
</file>