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화성시청" sheetId="7" r:id="rId2"/>
  </sheets>
  <definedNames>
    <definedName name="_xlnm._FilterDatabase" localSheetId="1" hidden="1">'세부 체크리스트_화성시청'!$A$6:$Q$6</definedName>
    <definedName name="_xlnm._FilterDatabase" localSheetId="0" hidden="1">체크리스트!$A$7:$J$7</definedName>
    <definedName name="_xlnm.Print_Area" localSheetId="1">'세부 체크리스트_화성시청'!$A$1:$Q$172</definedName>
    <definedName name="_xlnm.Print_Area" localSheetId="0">체크리스트!$A$1:$J$49</definedName>
    <definedName name="_xlnm.Print_Titles" localSheetId="1">'세부 체크리스트_화성시청'!$1:$6</definedName>
  </definedNames>
  <calcPr calcId="145621"/>
</workbook>
</file>

<file path=xl/calcChain.xml><?xml version="1.0" encoding="utf-8"?>
<calcChain xmlns="http://schemas.openxmlformats.org/spreadsheetml/2006/main">
  <c r="U113" i="7" l="1"/>
  <c r="T113" i="7"/>
  <c r="S113" i="7"/>
  <c r="R113" i="7"/>
  <c r="U112" i="7"/>
  <c r="T112" i="7"/>
  <c r="S112" i="7"/>
  <c r="R112" i="7"/>
  <c r="U111" i="7"/>
  <c r="T111" i="7"/>
  <c r="S111" i="7"/>
  <c r="R111" i="7"/>
  <c r="U110" i="7"/>
  <c r="T110" i="7"/>
  <c r="S110" i="7"/>
  <c r="R110" i="7"/>
  <c r="U79" i="7"/>
  <c r="T79" i="7"/>
  <c r="S79" i="7"/>
  <c r="R79" i="7"/>
  <c r="U78" i="7"/>
  <c r="T78" i="7"/>
  <c r="S78" i="7"/>
  <c r="R78" i="7"/>
  <c r="U75" i="7"/>
  <c r="T75" i="7"/>
  <c r="S75" i="7"/>
  <c r="R75" i="7"/>
  <c r="U74" i="7"/>
  <c r="T74" i="7"/>
  <c r="S74" i="7"/>
  <c r="R74" i="7"/>
  <c r="R80" i="7"/>
  <c r="S80" i="7"/>
  <c r="T80" i="7"/>
  <c r="U80" i="7"/>
  <c r="R81" i="7"/>
  <c r="S81" i="7"/>
  <c r="T81" i="7"/>
  <c r="U81" i="7"/>
  <c r="U26" i="7"/>
  <c r="T26" i="7"/>
  <c r="S26" i="7"/>
  <c r="R26" i="7"/>
  <c r="U25" i="7"/>
  <c r="T25" i="7"/>
  <c r="S25" i="7"/>
  <c r="R25" i="7"/>
  <c r="U24" i="7"/>
  <c r="T24" i="7"/>
  <c r="S24" i="7"/>
  <c r="R24" i="7"/>
  <c r="U23" i="7"/>
  <c r="T23" i="7"/>
  <c r="S23" i="7"/>
  <c r="R23" i="7"/>
  <c r="R65" i="7"/>
  <c r="S65" i="7"/>
  <c r="T65" i="7"/>
  <c r="U65" i="7"/>
  <c r="R66" i="7"/>
  <c r="S66" i="7"/>
  <c r="T66" i="7"/>
  <c r="U66" i="7"/>
  <c r="R67" i="7"/>
  <c r="S67" i="7"/>
  <c r="R96" i="7"/>
  <c r="S96" i="7"/>
  <c r="R95" i="7"/>
  <c r="S95" i="7"/>
  <c r="R94" i="7"/>
  <c r="S94" i="7"/>
  <c r="R89" i="7"/>
  <c r="S89" i="7"/>
  <c r="R88" i="7"/>
  <c r="S88" i="7"/>
  <c r="R108" i="7"/>
  <c r="S108" i="7"/>
  <c r="R107" i="7"/>
  <c r="S107" i="7"/>
  <c r="R102" i="7"/>
  <c r="S102" i="7"/>
  <c r="R101" i="7"/>
  <c r="S101" i="7"/>
  <c r="R100" i="7"/>
  <c r="S100" i="7"/>
  <c r="S49" i="7"/>
  <c r="R49" i="7"/>
  <c r="R106" i="7"/>
  <c r="S106" i="7"/>
  <c r="R36" i="7"/>
  <c r="S36" i="7"/>
  <c r="T36" i="7"/>
  <c r="U36" i="7"/>
  <c r="R46" i="7"/>
  <c r="S46" i="7"/>
  <c r="T46" i="7"/>
  <c r="U46" i="7"/>
  <c r="R47" i="7"/>
  <c r="S47" i="7"/>
  <c r="T47" i="7"/>
  <c r="U47" i="7"/>
  <c r="R48" i="7"/>
  <c r="S48" i="7"/>
  <c r="T48" i="7"/>
  <c r="U48" i="7"/>
  <c r="R50" i="7"/>
  <c r="S50" i="7"/>
  <c r="T50" i="7"/>
  <c r="U50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7" i="7"/>
  <c r="S97" i="7"/>
  <c r="T97" i="7"/>
  <c r="U97" i="7"/>
  <c r="R98" i="7"/>
  <c r="S98" i="7"/>
  <c r="T98" i="7"/>
  <c r="U98" i="7"/>
  <c r="R99" i="7"/>
  <c r="S99" i="7"/>
  <c r="T99" i="7"/>
  <c r="U99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9" i="7"/>
  <c r="S109" i="7"/>
  <c r="T109" i="7"/>
  <c r="U109" i="7"/>
  <c r="R114" i="7"/>
  <c r="S114" i="7"/>
  <c r="T114" i="7"/>
  <c r="U114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F171" i="7"/>
  <c r="E171" i="7"/>
  <c r="D171" i="7"/>
  <c r="Q149" i="7"/>
  <c r="P149" i="7"/>
  <c r="O149" i="7"/>
  <c r="N149" i="7"/>
  <c r="M149" i="7"/>
  <c r="L149" i="7"/>
  <c r="K149" i="7"/>
  <c r="I149" i="7"/>
  <c r="H149" i="7"/>
  <c r="G149" i="7"/>
  <c r="F149" i="7"/>
  <c r="E149" i="7"/>
  <c r="D149" i="7"/>
  <c r="U35" i="7"/>
  <c r="T35" i="7"/>
  <c r="S35" i="7"/>
  <c r="R35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49" i="7" l="1"/>
  <c r="M150" i="7" s="1"/>
  <c r="C171" i="7"/>
  <c r="C149" i="7"/>
  <c r="E150" i="7" s="1"/>
  <c r="L150" i="7" l="1"/>
  <c r="K150" i="7"/>
  <c r="E172" i="7"/>
  <c r="D172" i="7"/>
  <c r="F172" i="7"/>
  <c r="F150" i="7"/>
  <c r="D150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<sst xmlns="http://schemas.openxmlformats.org/spreadsheetml/2006/main" count="329" uniqueCount="225">
  <si>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</si>
  <si>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</si>
  <si>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</si>
  <si>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</si>
  <si>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</si>
  <si>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</si>
  <si>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</si>
  <si>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</si>
  <si>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</si>
  <si>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</si>
  <si>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</si>
  <si>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</si>
  <si>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</si>
  <si>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</si>
  <si>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</si>
  <si>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</si>
  <si>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</si>
  <si>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</si>
  <si>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</si>
  <si>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</si>
  <si>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</si>
  <si>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</si>
  <si>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</si>
  <si>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</si>
  <si>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</si>
  <si>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</si>
  <si>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</si>
  <si>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</si>
  <si>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</si>
  <si>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</si>
  <si>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</si>
  <si>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</si>
  <si>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</si>
  <si>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</si>
  <si>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</si>
  <si>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</si>
  <si>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</si>
  <si>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</si>
  <si>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</si>
  <si>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</si>
  <si>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</si>
  <si>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</si>
  <si>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</si>
  <si>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</si>
  <si>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</si>
  <si>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</si>
  <si>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</si>
  <si>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</si>
  <si>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</si>
  <si>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</si>
  <si>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</si>
  <si>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</si>
  <si>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</si>
  <si>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</si>
  <si>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</si>
  <si>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</si>
  <si>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</si>
  <si>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</si>
  <si>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</si>
  <si>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</si>
  <si>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</si>
  <si>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</si>
  <si>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</si>
  <si>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</si>
  <si>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</si>
  <si>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</si>
  <si>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</si>
  <si>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</si>
  <si>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</si>
  <si>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</si>
  <si>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</si>
  <si>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</si>
  <si>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</si>
  <si>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</si>
  <si>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</si>
  <si>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</si>
  <si>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</si>
  <si>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</si>
  <si>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</si>
  <si>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</si>
  <si>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</si>
  <si>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</si>
  <si>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</si>
  <si>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</si>
  <si>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</si>
  <si>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</si>
  <si>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</si>
  <si>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</si>
  <si>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</si>
  <si>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</si>
  <si>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</si>
  <si>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</si>
  <si>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</si>
  <si>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</si>
  <si>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</si>
  <si>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</si>
  <si>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</si>
  <si>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</si>
  <si>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</si>
  <si>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</si>
  <si>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</si>
  <si>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</si>
  <si>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</si>
  <si>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</si>
  <si>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</si>
  <si>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</si>
  <si>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</si>
  <si>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</si>
  <si>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</si>
  <si>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</si>
  <si>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</si>
  <si>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</si>
  <si>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</si>
  <si>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화장실
1층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</si>
  <si>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</si>
  <si>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</si>
  <si>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</si>
  <si>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</si>
  <si>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</si>
  <si>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</si>
  <si>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</si>
  <si>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</si>
  <si>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2층</t>
    <phoneticPr fontId="1" type="noConversion"/>
  </si>
  <si>
    <t>실내출입문
3층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</si>
  <si>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</si>
  <si>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</si>
  <si>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</si>
  <si>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</si>
  <si>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</si>
  <si>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</si>
  <si>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</si>
  <si>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</si>
  <si>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</si>
  <si>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</si>
  <si>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</si>
  <si>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</si>
  <si>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</si>
  <si>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</si>
  <si>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</si>
  <si>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</si>
  <si>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</si>
  <si>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</si>
  <si>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내부</t>
    <phoneticPr fontId="1" type="noConversion"/>
  </si>
  <si>
    <t>여수도1</t>
    <phoneticPr fontId="1" type="noConversion"/>
  </si>
  <si>
    <t>회계과</t>
    <phoneticPr fontId="1" type="noConversion"/>
  </si>
  <si>
    <t>상</t>
    <phoneticPr fontId="1" type="noConversion"/>
  </si>
  <si>
    <t>히</t>
    <phoneticPr fontId="1" type="noConversion"/>
  </si>
  <si>
    <t>실내출입문
4층</t>
    <phoneticPr fontId="1" type="noConversion"/>
  </si>
  <si>
    <t>대상시설                    화성시청</t>
    <phoneticPr fontId="1" type="noConversion"/>
  </si>
  <si>
    <t>점검일                       21.08.10</t>
    <phoneticPr fontId="1" type="noConversion"/>
  </si>
  <si>
    <t>층수                          1 - 5F</t>
    <phoneticPr fontId="1" type="noConversion"/>
  </si>
  <si>
    <t>복지사업과</t>
    <phoneticPr fontId="1" type="noConversion"/>
  </si>
  <si>
    <t>징수과</t>
    <phoneticPr fontId="1" type="noConversion"/>
  </si>
  <si>
    <t>세정1과</t>
    <phoneticPr fontId="1" type="noConversion"/>
  </si>
  <si>
    <t>도로관리과</t>
    <phoneticPr fontId="1" type="noConversion"/>
  </si>
  <si>
    <t>장애인복지과</t>
    <phoneticPr fontId="1" type="noConversion"/>
  </si>
  <si>
    <t>위생과</t>
    <phoneticPr fontId="1" type="noConversion"/>
  </si>
  <si>
    <t>감사관</t>
    <phoneticPr fontId="1" type="noConversion"/>
  </si>
  <si>
    <t>정책기획과</t>
    <phoneticPr fontId="1" type="noConversion"/>
  </si>
  <si>
    <t>상황실</t>
    <phoneticPr fontId="1" type="noConversion"/>
  </si>
  <si>
    <t>정책지원실</t>
    <phoneticPr fontId="1" type="noConversion"/>
  </si>
  <si>
    <t>전략사업담당관</t>
    <phoneticPr fontId="1" type="noConversion"/>
  </si>
  <si>
    <t>시장실</t>
    <phoneticPr fontId="1" type="noConversion"/>
  </si>
  <si>
    <t>행정지원과</t>
    <phoneticPr fontId="1" type="noConversion"/>
  </si>
  <si>
    <t>부시장실</t>
    <phoneticPr fontId="1" type="noConversion"/>
  </si>
  <si>
    <t>국장실</t>
    <phoneticPr fontId="1" type="noConversion"/>
  </si>
  <si>
    <t>정보통신과</t>
    <phoneticPr fontId="1" type="noConversion"/>
  </si>
  <si>
    <t>시민옴부즈만</t>
    <phoneticPr fontId="1" type="noConversion"/>
  </si>
  <si>
    <t>허가민원1과</t>
    <phoneticPr fontId="1" type="noConversion"/>
  </si>
  <si>
    <t>예산법무과</t>
    <phoneticPr fontId="1" type="noConversion"/>
  </si>
  <si>
    <t>홍보기획관</t>
    <phoneticPr fontId="1" type="noConversion"/>
  </si>
  <si>
    <t>언론담당관</t>
    <phoneticPr fontId="1" type="noConversion"/>
  </si>
  <si>
    <t>주택과</t>
    <phoneticPr fontId="1" type="noConversion"/>
  </si>
  <si>
    <t>건축과</t>
    <phoneticPr fontId="1" type="noConversion"/>
  </si>
  <si>
    <t>도시디자인과</t>
    <phoneticPr fontId="1" type="noConversion"/>
  </si>
  <si>
    <t>시정연구단</t>
    <phoneticPr fontId="1" type="noConversion"/>
  </si>
  <si>
    <t>수원지법조정센터</t>
    <phoneticPr fontId="1" type="noConversion"/>
  </si>
  <si>
    <t>노인복지과</t>
    <phoneticPr fontId="1" type="noConversion"/>
  </si>
  <si>
    <t>인사과</t>
    <phoneticPr fontId="1" type="noConversion"/>
  </si>
  <si>
    <t>문화예술과</t>
    <phoneticPr fontId="1" type="noConversion"/>
  </si>
  <si>
    <t>대회의실</t>
    <phoneticPr fontId="1" type="noConversion"/>
  </si>
  <si>
    <t>영상회의실</t>
    <phoneticPr fontId="1" type="noConversion"/>
  </si>
  <si>
    <t>일자리정책과</t>
    <phoneticPr fontId="1" type="noConversion"/>
  </si>
  <si>
    <t>복지정책과</t>
    <phoneticPr fontId="1" type="noConversion"/>
  </si>
  <si>
    <t>안전정책과</t>
    <phoneticPr fontId="1" type="noConversion"/>
  </si>
  <si>
    <t>사회적경제과</t>
    <phoneticPr fontId="1" type="noConversion"/>
  </si>
  <si>
    <t>도시정책과</t>
    <phoneticPr fontId="1" type="noConversion"/>
  </si>
  <si>
    <t>21.08.10</t>
    <phoneticPr fontId="1" type="noConversion"/>
  </si>
  <si>
    <t>실내출입문
1층</t>
    <phoneticPr fontId="1" type="noConversion"/>
  </si>
  <si>
    <t>실내출입문
 지하 1층</t>
    <phoneticPr fontId="1" type="noConversion"/>
  </si>
  <si>
    <t>체력단련실</t>
    <phoneticPr fontId="1" type="noConversion"/>
  </si>
  <si>
    <t>정보화교육장</t>
    <phoneticPr fontId="1" type="noConversion"/>
  </si>
  <si>
    <t>중대본부</t>
    <phoneticPr fontId="1" type="noConversion"/>
  </si>
  <si>
    <t>건설과</t>
    <phoneticPr fontId="1" type="noConversion"/>
  </si>
  <si>
    <t>도로과</t>
    <phoneticPr fontId="1" type="noConversion"/>
  </si>
  <si>
    <t>공무원노조 화성시지부</t>
    <phoneticPr fontId="1" type="noConversion"/>
  </si>
  <si>
    <t>기획조정실장</t>
    <phoneticPr fontId="1" type="noConversion"/>
  </si>
  <si>
    <t>소회의실1</t>
    <phoneticPr fontId="1" type="noConversion"/>
  </si>
  <si>
    <t>소회의실2</t>
    <phoneticPr fontId="1" type="noConversion"/>
  </si>
  <si>
    <t>예산상황실</t>
    <phoneticPr fontId="1" type="noConversion"/>
  </si>
  <si>
    <t>송고실</t>
    <phoneticPr fontId="1" type="noConversion"/>
  </si>
  <si>
    <t>노조사무실</t>
    <phoneticPr fontId="1" type="noConversion"/>
  </si>
  <si>
    <t>화장실
지하 1층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</si>
  <si>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</si>
  <si>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</si>
  <si>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</si>
  <si>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</si>
  <si>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</si>
  <si>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</si>
  <si>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계단
지하 1층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</si>
  <si>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</si>
  <si>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</si>
  <si>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</si>
  <si>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</si>
  <si>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</si>
  <si>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</si>
  <si>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</si>
  <si>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</si>
  <si>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상참1</t>
    <phoneticPr fontId="1" type="noConversion"/>
  </si>
  <si>
    <t>상참2</t>
    <phoneticPr fontId="1" type="noConversion"/>
  </si>
  <si>
    <t>상참3</t>
    <phoneticPr fontId="1" type="noConversion"/>
  </si>
  <si>
    <t>하참1</t>
    <phoneticPr fontId="1" type="noConversion"/>
  </si>
  <si>
    <t>하참2</t>
    <phoneticPr fontId="1" type="noConversion"/>
  </si>
  <si>
    <t>하참3</t>
    <phoneticPr fontId="1" type="noConversion"/>
  </si>
  <si>
    <t>엘리베이터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</si>
</sst>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F47" sqref="F4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2" ht="3.75" customHeight="1" thickBot="1" x14ac:dyDescent="0.45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2" ht="19.899999999999999" customHeight="1" x14ac:dyDescent="0.3">
      <c r="A3" s="277" t="s">
        <v>148</v>
      </c>
      <c r="B3" s="278"/>
      <c r="C3" s="279"/>
      <c r="D3" s="283" t="s">
        <v>77</v>
      </c>
      <c r="E3" s="278"/>
      <c r="F3" s="278"/>
      <c r="G3" s="278"/>
      <c r="H3" s="278"/>
      <c r="I3" s="278"/>
      <c r="J3" s="284"/>
    </row>
    <row r="4" spans="1:12" ht="19.899999999999999" customHeight="1" x14ac:dyDescent="0.3">
      <c r="A4" s="280" t="s">
        <v>150</v>
      </c>
      <c r="B4" s="281"/>
      <c r="C4" s="282"/>
      <c r="D4" s="285" t="s">
        <v>78</v>
      </c>
      <c r="E4" s="285"/>
      <c r="F4" s="285"/>
      <c r="G4" s="285"/>
      <c r="H4" s="285"/>
      <c r="I4" s="285"/>
      <c r="J4" s="286"/>
    </row>
    <row r="5" spans="1:12" ht="19.899999999999999" customHeight="1" thickBot="1" x14ac:dyDescent="0.35">
      <c r="A5" s="299" t="s">
        <v>149</v>
      </c>
      <c r="B5" s="300"/>
      <c r="C5" s="300"/>
      <c r="D5" s="54" t="s">
        <v>79</v>
      </c>
      <c r="E5" s="55"/>
      <c r="F5" s="55"/>
      <c r="G5" s="55"/>
      <c r="H5" s="55" t="s">
        <v>114</v>
      </c>
      <c r="I5" s="301" t="s">
        <v>80</v>
      </c>
      <c r="J5" s="302"/>
    </row>
    <row r="6" spans="1:12" ht="19.899999999999999" customHeight="1" x14ac:dyDescent="0.3">
      <c r="A6" s="268" t="s">
        <v>11</v>
      </c>
      <c r="B6" s="269"/>
      <c r="C6" s="269"/>
      <c r="D6" s="269" t="s">
        <v>41</v>
      </c>
      <c r="E6" s="269"/>
      <c r="F6" s="269" t="s">
        <v>36</v>
      </c>
      <c r="G6" s="269"/>
      <c r="H6" s="272" t="s">
        <v>35</v>
      </c>
      <c r="I6" s="309" t="s">
        <v>61</v>
      </c>
      <c r="J6" s="274" t="s">
        <v>18</v>
      </c>
      <c r="K6" s="307" t="s">
        <v>37</v>
      </c>
    </row>
    <row r="7" spans="1:12" ht="19.899999999999999" customHeight="1" thickBot="1" x14ac:dyDescent="0.35">
      <c r="A7" s="270"/>
      <c r="B7" s="271"/>
      <c r="C7" s="271"/>
      <c r="D7" s="76" t="s">
        <v>39</v>
      </c>
      <c r="E7" s="76" t="s">
        <v>40</v>
      </c>
      <c r="F7" s="76" t="s">
        <v>16</v>
      </c>
      <c r="G7" s="76" t="s">
        <v>17</v>
      </c>
      <c r="H7" s="273"/>
      <c r="I7" s="310"/>
      <c r="J7" s="275"/>
      <c r="K7" s="307"/>
      <c r="L7" s="174" t="s">
        <v>100</v>
      </c>
    </row>
    <row r="8" spans="1:12" ht="19.899999999999999" customHeight="1" x14ac:dyDescent="0.3">
      <c r="A8" s="264" t="s">
        <v>12</v>
      </c>
      <c r="B8" s="262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4" t="str">
        <f>IF(SUM(F8:I8)=0,"미점검",IF(SUM(F8:I8)=1,"ok",IF(SUM(F8:I8)&gt;1,"오류")))</f>
        <v>ok</v>
      </c>
    </row>
    <row r="9" spans="1:12" ht="19.899999999999999" customHeight="1" x14ac:dyDescent="0.3">
      <c r="A9" s="265"/>
      <c r="B9" s="263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65"/>
      <c r="B10" s="261" t="s">
        <v>13</v>
      </c>
      <c r="C10" s="261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4" t="str">
        <f t="shared" si="1"/>
        <v>ok</v>
      </c>
    </row>
    <row r="11" spans="1:12" ht="19.899999999999999" customHeight="1" x14ac:dyDescent="0.3">
      <c r="A11" s="265"/>
      <c r="B11" s="263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4" t="str">
        <f t="shared" si="1"/>
        <v>ok</v>
      </c>
    </row>
    <row r="12" spans="1:12" ht="19.899999999999999" customHeight="1" x14ac:dyDescent="0.3">
      <c r="A12" s="265"/>
      <c r="B12" s="263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899999999999999" customHeight="1" x14ac:dyDescent="0.3">
      <c r="A13" s="265"/>
      <c r="B13" s="263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74" t="str">
        <f t="shared" si="1"/>
        <v>ok</v>
      </c>
    </row>
    <row r="14" spans="1:12" ht="19.899999999999999" customHeight="1" thickBot="1" x14ac:dyDescent="0.35">
      <c r="A14" s="266"/>
      <c r="B14" s="267" t="s">
        <v>19</v>
      </c>
      <c r="C14" s="267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74" t="str">
        <f t="shared" si="1"/>
        <v>ok</v>
      </c>
    </row>
    <row r="15" spans="1:12" ht="19.899999999999999" customHeight="1" x14ac:dyDescent="0.3">
      <c r="A15" s="264" t="s">
        <v>81</v>
      </c>
      <c r="B15" s="262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4" t="str">
        <f t="shared" si="1"/>
        <v>ok</v>
      </c>
    </row>
    <row r="16" spans="1:12" ht="19.899999999999999" customHeight="1" x14ac:dyDescent="0.3">
      <c r="A16" s="265"/>
      <c r="B16" s="263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4" t="str">
        <f t="shared" si="1"/>
        <v>ok</v>
      </c>
    </row>
    <row r="17" spans="1:12" ht="19.899999999999999" customHeight="1" x14ac:dyDescent="0.3">
      <c r="A17" s="265"/>
      <c r="B17" s="261" t="s">
        <v>21</v>
      </c>
      <c r="C17" s="261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899999999999999" customHeight="1" x14ac:dyDescent="0.3">
      <c r="A18" s="265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899999999999999" customHeight="1" x14ac:dyDescent="0.3">
      <c r="A19" s="265"/>
      <c r="B19" s="261" t="s">
        <v>22</v>
      </c>
      <c r="C19" s="261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899999999999999" customHeight="1" x14ac:dyDescent="0.3">
      <c r="A20" s="265"/>
      <c r="B20" s="298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4" t="str">
        <f t="shared" si="1"/>
        <v>ok</v>
      </c>
    </row>
    <row r="21" spans="1:12" ht="19.899999999999999" customHeight="1" x14ac:dyDescent="0.3">
      <c r="A21" s="265"/>
      <c r="B21" s="296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899999999999999" customHeight="1" x14ac:dyDescent="0.3">
      <c r="A22" s="265"/>
      <c r="B22" s="296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4" t="str">
        <f t="shared" si="1"/>
        <v>ok</v>
      </c>
    </row>
    <row r="23" spans="1:12" ht="19.899999999999999" customHeight="1" x14ac:dyDescent="0.3">
      <c r="A23" s="265"/>
      <c r="B23" s="261" t="s">
        <v>24</v>
      </c>
      <c r="C23" s="261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4" t="str">
        <f t="shared" si="1"/>
        <v>ok</v>
      </c>
    </row>
    <row r="24" spans="1:12" ht="19.899999999999999" customHeight="1" x14ac:dyDescent="0.3">
      <c r="A24" s="265"/>
      <c r="B24" s="298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4" t="str">
        <f t="shared" si="1"/>
        <v>ok</v>
      </c>
    </row>
    <row r="25" spans="1:12" ht="33" x14ac:dyDescent="0.3">
      <c r="A25" s="265"/>
      <c r="B25" s="296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899999999999999" customHeight="1" x14ac:dyDescent="0.3">
      <c r="A26" s="265"/>
      <c r="B26" s="296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4" t="str">
        <f t="shared" si="1"/>
        <v>ok</v>
      </c>
    </row>
    <row r="27" spans="1:12" ht="49.5" x14ac:dyDescent="0.3">
      <c r="A27" s="265"/>
      <c r="B27" s="296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899999999999999" customHeight="1" x14ac:dyDescent="0.3">
      <c r="A28" s="265"/>
      <c r="B28" s="296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899999999999999" customHeight="1" x14ac:dyDescent="0.3">
      <c r="A29" s="265"/>
      <c r="B29" s="297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4" t="str">
        <f t="shared" si="1"/>
        <v>ok</v>
      </c>
    </row>
    <row r="30" spans="1:12" ht="19.899999999999999" customHeight="1" x14ac:dyDescent="0.3">
      <c r="A30" s="265"/>
      <c r="B30" s="261" t="s">
        <v>25</v>
      </c>
      <c r="C30" s="261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899999999999999" customHeight="1" x14ac:dyDescent="0.3">
      <c r="A31" s="265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899999999999999" customHeight="1" x14ac:dyDescent="0.3">
      <c r="A32" s="265"/>
      <c r="B32" s="261" t="s">
        <v>26</v>
      </c>
      <c r="C32" s="261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899999999999999" customHeight="1" x14ac:dyDescent="0.3">
      <c r="A33" s="265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899999999999999" customHeight="1" thickBot="1" x14ac:dyDescent="0.35">
      <c r="A34" s="266"/>
      <c r="B34" s="267" t="s">
        <v>27</v>
      </c>
      <c r="C34" s="267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899999999999999" customHeight="1" x14ac:dyDescent="0.3">
      <c r="A35" s="264" t="s">
        <v>28</v>
      </c>
      <c r="B35" s="295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4" t="str">
        <f t="shared" si="1"/>
        <v>ok</v>
      </c>
    </row>
    <row r="36" spans="1:12" ht="19.899999999999999" customHeight="1" x14ac:dyDescent="0.3">
      <c r="A36" s="265"/>
      <c r="B36" s="296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4" t="str">
        <f t="shared" si="1"/>
        <v>ok</v>
      </c>
    </row>
    <row r="37" spans="1:12" ht="19.899999999999999" customHeight="1" x14ac:dyDescent="0.3">
      <c r="A37" s="308"/>
      <c r="B37" s="297"/>
      <c r="C37" s="78" t="s">
        <v>91</v>
      </c>
      <c r="D37" s="78"/>
      <c r="E37" s="78">
        <v>1</v>
      </c>
      <c r="F37" s="78"/>
      <c r="G37" s="78">
        <v>1</v>
      </c>
      <c r="H37" s="78"/>
      <c r="I37" s="85"/>
      <c r="J37" s="86"/>
      <c r="K37" s="3" t="str">
        <f t="shared" si="0"/>
        <v>1</v>
      </c>
      <c r="L37" s="174" t="str">
        <f t="shared" si="1"/>
        <v>ok</v>
      </c>
    </row>
    <row r="38" spans="1:12" ht="19.899999999999999" customHeight="1" thickBot="1" x14ac:dyDescent="0.35">
      <c r="A38" s="266"/>
      <c r="B38" s="267" t="s">
        <v>29</v>
      </c>
      <c r="C38" s="267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899999999999999" customHeight="1" x14ac:dyDescent="0.3">
      <c r="A39" s="303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4" t="str">
        <f t="shared" si="1"/>
        <v>ok</v>
      </c>
    </row>
    <row r="40" spans="1:12" ht="19.899999999999999" customHeight="1" x14ac:dyDescent="0.3">
      <c r="A40" s="304"/>
      <c r="B40" s="261" t="s">
        <v>31</v>
      </c>
      <c r="C40" s="261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4" t="str">
        <f t="shared" si="1"/>
        <v>ok</v>
      </c>
    </row>
    <row r="41" spans="1:12" ht="19.899999999999999" customHeight="1" x14ac:dyDescent="0.3">
      <c r="A41" s="304"/>
      <c r="B41" s="291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4" t="str">
        <f t="shared" si="1"/>
        <v>ok</v>
      </c>
    </row>
    <row r="42" spans="1:12" ht="19.899999999999999" customHeight="1" x14ac:dyDescent="0.3">
      <c r="A42" s="304"/>
      <c r="B42" s="291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4" t="str">
        <f t="shared" si="1"/>
        <v>ok</v>
      </c>
    </row>
    <row r="43" spans="1:12" ht="19.899999999999999" customHeight="1" thickBot="1" x14ac:dyDescent="0.35">
      <c r="A43" s="304"/>
      <c r="B43" s="267" t="s">
        <v>34</v>
      </c>
      <c r="C43" s="267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4" t="str">
        <f t="shared" si="1"/>
        <v>ok</v>
      </c>
    </row>
    <row r="44" spans="1:12" ht="16.899999999999999" customHeight="1" x14ac:dyDescent="0.3">
      <c r="A44" s="304"/>
      <c r="B44" s="311" t="s">
        <v>89</v>
      </c>
      <c r="C44" s="312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899999999999999" customHeight="1" thickBot="1" x14ac:dyDescent="0.35">
      <c r="A45" s="305"/>
      <c r="B45" s="294" t="s">
        <v>90</v>
      </c>
      <c r="C45" s="294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899999999999999" customHeight="1" x14ac:dyDescent="0.3">
      <c r="A46" s="264" t="s">
        <v>32</v>
      </c>
      <c r="B46" s="290" t="s">
        <v>74</v>
      </c>
      <c r="C46" s="290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4" t="str">
        <f t="shared" si="1"/>
        <v>ok</v>
      </c>
    </row>
    <row r="47" spans="1:12" ht="19.899999999999999" customHeight="1" x14ac:dyDescent="0.3">
      <c r="A47" s="306"/>
      <c r="B47" s="292" t="s">
        <v>75</v>
      </c>
      <c r="C47" s="293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74" t="str">
        <f t="shared" si="1"/>
        <v>ok</v>
      </c>
    </row>
    <row r="48" spans="1:12" ht="19.899999999999999" customHeight="1" thickBot="1" x14ac:dyDescent="0.35">
      <c r="A48" s="266"/>
      <c r="B48" s="267" t="s">
        <v>42</v>
      </c>
      <c r="C48" s="267"/>
      <c r="D48" s="66"/>
      <c r="E48" s="66">
        <v>1</v>
      </c>
      <c r="F48" s="66">
        <v>1</v>
      </c>
      <c r="G48" s="66"/>
      <c r="H48" s="66"/>
      <c r="I48" s="67"/>
      <c r="J48" s="68"/>
      <c r="K48" s="3" t="str">
        <f t="shared" si="0"/>
        <v>0</v>
      </c>
      <c r="L48" s="174" t="str">
        <f t="shared" si="1"/>
        <v>ok</v>
      </c>
    </row>
    <row r="49" spans="1:11" ht="66.75" customHeight="1" thickBot="1" x14ac:dyDescent="0.35">
      <c r="A49" s="74" t="s">
        <v>33</v>
      </c>
      <c r="B49" s="287"/>
      <c r="C49" s="287"/>
      <c r="D49" s="287"/>
      <c r="E49" s="287"/>
      <c r="F49" s="287"/>
      <c r="G49" s="287"/>
      <c r="H49" s="287"/>
      <c r="I49" s="288"/>
      <c r="J49" s="28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72"/>
  <sheetViews>
    <sheetView view="pageBreakPreview" zoomScale="85" zoomScaleNormal="100" zoomScaleSheetLayoutView="85" workbookViewId="0">
      <pane ySplit="6" topLeftCell="A115" activePane="bottomLeft" state="frozen"/>
      <selection pane="bottomLeft" activeCell="C27" sqref="C27"/>
    </sheetView>
  </sheetViews>
  <sheetFormatPr defaultColWidth="9" defaultRowHeight="11.25" x14ac:dyDescent="0.3"/>
  <cols>
    <col min="1" max="1" width="4.25" style="174" customWidth="1"/>
    <col min="2" max="2" width="10.75" style="174" customWidth="1"/>
    <col min="3" max="3" width="11.25" style="209" customWidth="1"/>
    <col min="4" max="6" width="4.75" style="174" customWidth="1"/>
    <col min="7" max="9" width="5.25" style="174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91" t="s">
        <v>43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190"/>
    </row>
    <row r="2" spans="1:24" ht="12" x14ac:dyDescent="0.3">
      <c r="A2" s="100"/>
      <c r="B2" s="100"/>
      <c r="C2" s="193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92" t="s">
        <v>187</v>
      </c>
      <c r="Q2" s="392"/>
      <c r="R2" s="106"/>
    </row>
    <row r="3" spans="1:24" ht="12.75" thickBot="1" x14ac:dyDescent="0.35">
      <c r="A3" s="107"/>
      <c r="B3" s="107"/>
      <c r="C3" s="194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93" t="s">
        <v>114</v>
      </c>
      <c r="Q3" s="393"/>
      <c r="R3" s="109"/>
    </row>
    <row r="4" spans="1:24" s="174" customFormat="1" ht="12.75" thickBot="1" x14ac:dyDescent="0.35">
      <c r="A4" s="394" t="s">
        <v>0</v>
      </c>
      <c r="B4" s="394" t="s">
        <v>5</v>
      </c>
      <c r="C4" s="397" t="s">
        <v>96</v>
      </c>
      <c r="D4" s="398"/>
      <c r="E4" s="398"/>
      <c r="F4" s="398"/>
      <c r="G4" s="398"/>
      <c r="H4" s="398"/>
      <c r="I4" s="399"/>
      <c r="J4" s="397" t="s">
        <v>6</v>
      </c>
      <c r="K4" s="398"/>
      <c r="L4" s="398"/>
      <c r="M4" s="398"/>
      <c r="N4" s="398"/>
      <c r="O4" s="398"/>
      <c r="P4" s="398"/>
      <c r="Q4" s="399"/>
      <c r="R4" s="382"/>
      <c r="S4" s="382"/>
      <c r="T4" s="382"/>
      <c r="U4" s="382"/>
      <c r="V4" s="382"/>
      <c r="W4" s="382"/>
      <c r="X4" s="382"/>
    </row>
    <row r="5" spans="1:24" s="174" customFormat="1" ht="12" x14ac:dyDescent="0.3">
      <c r="A5" s="395"/>
      <c r="B5" s="395"/>
      <c r="C5" s="383" t="s">
        <v>2</v>
      </c>
      <c r="D5" s="351" t="s">
        <v>1</v>
      </c>
      <c r="E5" s="352" t="s">
        <v>3</v>
      </c>
      <c r="F5" s="353" t="s">
        <v>7</v>
      </c>
      <c r="G5" s="385" t="s">
        <v>8</v>
      </c>
      <c r="H5" s="385"/>
      <c r="I5" s="386"/>
      <c r="J5" s="387" t="s">
        <v>2</v>
      </c>
      <c r="K5" s="354" t="s">
        <v>1</v>
      </c>
      <c r="L5" s="360" t="s">
        <v>3</v>
      </c>
      <c r="M5" s="389" t="s">
        <v>7</v>
      </c>
      <c r="N5" s="400" t="s">
        <v>8</v>
      </c>
      <c r="O5" s="360"/>
      <c r="P5" s="360"/>
      <c r="Q5" s="389"/>
      <c r="R5" s="373" t="s">
        <v>101</v>
      </c>
      <c r="S5" s="373" t="s">
        <v>102</v>
      </c>
      <c r="T5" s="373" t="s">
        <v>103</v>
      </c>
      <c r="U5" s="373" t="s">
        <v>104</v>
      </c>
      <c r="V5" s="378"/>
      <c r="W5" s="378"/>
      <c r="X5" s="378"/>
    </row>
    <row r="6" spans="1:24" s="174" customFormat="1" ht="24.75" thickBot="1" x14ac:dyDescent="0.35">
      <c r="A6" s="396"/>
      <c r="B6" s="396"/>
      <c r="C6" s="384"/>
      <c r="D6" s="363"/>
      <c r="E6" s="365"/>
      <c r="F6" s="366"/>
      <c r="G6" s="110" t="s">
        <v>51</v>
      </c>
      <c r="H6" s="111" t="s">
        <v>52</v>
      </c>
      <c r="I6" s="112" t="s">
        <v>53</v>
      </c>
      <c r="J6" s="388"/>
      <c r="K6" s="355"/>
      <c r="L6" s="361"/>
      <c r="M6" s="390"/>
      <c r="N6" s="110" t="s">
        <v>54</v>
      </c>
      <c r="O6" s="111" t="s">
        <v>55</v>
      </c>
      <c r="P6" s="111" t="s">
        <v>51</v>
      </c>
      <c r="Q6" s="112" t="s">
        <v>53</v>
      </c>
      <c r="R6" s="374"/>
      <c r="S6" s="374"/>
      <c r="T6" s="374"/>
      <c r="U6" s="374"/>
      <c r="V6" s="176"/>
      <c r="W6" s="176"/>
      <c r="X6" s="176"/>
    </row>
    <row r="7" spans="1:24" s="174" customFormat="1" ht="16.149999999999999" customHeight="1" thickBot="1" x14ac:dyDescent="0.35">
      <c r="A7" s="113">
        <v>1</v>
      </c>
      <c r="B7" s="379" t="s">
        <v>76</v>
      </c>
      <c r="C7" s="195"/>
      <c r="D7" s="5"/>
      <c r="E7" s="6"/>
      <c r="F7" s="7"/>
      <c r="G7" s="8"/>
      <c r="H7" s="6"/>
      <c r="I7" s="7"/>
      <c r="J7" s="191" t="s">
        <v>76</v>
      </c>
      <c r="K7" s="9"/>
      <c r="L7" s="10"/>
      <c r="M7" s="11">
        <v>1</v>
      </c>
      <c r="N7" s="181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149999999999999" customHeight="1" thickBot="1" x14ac:dyDescent="0.35">
      <c r="A8" s="113">
        <v>2</v>
      </c>
      <c r="B8" s="380"/>
      <c r="C8" s="196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5" si="0">IF(SUM(D8:F8)=0,"미점검",IF(SUM(D8:F8)=1,"ok",IF(SUM(D8:F8)&gt;1,"오류")))</f>
        <v>미점검</v>
      </c>
      <c r="S8" s="175" t="str">
        <f t="shared" ref="S8:S35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35" si="2">IF(SUM(K8:M8)=0,"미점검",IF(SUM(K8:M8)=1,"ok",IF(SUM(K8:M8)&gt;1,"오류")))</f>
        <v>미점검</v>
      </c>
      <c r="U8" s="175" t="str">
        <f t="shared" ref="U8:U35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149999999999999" customHeight="1" thickBot="1" x14ac:dyDescent="0.35">
      <c r="A9" s="113">
        <v>3</v>
      </c>
      <c r="B9" s="380"/>
      <c r="C9" s="196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149999999999999" customHeight="1" thickBot="1" x14ac:dyDescent="0.35">
      <c r="A10" s="113">
        <v>4</v>
      </c>
      <c r="B10" s="381"/>
      <c r="C10" s="197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149999999999999" customHeight="1" thickBot="1" x14ac:dyDescent="0.35">
      <c r="A11" s="113">
        <v>5</v>
      </c>
      <c r="B11" s="313" t="s">
        <v>83</v>
      </c>
      <c r="C11" s="198"/>
      <c r="D11" s="44"/>
      <c r="E11" s="45"/>
      <c r="F11" s="46"/>
      <c r="G11" s="47"/>
      <c r="H11" s="45"/>
      <c r="I11" s="46"/>
      <c r="J11" s="115" t="s">
        <v>145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ok</v>
      </c>
      <c r="U11" s="175" t="str">
        <f t="shared" si="3"/>
        <v>ok</v>
      </c>
    </row>
    <row r="12" spans="1:24" s="174" customFormat="1" ht="16.149999999999999" customHeight="1" thickBot="1" x14ac:dyDescent="0.35">
      <c r="A12" s="113">
        <v>6</v>
      </c>
      <c r="B12" s="314"/>
      <c r="C12" s="199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5" t="str">
        <f t="shared" si="1"/>
        <v>미점검</v>
      </c>
      <c r="T12" s="175" t="str">
        <f t="shared" si="2"/>
        <v>미점검</v>
      </c>
      <c r="U12" s="175" t="str">
        <f t="shared" si="3"/>
        <v>미점검</v>
      </c>
    </row>
    <row r="13" spans="1:24" s="174" customFormat="1" ht="16.149999999999999" customHeight="1" thickBot="1" x14ac:dyDescent="0.35">
      <c r="A13" s="113">
        <v>7</v>
      </c>
      <c r="B13" s="314"/>
      <c r="C13" s="199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5" t="str">
        <f t="shared" si="1"/>
        <v>미점검</v>
      </c>
      <c r="T13" s="175" t="str">
        <f t="shared" si="2"/>
        <v>미점검</v>
      </c>
      <c r="U13" s="175" t="str">
        <f t="shared" si="3"/>
        <v>미점검</v>
      </c>
    </row>
    <row r="14" spans="1:24" s="174" customFormat="1" ht="16.149999999999999" customHeight="1" thickBot="1" x14ac:dyDescent="0.35">
      <c r="A14" s="113">
        <v>8</v>
      </c>
      <c r="B14" s="315"/>
      <c r="C14" s="200"/>
      <c r="D14" s="34"/>
      <c r="E14" s="35"/>
      <c r="F14" s="36"/>
      <c r="G14" s="37"/>
      <c r="H14" s="35"/>
      <c r="I14" s="36"/>
      <c r="J14" s="38" t="s">
        <v>146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5" t="str">
        <f t="shared" si="1"/>
        <v>미점검</v>
      </c>
      <c r="T14" s="175" t="str">
        <f t="shared" si="2"/>
        <v>ok</v>
      </c>
      <c r="U14" s="175" t="str">
        <f t="shared" si="3"/>
        <v>ok</v>
      </c>
    </row>
    <row r="15" spans="1:24" s="174" customFormat="1" ht="16.149999999999999" customHeight="1" thickBot="1" x14ac:dyDescent="0.35">
      <c r="A15" s="113">
        <v>9</v>
      </c>
      <c r="B15" s="375" t="s">
        <v>27</v>
      </c>
      <c r="C15" s="195"/>
      <c r="D15" s="5"/>
      <c r="E15" s="6"/>
      <c r="F15" s="7"/>
      <c r="G15" s="8"/>
      <c r="H15" s="6"/>
      <c r="I15" s="7"/>
      <c r="J15" s="191"/>
      <c r="K15" s="9"/>
      <c r="L15" s="10"/>
      <c r="M15" s="11"/>
      <c r="N15" s="181"/>
      <c r="O15" s="10"/>
      <c r="P15" s="10"/>
      <c r="Q15" s="11"/>
      <c r="R15" s="114" t="str">
        <f t="shared" si="0"/>
        <v>미점검</v>
      </c>
      <c r="S15" s="175" t="str">
        <f t="shared" si="1"/>
        <v>미점검</v>
      </c>
      <c r="T15" s="175" t="str">
        <f t="shared" si="2"/>
        <v>미점검</v>
      </c>
      <c r="U15" s="175" t="str">
        <f t="shared" si="3"/>
        <v>미점검</v>
      </c>
    </row>
    <row r="16" spans="1:24" s="174" customFormat="1" ht="16.149999999999999" customHeight="1" thickBot="1" x14ac:dyDescent="0.35">
      <c r="A16" s="113">
        <v>10</v>
      </c>
      <c r="B16" s="376"/>
      <c r="C16" s="196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5" t="str">
        <f t="shared" si="1"/>
        <v>미점검</v>
      </c>
      <c r="T16" s="175" t="str">
        <f t="shared" si="2"/>
        <v>미점검</v>
      </c>
      <c r="U16" s="175" t="str">
        <f t="shared" si="3"/>
        <v>미점검</v>
      </c>
    </row>
    <row r="17" spans="1:21" s="174" customFormat="1" ht="16.149999999999999" customHeight="1" thickBot="1" x14ac:dyDescent="0.35">
      <c r="A17" s="113">
        <v>11</v>
      </c>
      <c r="B17" s="376"/>
      <c r="C17" s="196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5" t="str">
        <f t="shared" si="1"/>
        <v>미점검</v>
      </c>
      <c r="T17" s="175" t="str">
        <f t="shared" si="2"/>
        <v>미점검</v>
      </c>
      <c r="U17" s="175" t="str">
        <f t="shared" si="3"/>
        <v>미점검</v>
      </c>
    </row>
    <row r="18" spans="1:21" s="174" customFormat="1" ht="16.149999999999999" customHeight="1" thickBot="1" x14ac:dyDescent="0.35">
      <c r="A18" s="113">
        <v>12</v>
      </c>
      <c r="B18" s="377"/>
      <c r="C18" s="197"/>
      <c r="D18" s="20"/>
      <c r="E18" s="21"/>
      <c r="F18" s="22"/>
      <c r="G18" s="23"/>
      <c r="H18" s="21"/>
      <c r="I18" s="22"/>
      <c r="J18" s="192"/>
      <c r="K18" s="179"/>
      <c r="L18" s="180"/>
      <c r="M18" s="24"/>
      <c r="N18" s="183"/>
      <c r="O18" s="180"/>
      <c r="P18" s="180"/>
      <c r="Q18" s="24"/>
      <c r="R18" s="114" t="str">
        <f t="shared" si="0"/>
        <v>미점검</v>
      </c>
      <c r="S18" s="175" t="str">
        <f t="shared" si="1"/>
        <v>미점검</v>
      </c>
      <c r="T18" s="175" t="str">
        <f t="shared" si="2"/>
        <v>미점검</v>
      </c>
      <c r="U18" s="175" t="str">
        <f t="shared" si="3"/>
        <v>미점검</v>
      </c>
    </row>
    <row r="19" spans="1:21" s="174" customFormat="1" ht="16.149999999999999" customHeight="1" thickBot="1" x14ac:dyDescent="0.35">
      <c r="A19" s="113">
        <v>13</v>
      </c>
      <c r="B19" s="313" t="s">
        <v>82</v>
      </c>
      <c r="C19" s="198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75" t="str">
        <f t="shared" si="1"/>
        <v>미점검</v>
      </c>
      <c r="T19" s="175" t="str">
        <f t="shared" si="2"/>
        <v>ok</v>
      </c>
      <c r="U19" s="175" t="str">
        <f t="shared" si="3"/>
        <v>ok</v>
      </c>
    </row>
    <row r="20" spans="1:21" s="174" customFormat="1" ht="16.149999999999999" customHeight="1" thickBot="1" x14ac:dyDescent="0.35">
      <c r="A20" s="113">
        <v>14</v>
      </c>
      <c r="B20" s="314"/>
      <c r="C20" s="199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>
        <v>1</v>
      </c>
      <c r="P20" s="31"/>
      <c r="Q20" s="32"/>
      <c r="R20" s="114" t="str">
        <f t="shared" si="0"/>
        <v>미점검</v>
      </c>
      <c r="S20" s="175" t="str">
        <f t="shared" si="1"/>
        <v>미점검</v>
      </c>
      <c r="T20" s="175" t="str">
        <f t="shared" si="2"/>
        <v>ok</v>
      </c>
      <c r="U20" s="175" t="str">
        <f t="shared" si="3"/>
        <v>ok</v>
      </c>
    </row>
    <row r="21" spans="1:21" s="174" customFormat="1" ht="16.149999999999999" customHeight="1" thickBot="1" x14ac:dyDescent="0.35">
      <c r="A21" s="113">
        <v>15</v>
      </c>
      <c r="B21" s="314"/>
      <c r="C21" s="199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5" t="str">
        <f t="shared" si="1"/>
        <v>미점검</v>
      </c>
      <c r="T21" s="175" t="str">
        <f t="shared" si="2"/>
        <v>미점검</v>
      </c>
      <c r="U21" s="175" t="str">
        <f t="shared" si="3"/>
        <v>미점검</v>
      </c>
    </row>
    <row r="22" spans="1:21" s="174" customFormat="1" ht="16.149999999999999" customHeight="1" thickBot="1" x14ac:dyDescent="0.35">
      <c r="A22" s="113">
        <v>16</v>
      </c>
      <c r="B22" s="315"/>
      <c r="C22" s="200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5" t="str">
        <f t="shared" si="1"/>
        <v>미점검</v>
      </c>
      <c r="T22" s="175" t="str">
        <f t="shared" si="2"/>
        <v>미점검</v>
      </c>
      <c r="U22" s="175" t="str">
        <f t="shared" si="3"/>
        <v>미점검</v>
      </c>
    </row>
    <row r="23" spans="1:21" s="174" customFormat="1" ht="16.149999999999999" customHeight="1" thickBot="1" x14ac:dyDescent="0.35">
      <c r="A23" s="113">
        <v>130</v>
      </c>
      <c r="B23" s="322" t="s">
        <v>189</v>
      </c>
      <c r="C23" s="198" t="s">
        <v>190</v>
      </c>
      <c r="D23" s="44"/>
      <c r="E23" s="45">
        <v>1</v>
      </c>
      <c r="F23" s="46"/>
      <c r="G23" s="47"/>
      <c r="H23" s="45"/>
      <c r="I23" s="46"/>
      <c r="J23" s="115"/>
      <c r="K23" s="49"/>
      <c r="L23" s="50"/>
      <c r="M23" s="51"/>
      <c r="N23" s="52"/>
      <c r="O23" s="50"/>
      <c r="P23" s="50"/>
      <c r="Q23" s="51"/>
      <c r="R23" s="114" t="str">
        <f t="shared" si="0"/>
        <v>ok</v>
      </c>
      <c r="S23" s="175" t="str">
        <f t="shared" si="1"/>
        <v>ok</v>
      </c>
      <c r="T23" s="175" t="str">
        <f t="shared" si="2"/>
        <v>미점검</v>
      </c>
      <c r="U23" s="175" t="str">
        <f t="shared" si="3"/>
        <v>미점검</v>
      </c>
    </row>
    <row r="24" spans="1:21" s="174" customFormat="1" ht="16.149999999999999" customHeight="1" thickBot="1" x14ac:dyDescent="0.35">
      <c r="A24" s="113">
        <v>131</v>
      </c>
      <c r="B24" s="323"/>
      <c r="C24" s="199" t="s">
        <v>191</v>
      </c>
      <c r="D24" s="25"/>
      <c r="E24" s="26">
        <v>1</v>
      </c>
      <c r="F24" s="27"/>
      <c r="G24" s="28"/>
      <c r="H24" s="26"/>
      <c r="I24" s="27"/>
      <c r="J24" s="29"/>
      <c r="K24" s="30"/>
      <c r="L24" s="31"/>
      <c r="M24" s="32"/>
      <c r="N24" s="33"/>
      <c r="O24" s="31"/>
      <c r="P24" s="31"/>
      <c r="Q24" s="32"/>
      <c r="R24" s="114" t="str">
        <f t="shared" si="0"/>
        <v>ok</v>
      </c>
      <c r="S24" s="175" t="str">
        <f t="shared" si="1"/>
        <v>ok</v>
      </c>
      <c r="T24" s="175" t="str">
        <f t="shared" si="2"/>
        <v>미점검</v>
      </c>
      <c r="U24" s="175" t="str">
        <f t="shared" si="3"/>
        <v>미점검</v>
      </c>
    </row>
    <row r="25" spans="1:21" s="174" customFormat="1" ht="16.149999999999999" customHeight="1" thickBot="1" x14ac:dyDescent="0.35">
      <c r="A25" s="113">
        <v>132</v>
      </c>
      <c r="B25" s="323"/>
      <c r="C25" s="199" t="s">
        <v>192</v>
      </c>
      <c r="D25" s="25"/>
      <c r="E25" s="26">
        <v>1</v>
      </c>
      <c r="F25" s="27"/>
      <c r="G25" s="28"/>
      <c r="H25" s="26"/>
      <c r="I25" s="27"/>
      <c r="J25" s="29"/>
      <c r="K25" s="30"/>
      <c r="L25" s="31"/>
      <c r="M25" s="32"/>
      <c r="N25" s="33"/>
      <c r="O25" s="31"/>
      <c r="P25" s="31"/>
      <c r="Q25" s="32"/>
      <c r="R25" s="114" t="str">
        <f t="shared" si="0"/>
        <v>ok</v>
      </c>
      <c r="S25" s="175" t="str">
        <f t="shared" si="1"/>
        <v>ok</v>
      </c>
      <c r="T25" s="175" t="str">
        <f t="shared" si="2"/>
        <v>미점검</v>
      </c>
      <c r="U25" s="175" t="str">
        <f t="shared" si="3"/>
        <v>미점검</v>
      </c>
    </row>
    <row r="26" spans="1:21" s="174" customFormat="1" ht="16.149999999999999" customHeight="1" thickBot="1" x14ac:dyDescent="0.35">
      <c r="A26" s="113">
        <v>133</v>
      </c>
      <c r="B26" s="324"/>
      <c r="C26" s="200"/>
      <c r="D26" s="34"/>
      <c r="E26" s="35"/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14" t="str">
        <f t="shared" si="0"/>
        <v>미점검</v>
      </c>
      <c r="S26" s="175" t="str">
        <f t="shared" si="1"/>
        <v>미점검</v>
      </c>
      <c r="T26" s="175" t="str">
        <f t="shared" si="2"/>
        <v>미점검</v>
      </c>
      <c r="U26" s="175" t="str">
        <f t="shared" si="3"/>
        <v>미점검</v>
      </c>
    </row>
    <row r="27" spans="1:21" s="174" customFormat="1" ht="16.149999999999999" customHeight="1" thickBot="1" x14ac:dyDescent="0.35">
      <c r="A27" s="113">
        <v>23</v>
      </c>
      <c r="B27" s="323" t="s">
        <v>188</v>
      </c>
      <c r="C27" s="208" t="s">
        <v>151</v>
      </c>
      <c r="D27" s="157"/>
      <c r="E27" s="158">
        <v>1</v>
      </c>
      <c r="F27" s="159"/>
      <c r="G27" s="160"/>
      <c r="H27" s="158"/>
      <c r="I27" s="159"/>
      <c r="J27" s="217"/>
      <c r="K27" s="161"/>
      <c r="L27" s="162"/>
      <c r="M27" s="163"/>
      <c r="N27" s="164"/>
      <c r="O27" s="162"/>
      <c r="P27" s="162"/>
      <c r="Q27" s="163"/>
      <c r="R27" s="114"/>
      <c r="S27" s="175"/>
      <c r="T27" s="175"/>
      <c r="U27" s="175"/>
    </row>
    <row r="28" spans="1:21" s="174" customFormat="1" ht="16.149999999999999" customHeight="1" thickBot="1" x14ac:dyDescent="0.35">
      <c r="A28" s="113">
        <v>24</v>
      </c>
      <c r="B28" s="323"/>
      <c r="C28" s="208" t="s">
        <v>152</v>
      </c>
      <c r="D28" s="157"/>
      <c r="E28" s="158">
        <v>1</v>
      </c>
      <c r="F28" s="159"/>
      <c r="G28" s="160"/>
      <c r="H28" s="158"/>
      <c r="I28" s="159"/>
      <c r="J28" s="217"/>
      <c r="K28" s="161"/>
      <c r="L28" s="162"/>
      <c r="M28" s="163"/>
      <c r="N28" s="164"/>
      <c r="O28" s="162"/>
      <c r="P28" s="162"/>
      <c r="Q28" s="163"/>
      <c r="R28" s="114"/>
      <c r="S28" s="175"/>
      <c r="T28" s="175"/>
      <c r="U28" s="175"/>
    </row>
    <row r="29" spans="1:21" s="174" customFormat="1" ht="16.149999999999999" customHeight="1" thickBot="1" x14ac:dyDescent="0.35">
      <c r="A29" s="113">
        <v>25</v>
      </c>
      <c r="B29" s="323"/>
      <c r="C29" s="208" t="s">
        <v>153</v>
      </c>
      <c r="D29" s="157"/>
      <c r="E29" s="158">
        <v>1</v>
      </c>
      <c r="F29" s="159"/>
      <c r="G29" s="160"/>
      <c r="H29" s="158"/>
      <c r="I29" s="159"/>
      <c r="J29" s="217"/>
      <c r="K29" s="161"/>
      <c r="L29" s="162"/>
      <c r="M29" s="163"/>
      <c r="N29" s="164"/>
      <c r="O29" s="162"/>
      <c r="P29" s="162"/>
      <c r="Q29" s="163"/>
      <c r="R29" s="114"/>
      <c r="S29" s="175"/>
      <c r="T29" s="175"/>
      <c r="U29" s="175"/>
    </row>
    <row r="30" spans="1:21" s="174" customFormat="1" ht="16.149999999999999" customHeight="1" thickBot="1" x14ac:dyDescent="0.35">
      <c r="A30" s="113"/>
      <c r="B30" s="323"/>
      <c r="C30" s="208" t="s">
        <v>193</v>
      </c>
      <c r="D30" s="157"/>
      <c r="E30" s="158">
        <v>1</v>
      </c>
      <c r="F30" s="159"/>
      <c r="G30" s="160"/>
      <c r="H30" s="158"/>
      <c r="I30" s="159"/>
      <c r="J30" s="217"/>
      <c r="K30" s="161"/>
      <c r="L30" s="162"/>
      <c r="M30" s="163"/>
      <c r="N30" s="164"/>
      <c r="O30" s="162"/>
      <c r="P30" s="162"/>
      <c r="Q30" s="163"/>
      <c r="R30" s="114"/>
      <c r="S30" s="175"/>
      <c r="T30" s="175"/>
      <c r="U30" s="175"/>
    </row>
    <row r="31" spans="1:21" s="174" customFormat="1" ht="16.149999999999999" customHeight="1" thickBot="1" x14ac:dyDescent="0.35">
      <c r="A31" s="113"/>
      <c r="B31" s="323"/>
      <c r="C31" s="208" t="s">
        <v>194</v>
      </c>
      <c r="D31" s="157"/>
      <c r="E31" s="158">
        <v>1</v>
      </c>
      <c r="F31" s="159"/>
      <c r="G31" s="160"/>
      <c r="H31" s="158"/>
      <c r="I31" s="159"/>
      <c r="J31" s="217"/>
      <c r="K31" s="161"/>
      <c r="L31" s="162"/>
      <c r="M31" s="163"/>
      <c r="N31" s="164"/>
      <c r="O31" s="162"/>
      <c r="P31" s="162"/>
      <c r="Q31" s="163"/>
      <c r="R31" s="114"/>
      <c r="S31" s="175"/>
      <c r="T31" s="175"/>
      <c r="U31" s="175"/>
    </row>
    <row r="32" spans="1:21" s="174" customFormat="1" ht="16.149999999999999" customHeight="1" thickBot="1" x14ac:dyDescent="0.35">
      <c r="A32" s="113">
        <v>26</v>
      </c>
      <c r="B32" s="323"/>
      <c r="C32" s="208" t="s">
        <v>154</v>
      </c>
      <c r="D32" s="157"/>
      <c r="E32" s="158">
        <v>1</v>
      </c>
      <c r="F32" s="159"/>
      <c r="G32" s="160"/>
      <c r="H32" s="158"/>
      <c r="I32" s="159"/>
      <c r="J32" s="217"/>
      <c r="K32" s="161"/>
      <c r="L32" s="162"/>
      <c r="M32" s="163"/>
      <c r="N32" s="164"/>
      <c r="O32" s="162"/>
      <c r="P32" s="162"/>
      <c r="Q32" s="163"/>
      <c r="R32" s="114"/>
      <c r="S32" s="175"/>
      <c r="T32" s="175"/>
      <c r="U32" s="175"/>
    </row>
    <row r="33" spans="1:21" s="174" customFormat="1" ht="16.149999999999999" customHeight="1" thickBot="1" x14ac:dyDescent="0.35">
      <c r="A33" s="113">
        <v>27</v>
      </c>
      <c r="B33" s="323"/>
      <c r="C33" s="208" t="s">
        <v>155</v>
      </c>
      <c r="D33" s="157"/>
      <c r="E33" s="158">
        <v>1</v>
      </c>
      <c r="F33" s="159"/>
      <c r="G33" s="160"/>
      <c r="H33" s="158"/>
      <c r="I33" s="159"/>
      <c r="J33" s="217"/>
      <c r="K33" s="161"/>
      <c r="L33" s="162"/>
      <c r="M33" s="163"/>
      <c r="N33" s="164"/>
      <c r="O33" s="162"/>
      <c r="P33" s="162"/>
      <c r="Q33" s="163"/>
      <c r="R33" s="114"/>
      <c r="S33" s="175"/>
      <c r="T33" s="175"/>
      <c r="U33" s="175"/>
    </row>
    <row r="34" spans="1:21" s="174" customFormat="1" ht="16.149999999999999" customHeight="1" thickBot="1" x14ac:dyDescent="0.35">
      <c r="A34" s="113">
        <v>28</v>
      </c>
      <c r="B34" s="323"/>
      <c r="C34" s="208" t="s">
        <v>156</v>
      </c>
      <c r="D34" s="157"/>
      <c r="E34" s="158">
        <v>1</v>
      </c>
      <c r="F34" s="159"/>
      <c r="G34" s="160"/>
      <c r="H34" s="158"/>
      <c r="I34" s="159"/>
      <c r="J34" s="217"/>
      <c r="K34" s="161"/>
      <c r="L34" s="162"/>
      <c r="M34" s="163"/>
      <c r="N34" s="164"/>
      <c r="O34" s="162"/>
      <c r="P34" s="162"/>
      <c r="Q34" s="163"/>
      <c r="R34" s="114"/>
      <c r="S34" s="175"/>
      <c r="T34" s="175"/>
      <c r="U34" s="175"/>
    </row>
    <row r="35" spans="1:21" s="174" customFormat="1" ht="16.149999999999999" customHeight="1" thickBot="1" x14ac:dyDescent="0.35">
      <c r="A35" s="113">
        <v>29</v>
      </c>
      <c r="B35" s="324"/>
      <c r="C35" s="208" t="s">
        <v>195</v>
      </c>
      <c r="D35" s="157"/>
      <c r="E35" s="158">
        <v>1</v>
      </c>
      <c r="F35" s="159"/>
      <c r="G35" s="160"/>
      <c r="H35" s="158"/>
      <c r="I35" s="159"/>
      <c r="J35" s="217"/>
      <c r="K35" s="161"/>
      <c r="L35" s="162"/>
      <c r="M35" s="163"/>
      <c r="N35" s="164"/>
      <c r="O35" s="162"/>
      <c r="P35" s="162"/>
      <c r="Q35" s="163"/>
      <c r="R35" s="114" t="str">
        <f t="shared" si="0"/>
        <v>ok</v>
      </c>
      <c r="S35" s="175" t="str">
        <f t="shared" si="1"/>
        <v>ok</v>
      </c>
      <c r="T35" s="175" t="str">
        <f t="shared" si="2"/>
        <v>미점검</v>
      </c>
      <c r="U35" s="175" t="str">
        <f t="shared" si="3"/>
        <v>미점검</v>
      </c>
    </row>
    <row r="36" spans="1:21" s="174" customFormat="1" ht="16.149999999999999" customHeight="1" thickBot="1" x14ac:dyDescent="0.35">
      <c r="A36" s="113">
        <v>30</v>
      </c>
      <c r="B36" s="368" t="s">
        <v>122</v>
      </c>
      <c r="C36" s="205" t="s">
        <v>157</v>
      </c>
      <c r="D36" s="132"/>
      <c r="E36" s="184">
        <v>1</v>
      </c>
      <c r="F36" s="133"/>
      <c r="G36" s="132"/>
      <c r="H36" s="184"/>
      <c r="I36" s="133"/>
      <c r="J36" s="134"/>
      <c r="K36" s="135"/>
      <c r="L36" s="136"/>
      <c r="M36" s="137"/>
      <c r="N36" s="138"/>
      <c r="O36" s="136"/>
      <c r="P36" s="136"/>
      <c r="Q36" s="137"/>
      <c r="R36" s="114" t="str">
        <f t="shared" ref="R36:R67" si="4">IF(SUM(D36:F36)=0,"미점검",IF(SUM(D36:F36)=1,"ok",IF(SUM(D36:F36)&gt;1,"오류")))</f>
        <v>ok</v>
      </c>
      <c r="S36" s="175" t="str">
        <f t="shared" ref="S36:S67" si="5">IF(SUM(D36:I36)=0,"미점검",IF(AND(SUM(F36:I36)=0,SUM(D36:E36)=1),"ok",IF(AND(F36=0,SUM(G36:I36)&gt;0),"오류",IF(AND(F36=1,SUM(F36:I36)=1),"오류",IF(SUM(F36:I36)&gt;1,"ok")))))</f>
        <v>ok</v>
      </c>
      <c r="T36" s="175" t="str">
        <f t="shared" ref="T36:T66" si="6">IF(SUM(K36:M36)=0,"미점검",IF(SUM(K36:M36)=1,"ok",IF(SUM(K36:M36)&gt;1,"오류")))</f>
        <v>미점검</v>
      </c>
      <c r="U36" s="175" t="str">
        <f t="shared" ref="U36:U66" si="7">IF(SUM(K36:Q36)=0,"미점검",IF(AND(SUM(M36:Q36)=0,SUM(K36:L36)=1),"ok",IF(AND(M36=0,SUM(N36:Q36)&gt;0),"오류",IF(AND(M36=1,SUM(M36:Q36)=1),"오류",IF(SUM(M36:Q36)&gt;1,"ok")))))</f>
        <v>미점검</v>
      </c>
    </row>
    <row r="37" spans="1:21" s="174" customFormat="1" ht="16.149999999999999" customHeight="1" thickBot="1" x14ac:dyDescent="0.35">
      <c r="A37" s="113">
        <v>31</v>
      </c>
      <c r="B37" s="371"/>
      <c r="C37" s="218" t="s">
        <v>158</v>
      </c>
      <c r="D37" s="219"/>
      <c r="E37" s="220">
        <v>1</v>
      </c>
      <c r="F37" s="221"/>
      <c r="G37" s="219"/>
      <c r="H37" s="220"/>
      <c r="I37" s="221"/>
      <c r="J37" s="222"/>
      <c r="K37" s="223"/>
      <c r="L37" s="224"/>
      <c r="M37" s="225"/>
      <c r="N37" s="226"/>
      <c r="O37" s="224"/>
      <c r="P37" s="224"/>
      <c r="Q37" s="225"/>
      <c r="R37" s="114"/>
      <c r="S37" s="175"/>
      <c r="T37" s="175"/>
      <c r="U37" s="175"/>
    </row>
    <row r="38" spans="1:21" s="174" customFormat="1" ht="16.149999999999999" customHeight="1" thickBot="1" x14ac:dyDescent="0.35">
      <c r="A38" s="113">
        <v>32</v>
      </c>
      <c r="B38" s="371"/>
      <c r="C38" s="218" t="s">
        <v>196</v>
      </c>
      <c r="D38" s="219"/>
      <c r="E38" s="220">
        <v>1</v>
      </c>
      <c r="F38" s="221"/>
      <c r="G38" s="219"/>
      <c r="H38" s="220"/>
      <c r="I38" s="221"/>
      <c r="J38" s="222"/>
      <c r="K38" s="223"/>
      <c r="L38" s="224"/>
      <c r="M38" s="225"/>
      <c r="N38" s="226"/>
      <c r="O38" s="224"/>
      <c r="P38" s="224"/>
      <c r="Q38" s="225"/>
      <c r="R38" s="114"/>
      <c r="S38" s="175"/>
      <c r="T38" s="175"/>
      <c r="U38" s="175"/>
    </row>
    <row r="39" spans="1:21" s="174" customFormat="1" ht="16.149999999999999" customHeight="1" thickBot="1" x14ac:dyDescent="0.35">
      <c r="A39" s="113">
        <v>33</v>
      </c>
      <c r="B39" s="371"/>
      <c r="C39" s="218" t="s">
        <v>159</v>
      </c>
      <c r="D39" s="219"/>
      <c r="E39" s="220">
        <v>1</v>
      </c>
      <c r="F39" s="221"/>
      <c r="G39" s="219"/>
      <c r="H39" s="220"/>
      <c r="I39" s="221"/>
      <c r="J39" s="222"/>
      <c r="K39" s="223"/>
      <c r="L39" s="224"/>
      <c r="M39" s="225"/>
      <c r="N39" s="226"/>
      <c r="O39" s="224"/>
      <c r="P39" s="224"/>
      <c r="Q39" s="225"/>
      <c r="R39" s="114"/>
      <c r="S39" s="175"/>
      <c r="T39" s="175"/>
      <c r="U39" s="175"/>
    </row>
    <row r="40" spans="1:21" s="174" customFormat="1" ht="16.149999999999999" customHeight="1" thickBot="1" x14ac:dyDescent="0.35">
      <c r="A40" s="113">
        <v>34</v>
      </c>
      <c r="B40" s="371"/>
      <c r="C40" s="218" t="s">
        <v>160</v>
      </c>
      <c r="D40" s="219"/>
      <c r="E40" s="220">
        <v>1</v>
      </c>
      <c r="F40" s="221"/>
      <c r="G40" s="219"/>
      <c r="H40" s="220"/>
      <c r="I40" s="221"/>
      <c r="J40" s="222"/>
      <c r="K40" s="223"/>
      <c r="L40" s="224"/>
      <c r="M40" s="225"/>
      <c r="N40" s="226"/>
      <c r="O40" s="224"/>
      <c r="P40" s="224"/>
      <c r="Q40" s="225"/>
      <c r="R40" s="114"/>
      <c r="S40" s="175"/>
      <c r="T40" s="175"/>
      <c r="U40" s="175"/>
    </row>
    <row r="41" spans="1:21" s="174" customFormat="1" ht="16.149999999999999" customHeight="1" thickBot="1" x14ac:dyDescent="0.35">
      <c r="A41" s="113">
        <v>35</v>
      </c>
      <c r="B41" s="371"/>
      <c r="C41" s="218" t="s">
        <v>197</v>
      </c>
      <c r="D41" s="219"/>
      <c r="E41" s="220">
        <v>1</v>
      </c>
      <c r="F41" s="221"/>
      <c r="G41" s="219"/>
      <c r="H41" s="220"/>
      <c r="I41" s="221"/>
      <c r="J41" s="222"/>
      <c r="K41" s="223"/>
      <c r="L41" s="224"/>
      <c r="M41" s="225"/>
      <c r="N41" s="226"/>
      <c r="O41" s="224"/>
      <c r="P41" s="224"/>
      <c r="Q41" s="225"/>
      <c r="R41" s="114"/>
      <c r="S41" s="175"/>
      <c r="T41" s="175"/>
      <c r="U41" s="175"/>
    </row>
    <row r="42" spans="1:21" s="174" customFormat="1" ht="16.149999999999999" customHeight="1" thickBot="1" x14ac:dyDescent="0.35">
      <c r="A42" s="113">
        <v>36</v>
      </c>
      <c r="B42" s="371"/>
      <c r="C42" s="218" t="s">
        <v>161</v>
      </c>
      <c r="D42" s="219"/>
      <c r="E42" s="220">
        <v>1</v>
      </c>
      <c r="F42" s="221"/>
      <c r="G42" s="219"/>
      <c r="H42" s="220"/>
      <c r="I42" s="221"/>
      <c r="J42" s="222"/>
      <c r="K42" s="223"/>
      <c r="L42" s="224"/>
      <c r="M42" s="225"/>
      <c r="N42" s="226"/>
      <c r="O42" s="224"/>
      <c r="P42" s="224"/>
      <c r="Q42" s="225"/>
      <c r="R42" s="114"/>
      <c r="S42" s="175"/>
      <c r="T42" s="175"/>
      <c r="U42" s="175"/>
    </row>
    <row r="43" spans="1:21" s="174" customFormat="1" ht="16.149999999999999" customHeight="1" thickBot="1" x14ac:dyDescent="0.35">
      <c r="A43" s="113">
        <v>37</v>
      </c>
      <c r="B43" s="371"/>
      <c r="C43" s="218" t="s">
        <v>163</v>
      </c>
      <c r="D43" s="219"/>
      <c r="E43" s="220">
        <v>1</v>
      </c>
      <c r="F43" s="221"/>
      <c r="G43" s="219"/>
      <c r="H43" s="220"/>
      <c r="I43" s="221"/>
      <c r="J43" s="222"/>
      <c r="K43" s="223"/>
      <c r="L43" s="224"/>
      <c r="M43" s="225"/>
      <c r="N43" s="226"/>
      <c r="O43" s="224"/>
      <c r="P43" s="224"/>
      <c r="Q43" s="225"/>
      <c r="R43" s="114"/>
      <c r="S43" s="175"/>
      <c r="T43" s="175"/>
      <c r="U43" s="175"/>
    </row>
    <row r="44" spans="1:21" s="174" customFormat="1" ht="16.149999999999999" customHeight="1" thickBot="1" x14ac:dyDescent="0.35">
      <c r="A44" s="113">
        <v>38</v>
      </c>
      <c r="B44" s="371"/>
      <c r="C44" s="218" t="s">
        <v>162</v>
      </c>
      <c r="D44" s="219"/>
      <c r="E44" s="220">
        <v>1</v>
      </c>
      <c r="F44" s="221"/>
      <c r="G44" s="219"/>
      <c r="H44" s="220"/>
      <c r="I44" s="221"/>
      <c r="J44" s="222"/>
      <c r="K44" s="223"/>
      <c r="L44" s="224"/>
      <c r="M44" s="225"/>
      <c r="N44" s="226"/>
      <c r="O44" s="224"/>
      <c r="P44" s="224"/>
      <c r="Q44" s="225"/>
      <c r="R44" s="114"/>
      <c r="S44" s="175"/>
      <c r="T44" s="175"/>
      <c r="U44" s="175"/>
    </row>
    <row r="45" spans="1:21" s="174" customFormat="1" ht="16.149999999999999" customHeight="1" thickBot="1" x14ac:dyDescent="0.35">
      <c r="A45" s="113">
        <v>39</v>
      </c>
      <c r="B45" s="371"/>
      <c r="C45" s="218" t="s">
        <v>164</v>
      </c>
      <c r="D45" s="219"/>
      <c r="E45" s="220">
        <v>1</v>
      </c>
      <c r="F45" s="221"/>
      <c r="G45" s="219"/>
      <c r="H45" s="220"/>
      <c r="I45" s="221"/>
      <c r="J45" s="222"/>
      <c r="K45" s="223"/>
      <c r="L45" s="224"/>
      <c r="M45" s="225"/>
      <c r="N45" s="226"/>
      <c r="O45" s="224"/>
      <c r="P45" s="224"/>
      <c r="Q45" s="225"/>
      <c r="R45" s="114"/>
      <c r="S45" s="175"/>
      <c r="T45" s="175"/>
      <c r="U45" s="175"/>
    </row>
    <row r="46" spans="1:21" s="174" customFormat="1" ht="16.149999999999999" customHeight="1" thickBot="1" x14ac:dyDescent="0.35">
      <c r="A46" s="113">
        <v>40</v>
      </c>
      <c r="B46" s="371"/>
      <c r="C46" s="218" t="s">
        <v>165</v>
      </c>
      <c r="D46" s="219"/>
      <c r="E46" s="220">
        <v>1</v>
      </c>
      <c r="F46" s="221"/>
      <c r="G46" s="219"/>
      <c r="H46" s="220"/>
      <c r="I46" s="221"/>
      <c r="J46" s="222"/>
      <c r="K46" s="223"/>
      <c r="L46" s="224"/>
      <c r="M46" s="225"/>
      <c r="N46" s="226"/>
      <c r="O46" s="224"/>
      <c r="P46" s="224"/>
      <c r="Q46" s="225"/>
      <c r="R46" s="114" t="str">
        <f t="shared" si="4"/>
        <v>ok</v>
      </c>
      <c r="S46" s="175" t="str">
        <f t="shared" si="5"/>
        <v>ok</v>
      </c>
      <c r="T46" s="175" t="str">
        <f t="shared" si="6"/>
        <v>미점검</v>
      </c>
      <c r="U46" s="175" t="str">
        <f t="shared" si="7"/>
        <v>미점검</v>
      </c>
    </row>
    <row r="47" spans="1:21" s="174" customFormat="1" ht="16.149999999999999" customHeight="1" thickBot="1" x14ac:dyDescent="0.35">
      <c r="A47" s="113">
        <v>41</v>
      </c>
      <c r="B47" s="372"/>
      <c r="C47" s="238" t="s">
        <v>198</v>
      </c>
      <c r="D47" s="239"/>
      <c r="E47" s="240">
        <v>1</v>
      </c>
      <c r="F47" s="241"/>
      <c r="G47" s="239"/>
      <c r="H47" s="240"/>
      <c r="I47" s="241"/>
      <c r="J47" s="242"/>
      <c r="K47" s="243"/>
      <c r="L47" s="244"/>
      <c r="M47" s="245"/>
      <c r="N47" s="246"/>
      <c r="O47" s="244"/>
      <c r="P47" s="244"/>
      <c r="Q47" s="245"/>
      <c r="R47" s="114" t="str">
        <f t="shared" si="4"/>
        <v>ok</v>
      </c>
      <c r="S47" s="175" t="str">
        <f t="shared" si="5"/>
        <v>ok</v>
      </c>
      <c r="T47" s="175" t="str">
        <f t="shared" si="6"/>
        <v>미점검</v>
      </c>
      <c r="U47" s="175" t="str">
        <f t="shared" si="7"/>
        <v>미점검</v>
      </c>
    </row>
    <row r="48" spans="1:21" s="174" customFormat="1" ht="16.149999999999999" customHeight="1" thickBot="1" x14ac:dyDescent="0.35">
      <c r="A48" s="113">
        <v>42</v>
      </c>
      <c r="B48" s="322" t="s">
        <v>123</v>
      </c>
      <c r="C48" s="198" t="s">
        <v>166</v>
      </c>
      <c r="D48" s="44"/>
      <c r="E48" s="45">
        <v>1</v>
      </c>
      <c r="F48" s="46"/>
      <c r="G48" s="47"/>
      <c r="H48" s="45"/>
      <c r="I48" s="46"/>
      <c r="J48" s="48"/>
      <c r="K48" s="49"/>
      <c r="L48" s="50"/>
      <c r="M48" s="51"/>
      <c r="N48" s="52"/>
      <c r="O48" s="50"/>
      <c r="P48" s="50"/>
      <c r="Q48" s="51"/>
      <c r="R48" s="114" t="str">
        <f t="shared" si="4"/>
        <v>ok</v>
      </c>
      <c r="S48" s="175" t="str">
        <f t="shared" si="5"/>
        <v>ok</v>
      </c>
      <c r="T48" s="175" t="str">
        <f t="shared" si="6"/>
        <v>미점검</v>
      </c>
      <c r="U48" s="175" t="str">
        <f t="shared" si="7"/>
        <v>미점검</v>
      </c>
    </row>
    <row r="49" spans="1:21" s="174" customFormat="1" ht="16.149999999999999" customHeight="1" thickBot="1" x14ac:dyDescent="0.35">
      <c r="A49" s="113">
        <v>43</v>
      </c>
      <c r="B49" s="323"/>
      <c r="C49" s="208" t="s">
        <v>167</v>
      </c>
      <c r="D49" s="157"/>
      <c r="E49" s="158">
        <v>1</v>
      </c>
      <c r="F49" s="159"/>
      <c r="G49" s="160"/>
      <c r="H49" s="158"/>
      <c r="I49" s="159"/>
      <c r="J49" s="217"/>
      <c r="K49" s="161"/>
      <c r="L49" s="162"/>
      <c r="M49" s="163"/>
      <c r="N49" s="164"/>
      <c r="O49" s="162"/>
      <c r="P49" s="162"/>
      <c r="Q49" s="163"/>
      <c r="R49" s="114" t="str">
        <f t="shared" si="4"/>
        <v>ok</v>
      </c>
      <c r="S49" s="175" t="str">
        <f t="shared" si="5"/>
        <v>ok</v>
      </c>
      <c r="T49" s="175"/>
      <c r="U49" s="175"/>
    </row>
    <row r="50" spans="1:21" s="174" customFormat="1" ht="16.149999999999999" customHeight="1" thickBot="1" x14ac:dyDescent="0.35">
      <c r="A50" s="113">
        <v>44</v>
      </c>
      <c r="B50" s="323"/>
      <c r="C50" s="208" t="s">
        <v>168</v>
      </c>
      <c r="D50" s="157"/>
      <c r="E50" s="158">
        <v>1</v>
      </c>
      <c r="F50" s="159"/>
      <c r="G50" s="160"/>
      <c r="H50" s="158"/>
      <c r="I50" s="159"/>
      <c r="J50" s="217"/>
      <c r="K50" s="161"/>
      <c r="L50" s="162"/>
      <c r="M50" s="163"/>
      <c r="N50" s="164"/>
      <c r="O50" s="162"/>
      <c r="P50" s="162"/>
      <c r="Q50" s="163"/>
      <c r="R50" s="114" t="str">
        <f t="shared" si="4"/>
        <v>ok</v>
      </c>
      <c r="S50" s="175" t="str">
        <f t="shared" si="5"/>
        <v>ok</v>
      </c>
      <c r="T50" s="175" t="str">
        <f t="shared" si="6"/>
        <v>미점검</v>
      </c>
      <c r="U50" s="175" t="str">
        <f t="shared" si="7"/>
        <v>미점검</v>
      </c>
    </row>
    <row r="51" spans="1:21" s="174" customFormat="1" ht="16.149999999999999" customHeight="1" thickBot="1" x14ac:dyDescent="0.35">
      <c r="A51" s="113">
        <v>45</v>
      </c>
      <c r="B51" s="323"/>
      <c r="C51" s="199" t="s">
        <v>169</v>
      </c>
      <c r="D51" s="25"/>
      <c r="E51" s="26">
        <v>1</v>
      </c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/>
      <c r="S51" s="175"/>
      <c r="T51" s="175"/>
      <c r="U51" s="175"/>
    </row>
    <row r="52" spans="1:21" s="174" customFormat="1" ht="16.149999999999999" customHeight="1" thickBot="1" x14ac:dyDescent="0.35">
      <c r="A52" s="113">
        <v>46</v>
      </c>
      <c r="B52" s="323"/>
      <c r="C52" s="199" t="s">
        <v>170</v>
      </c>
      <c r="D52" s="25"/>
      <c r="E52" s="26">
        <v>1</v>
      </c>
      <c r="F52" s="27"/>
      <c r="G52" s="28"/>
      <c r="H52" s="26"/>
      <c r="I52" s="27"/>
      <c r="J52" s="53"/>
      <c r="K52" s="30"/>
      <c r="L52" s="31"/>
      <c r="M52" s="32"/>
      <c r="N52" s="33"/>
      <c r="O52" s="31"/>
      <c r="P52" s="31"/>
      <c r="Q52" s="32"/>
      <c r="R52" s="114"/>
      <c r="S52" s="175"/>
      <c r="T52" s="175"/>
      <c r="U52" s="175"/>
    </row>
    <row r="53" spans="1:21" s="174" customFormat="1" ht="16.149999999999999" customHeight="1" thickBot="1" x14ac:dyDescent="0.35">
      <c r="A53" s="113">
        <v>47</v>
      </c>
      <c r="B53" s="323"/>
      <c r="C53" s="199" t="s">
        <v>171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/>
      <c r="S53" s="175"/>
      <c r="T53" s="175"/>
      <c r="U53" s="175"/>
    </row>
    <row r="54" spans="1:21" s="174" customFormat="1" ht="16.149999999999999" customHeight="1" thickBot="1" x14ac:dyDescent="0.35">
      <c r="A54" s="113">
        <v>48</v>
      </c>
      <c r="B54" s="323"/>
      <c r="C54" s="199" t="s">
        <v>165</v>
      </c>
      <c r="D54" s="25"/>
      <c r="E54" s="26">
        <v>1</v>
      </c>
      <c r="F54" s="27"/>
      <c r="G54" s="28"/>
      <c r="H54" s="26"/>
      <c r="I54" s="27"/>
      <c r="J54" s="53"/>
      <c r="K54" s="30"/>
      <c r="L54" s="31"/>
      <c r="M54" s="32"/>
      <c r="N54" s="33"/>
      <c r="O54" s="31"/>
      <c r="P54" s="31"/>
      <c r="Q54" s="32"/>
      <c r="R54" s="114"/>
      <c r="S54" s="175"/>
      <c r="T54" s="175"/>
      <c r="U54" s="175"/>
    </row>
    <row r="55" spans="1:21" s="174" customFormat="1" ht="16.149999999999999" customHeight="1" thickBot="1" x14ac:dyDescent="0.35">
      <c r="A55" s="113">
        <v>49</v>
      </c>
      <c r="B55" s="324"/>
      <c r="C55" s="247" t="s">
        <v>199</v>
      </c>
      <c r="D55" s="248"/>
      <c r="E55" s="249">
        <v>1</v>
      </c>
      <c r="F55" s="250"/>
      <c r="G55" s="251"/>
      <c r="H55" s="249"/>
      <c r="I55" s="250"/>
      <c r="J55" s="252"/>
      <c r="K55" s="253"/>
      <c r="L55" s="254"/>
      <c r="M55" s="255"/>
      <c r="N55" s="256"/>
      <c r="O55" s="254"/>
      <c r="P55" s="254"/>
      <c r="Q55" s="255"/>
      <c r="R55" s="114"/>
      <c r="S55" s="175"/>
      <c r="T55" s="175"/>
      <c r="U55" s="175"/>
    </row>
    <row r="56" spans="1:21" s="174" customFormat="1" ht="16.149999999999999" customHeight="1" thickBot="1" x14ac:dyDescent="0.35">
      <c r="A56" s="113">
        <v>50</v>
      </c>
      <c r="B56" s="368" t="s">
        <v>147</v>
      </c>
      <c r="C56" s="205" t="s">
        <v>172</v>
      </c>
      <c r="D56" s="132"/>
      <c r="E56" s="184">
        <v>1</v>
      </c>
      <c r="F56" s="133"/>
      <c r="G56" s="132"/>
      <c r="H56" s="184"/>
      <c r="I56" s="133"/>
      <c r="J56" s="134"/>
      <c r="K56" s="135"/>
      <c r="L56" s="136"/>
      <c r="M56" s="137"/>
      <c r="N56" s="138"/>
      <c r="O56" s="136"/>
      <c r="P56" s="136"/>
      <c r="Q56" s="137"/>
      <c r="R56" s="114"/>
      <c r="S56" s="175"/>
      <c r="T56" s="175"/>
      <c r="U56" s="175"/>
    </row>
    <row r="57" spans="1:21" s="174" customFormat="1" ht="16.149999999999999" customHeight="1" thickBot="1" x14ac:dyDescent="0.35">
      <c r="A57" s="113">
        <v>51</v>
      </c>
      <c r="B57" s="371"/>
      <c r="C57" s="218" t="s">
        <v>173</v>
      </c>
      <c r="D57" s="219"/>
      <c r="E57" s="220">
        <v>1</v>
      </c>
      <c r="F57" s="221"/>
      <c r="G57" s="219"/>
      <c r="H57" s="220"/>
      <c r="I57" s="221"/>
      <c r="J57" s="222"/>
      <c r="K57" s="223"/>
      <c r="L57" s="224"/>
      <c r="M57" s="225"/>
      <c r="N57" s="226"/>
      <c r="O57" s="224"/>
      <c r="P57" s="224"/>
      <c r="Q57" s="225"/>
      <c r="R57" s="114"/>
      <c r="S57" s="175"/>
      <c r="T57" s="175"/>
      <c r="U57" s="175"/>
    </row>
    <row r="58" spans="1:21" s="174" customFormat="1" ht="16.149999999999999" customHeight="1" thickBot="1" x14ac:dyDescent="0.35">
      <c r="A58" s="113">
        <v>52</v>
      </c>
      <c r="B58" s="371"/>
      <c r="C58" s="218" t="s">
        <v>174</v>
      </c>
      <c r="D58" s="219"/>
      <c r="E58" s="220">
        <v>1</v>
      </c>
      <c r="F58" s="221"/>
      <c r="G58" s="219"/>
      <c r="H58" s="220"/>
      <c r="I58" s="221"/>
      <c r="J58" s="222"/>
      <c r="K58" s="223"/>
      <c r="L58" s="224"/>
      <c r="M58" s="225"/>
      <c r="N58" s="226"/>
      <c r="O58" s="224"/>
      <c r="P58" s="224"/>
      <c r="Q58" s="225"/>
      <c r="R58" s="114"/>
      <c r="S58" s="175"/>
      <c r="T58" s="175"/>
      <c r="U58" s="175"/>
    </row>
    <row r="59" spans="1:21" s="174" customFormat="1" ht="16.149999999999999" customHeight="1" thickBot="1" x14ac:dyDescent="0.35">
      <c r="A59" s="113">
        <v>53</v>
      </c>
      <c r="B59" s="371"/>
      <c r="C59" s="218" t="s">
        <v>175</v>
      </c>
      <c r="D59" s="219"/>
      <c r="E59" s="220">
        <v>1</v>
      </c>
      <c r="F59" s="221"/>
      <c r="G59" s="219"/>
      <c r="H59" s="220"/>
      <c r="I59" s="221"/>
      <c r="J59" s="222"/>
      <c r="K59" s="223"/>
      <c r="L59" s="224"/>
      <c r="M59" s="225"/>
      <c r="N59" s="226"/>
      <c r="O59" s="224"/>
      <c r="P59" s="224"/>
      <c r="Q59" s="225"/>
      <c r="R59" s="114"/>
      <c r="S59" s="175"/>
      <c r="T59" s="175"/>
      <c r="U59" s="175"/>
    </row>
    <row r="60" spans="1:21" s="174" customFormat="1" ht="16.149999999999999" customHeight="1" thickBot="1" x14ac:dyDescent="0.35">
      <c r="A60" s="113">
        <v>54</v>
      </c>
      <c r="B60" s="371"/>
      <c r="C60" s="218" t="s">
        <v>176</v>
      </c>
      <c r="D60" s="219"/>
      <c r="E60" s="220">
        <v>1</v>
      </c>
      <c r="F60" s="221"/>
      <c r="G60" s="219"/>
      <c r="H60" s="220"/>
      <c r="I60" s="221"/>
      <c r="J60" s="222"/>
      <c r="K60" s="223"/>
      <c r="L60" s="224"/>
      <c r="M60" s="225"/>
      <c r="N60" s="226"/>
      <c r="O60" s="224"/>
      <c r="P60" s="224"/>
      <c r="Q60" s="225"/>
      <c r="R60" s="114"/>
      <c r="S60" s="175"/>
      <c r="T60" s="175"/>
      <c r="U60" s="175"/>
    </row>
    <row r="61" spans="1:21" s="174" customFormat="1" ht="16.149999999999999" customHeight="1" thickBot="1" x14ac:dyDescent="0.35">
      <c r="A61" s="113">
        <v>55</v>
      </c>
      <c r="B61" s="371"/>
      <c r="C61" s="218" t="s">
        <v>177</v>
      </c>
      <c r="D61" s="219"/>
      <c r="E61" s="220">
        <v>1</v>
      </c>
      <c r="F61" s="221"/>
      <c r="G61" s="219"/>
      <c r="H61" s="220"/>
      <c r="I61" s="221"/>
      <c r="J61" s="222"/>
      <c r="K61" s="223"/>
      <c r="L61" s="224"/>
      <c r="M61" s="225"/>
      <c r="N61" s="226"/>
      <c r="O61" s="224"/>
      <c r="P61" s="224"/>
      <c r="Q61" s="225"/>
      <c r="R61" s="114"/>
      <c r="S61" s="175"/>
      <c r="T61" s="175"/>
      <c r="U61" s="175"/>
    </row>
    <row r="62" spans="1:21" s="174" customFormat="1" ht="16.149999999999999" customHeight="1" thickBot="1" x14ac:dyDescent="0.35">
      <c r="A62" s="113">
        <v>56</v>
      </c>
      <c r="B62" s="371"/>
      <c r="C62" s="218" t="s">
        <v>178</v>
      </c>
      <c r="D62" s="219"/>
      <c r="E62" s="220">
        <v>1</v>
      </c>
      <c r="F62" s="221"/>
      <c r="G62" s="219"/>
      <c r="H62" s="220"/>
      <c r="I62" s="221"/>
      <c r="J62" s="222"/>
      <c r="K62" s="223"/>
      <c r="L62" s="224"/>
      <c r="M62" s="225"/>
      <c r="N62" s="226"/>
      <c r="O62" s="224"/>
      <c r="P62" s="224"/>
      <c r="Q62" s="225"/>
      <c r="R62" s="114"/>
      <c r="S62" s="175"/>
      <c r="T62" s="175"/>
      <c r="U62" s="175"/>
    </row>
    <row r="63" spans="1:21" s="174" customFormat="1" ht="16.149999999999999" customHeight="1" thickBot="1" x14ac:dyDescent="0.35">
      <c r="A63" s="113">
        <v>57</v>
      </c>
      <c r="B63" s="371"/>
      <c r="C63" s="218" t="s">
        <v>179</v>
      </c>
      <c r="D63" s="219"/>
      <c r="E63" s="220">
        <v>1</v>
      </c>
      <c r="F63" s="221"/>
      <c r="G63" s="219"/>
      <c r="H63" s="220"/>
      <c r="I63" s="221"/>
      <c r="J63" s="222"/>
      <c r="K63" s="223"/>
      <c r="L63" s="224"/>
      <c r="M63" s="225"/>
      <c r="N63" s="226"/>
      <c r="O63" s="224"/>
      <c r="P63" s="224"/>
      <c r="Q63" s="225"/>
      <c r="R63" s="114"/>
      <c r="S63" s="175"/>
      <c r="T63" s="175"/>
      <c r="U63" s="175"/>
    </row>
    <row r="64" spans="1:21" s="174" customFormat="1" ht="16.149999999999999" customHeight="1" thickBot="1" x14ac:dyDescent="0.35">
      <c r="A64" s="113">
        <v>58</v>
      </c>
      <c r="B64" s="371"/>
      <c r="C64" s="218" t="s">
        <v>144</v>
      </c>
      <c r="D64" s="219"/>
      <c r="E64" s="220">
        <v>1</v>
      </c>
      <c r="F64" s="221"/>
      <c r="G64" s="219"/>
      <c r="H64" s="220"/>
      <c r="I64" s="221"/>
      <c r="J64" s="222"/>
      <c r="K64" s="223"/>
      <c r="L64" s="224"/>
      <c r="M64" s="225"/>
      <c r="N64" s="226"/>
      <c r="O64" s="224"/>
      <c r="P64" s="224"/>
      <c r="Q64" s="225"/>
      <c r="R64" s="114"/>
      <c r="S64" s="175"/>
      <c r="T64" s="175"/>
      <c r="U64" s="175"/>
    </row>
    <row r="65" spans="1:21" s="174" customFormat="1" ht="16.149999999999999" customHeight="1" thickBot="1" x14ac:dyDescent="0.35">
      <c r="A65" s="113">
        <v>59</v>
      </c>
      <c r="B65" s="372"/>
      <c r="C65" s="238" t="s">
        <v>200</v>
      </c>
      <c r="D65" s="239"/>
      <c r="E65" s="240">
        <v>1</v>
      </c>
      <c r="F65" s="241"/>
      <c r="G65" s="239"/>
      <c r="H65" s="240"/>
      <c r="I65" s="241"/>
      <c r="J65" s="242"/>
      <c r="K65" s="243"/>
      <c r="L65" s="244"/>
      <c r="M65" s="245"/>
      <c r="N65" s="246"/>
      <c r="O65" s="244"/>
      <c r="P65" s="244"/>
      <c r="Q65" s="245"/>
      <c r="R65" s="114" t="str">
        <f t="shared" si="4"/>
        <v>ok</v>
      </c>
      <c r="S65" s="175" t="str">
        <f t="shared" si="5"/>
        <v>ok</v>
      </c>
      <c r="T65" s="175" t="str">
        <f t="shared" si="6"/>
        <v>미점검</v>
      </c>
      <c r="U65" s="175" t="str">
        <f t="shared" si="7"/>
        <v>미점검</v>
      </c>
    </row>
    <row r="66" spans="1:21" s="174" customFormat="1" ht="16.149999999999999" customHeight="1" thickBot="1" x14ac:dyDescent="0.35">
      <c r="A66" s="113">
        <v>60</v>
      </c>
      <c r="B66" s="322" t="s">
        <v>115</v>
      </c>
      <c r="C66" s="198" t="s">
        <v>201</v>
      </c>
      <c r="D66" s="44"/>
      <c r="E66" s="45">
        <v>1</v>
      </c>
      <c r="F66" s="46"/>
      <c r="G66" s="47"/>
      <c r="H66" s="45"/>
      <c r="I66" s="46"/>
      <c r="J66" s="48"/>
      <c r="K66" s="49"/>
      <c r="L66" s="50"/>
      <c r="M66" s="51"/>
      <c r="N66" s="52"/>
      <c r="O66" s="50"/>
      <c r="P66" s="50"/>
      <c r="Q66" s="51"/>
      <c r="R66" s="114" t="str">
        <f t="shared" si="4"/>
        <v>ok</v>
      </c>
      <c r="S66" s="175" t="str">
        <f t="shared" si="5"/>
        <v>ok</v>
      </c>
      <c r="T66" s="175" t="str">
        <f t="shared" si="6"/>
        <v>미점검</v>
      </c>
      <c r="U66" s="175" t="str">
        <f t="shared" si="7"/>
        <v>미점검</v>
      </c>
    </row>
    <row r="67" spans="1:21" s="174" customFormat="1" ht="16.149999999999999" customHeight="1" thickBot="1" x14ac:dyDescent="0.35">
      <c r="A67" s="113">
        <v>61</v>
      </c>
      <c r="B67" s="323"/>
      <c r="C67" s="208" t="s">
        <v>180</v>
      </c>
      <c r="D67" s="157"/>
      <c r="E67" s="158">
        <v>1</v>
      </c>
      <c r="F67" s="159"/>
      <c r="G67" s="160"/>
      <c r="H67" s="158"/>
      <c r="I67" s="159"/>
      <c r="J67" s="217"/>
      <c r="K67" s="161"/>
      <c r="L67" s="162"/>
      <c r="M67" s="163"/>
      <c r="N67" s="164"/>
      <c r="O67" s="162"/>
      <c r="P67" s="162"/>
      <c r="Q67" s="163"/>
      <c r="R67" s="114" t="str">
        <f t="shared" si="4"/>
        <v>ok</v>
      </c>
      <c r="S67" s="175" t="str">
        <f t="shared" si="5"/>
        <v>ok</v>
      </c>
      <c r="T67" s="175"/>
      <c r="U67" s="175"/>
    </row>
    <row r="68" spans="1:21" s="174" customFormat="1" ht="16.149999999999999" customHeight="1" thickBot="1" x14ac:dyDescent="0.35">
      <c r="A68" s="113">
        <v>62</v>
      </c>
      <c r="B68" s="323"/>
      <c r="C68" s="208" t="s">
        <v>181</v>
      </c>
      <c r="D68" s="157"/>
      <c r="E68" s="158">
        <v>1</v>
      </c>
      <c r="F68" s="159"/>
      <c r="G68" s="160"/>
      <c r="H68" s="158"/>
      <c r="I68" s="159"/>
      <c r="J68" s="217"/>
      <c r="K68" s="161"/>
      <c r="L68" s="162"/>
      <c r="M68" s="163"/>
      <c r="N68" s="164"/>
      <c r="O68" s="162"/>
      <c r="P68" s="162"/>
      <c r="Q68" s="163"/>
      <c r="R68" s="114"/>
      <c r="S68" s="175"/>
      <c r="T68" s="175"/>
      <c r="U68" s="175"/>
    </row>
    <row r="69" spans="1:21" s="174" customFormat="1" ht="16.149999999999999" customHeight="1" thickBot="1" x14ac:dyDescent="0.35">
      <c r="A69" s="113">
        <v>63</v>
      </c>
      <c r="B69" s="323"/>
      <c r="C69" s="208" t="s">
        <v>182</v>
      </c>
      <c r="D69" s="157"/>
      <c r="E69" s="158">
        <v>1</v>
      </c>
      <c r="F69" s="159"/>
      <c r="G69" s="160"/>
      <c r="H69" s="158"/>
      <c r="I69" s="159"/>
      <c r="J69" s="217"/>
      <c r="K69" s="161"/>
      <c r="L69" s="162"/>
      <c r="M69" s="163"/>
      <c r="N69" s="164"/>
      <c r="O69" s="162"/>
      <c r="P69" s="162"/>
      <c r="Q69" s="163"/>
      <c r="R69" s="114"/>
      <c r="S69" s="175"/>
      <c r="T69" s="175"/>
      <c r="U69" s="175"/>
    </row>
    <row r="70" spans="1:21" s="174" customFormat="1" ht="16.149999999999999" customHeight="1" thickBot="1" x14ac:dyDescent="0.35">
      <c r="A70" s="113">
        <v>64</v>
      </c>
      <c r="B70" s="323"/>
      <c r="C70" s="208" t="s">
        <v>183</v>
      </c>
      <c r="D70" s="157"/>
      <c r="E70" s="158">
        <v>1</v>
      </c>
      <c r="F70" s="159"/>
      <c r="G70" s="160"/>
      <c r="H70" s="158"/>
      <c r="I70" s="159"/>
      <c r="J70" s="217"/>
      <c r="K70" s="161"/>
      <c r="L70" s="162"/>
      <c r="M70" s="163"/>
      <c r="N70" s="164"/>
      <c r="O70" s="162"/>
      <c r="P70" s="162"/>
      <c r="Q70" s="163"/>
      <c r="R70" s="114"/>
      <c r="S70" s="175"/>
      <c r="T70" s="175"/>
      <c r="U70" s="175"/>
    </row>
    <row r="71" spans="1:21" s="174" customFormat="1" ht="16.149999999999999" customHeight="1" thickBot="1" x14ac:dyDescent="0.35">
      <c r="A71" s="113">
        <v>65</v>
      </c>
      <c r="B71" s="323"/>
      <c r="C71" s="208" t="s">
        <v>184</v>
      </c>
      <c r="D71" s="157"/>
      <c r="E71" s="158">
        <v>1</v>
      </c>
      <c r="F71" s="159"/>
      <c r="G71" s="160"/>
      <c r="H71" s="158"/>
      <c r="I71" s="159"/>
      <c r="J71" s="217"/>
      <c r="K71" s="161"/>
      <c r="L71" s="162"/>
      <c r="M71" s="163"/>
      <c r="N71" s="164"/>
      <c r="O71" s="162"/>
      <c r="P71" s="162"/>
      <c r="Q71" s="163"/>
      <c r="R71" s="114"/>
      <c r="S71" s="175"/>
      <c r="T71" s="175"/>
      <c r="U71" s="175"/>
    </row>
    <row r="72" spans="1:21" s="174" customFormat="1" ht="16.149999999999999" customHeight="1" thickBot="1" x14ac:dyDescent="0.35">
      <c r="A72" s="113">
        <v>66</v>
      </c>
      <c r="B72" s="323"/>
      <c r="C72" s="208" t="s">
        <v>185</v>
      </c>
      <c r="D72" s="157"/>
      <c r="E72" s="158">
        <v>1</v>
      </c>
      <c r="F72" s="159"/>
      <c r="G72" s="160"/>
      <c r="H72" s="158"/>
      <c r="I72" s="159"/>
      <c r="J72" s="217"/>
      <c r="K72" s="161"/>
      <c r="L72" s="162"/>
      <c r="M72" s="163"/>
      <c r="N72" s="164"/>
      <c r="O72" s="162"/>
      <c r="P72" s="162"/>
      <c r="Q72" s="163"/>
      <c r="R72" s="114"/>
      <c r="S72" s="175"/>
      <c r="T72" s="175"/>
      <c r="U72" s="175"/>
    </row>
    <row r="73" spans="1:21" s="174" customFormat="1" ht="16.149999999999999" customHeight="1" thickBot="1" x14ac:dyDescent="0.35">
      <c r="A73" s="113">
        <v>67</v>
      </c>
      <c r="B73" s="323"/>
      <c r="C73" s="208" t="s">
        <v>186</v>
      </c>
      <c r="D73" s="157"/>
      <c r="E73" s="158">
        <v>1</v>
      </c>
      <c r="F73" s="159"/>
      <c r="G73" s="160"/>
      <c r="H73" s="158"/>
      <c r="I73" s="159"/>
      <c r="J73" s="217"/>
      <c r="K73" s="161"/>
      <c r="L73" s="162"/>
      <c r="M73" s="163"/>
      <c r="N73" s="164"/>
      <c r="O73" s="162"/>
      <c r="P73" s="162"/>
      <c r="Q73" s="163"/>
      <c r="R73" s="114"/>
      <c r="S73" s="175"/>
      <c r="T73" s="175"/>
      <c r="U73" s="175"/>
    </row>
    <row r="74" spans="1:21" s="174" customFormat="1" ht="16.149999999999999" customHeight="1" thickBot="1" x14ac:dyDescent="0.35">
      <c r="A74" s="113">
        <v>130</v>
      </c>
      <c r="B74" s="313" t="s">
        <v>202</v>
      </c>
      <c r="C74" s="198" t="s">
        <v>203</v>
      </c>
      <c r="D74" s="44"/>
      <c r="E74" s="45"/>
      <c r="F74" s="46">
        <v>1</v>
      </c>
      <c r="G74" s="47">
        <v>1</v>
      </c>
      <c r="H74" s="45"/>
      <c r="I74" s="46"/>
      <c r="J74" s="115" t="s">
        <v>203</v>
      </c>
      <c r="K74" s="49"/>
      <c r="L74" s="50"/>
      <c r="M74" s="51">
        <v>1</v>
      </c>
      <c r="N74" s="52">
        <v>1</v>
      </c>
      <c r="O74" s="50">
        <v>1</v>
      </c>
      <c r="P74" s="50">
        <v>1</v>
      </c>
      <c r="Q74" s="51"/>
      <c r="R74" s="114" t="str">
        <f t="shared" ref="R74:R79" si="8">IF(SUM(D74:F74)=0,"미점검",IF(SUM(D74:F74)=1,"ok",IF(SUM(D74:F74)&gt;1,"오류")))</f>
        <v>ok</v>
      </c>
      <c r="S74" s="175" t="str">
        <f t="shared" ref="S74:S79" si="9">IF(SUM(D74:I74)=0,"미점검",IF(AND(SUM(F74:I74)=0,SUM(D74:E74)=1),"ok",IF(AND(F74=0,SUM(G74:I74)&gt;0),"오류",IF(AND(F74=1,SUM(F74:I74)=1),"오류",IF(SUM(F74:I74)&gt;1,"ok")))))</f>
        <v>ok</v>
      </c>
      <c r="T74" s="175" t="str">
        <f t="shared" ref="T74:T79" si="10">IF(SUM(K74:M74)=0,"미점검",IF(SUM(K74:M74)=1,"ok",IF(SUM(K74:M74)&gt;1,"오류")))</f>
        <v>ok</v>
      </c>
      <c r="U74" s="175" t="str">
        <f t="shared" ref="U74:U79" si="11">IF(SUM(K74:Q74)=0,"미점검",IF(AND(SUM(M74:Q74)=0,SUM(K74:L74)=1),"ok",IF(AND(M74=0,SUM(N74:Q74)&gt;0),"오류",IF(AND(M74=1,SUM(M74:Q74)=1),"오류",IF(SUM(M74:Q74)&gt;1,"ok")))))</f>
        <v>ok</v>
      </c>
    </row>
    <row r="75" spans="1:21" s="174" customFormat="1" ht="16.149999999999999" customHeight="1" thickBot="1" x14ac:dyDescent="0.35">
      <c r="A75" s="113">
        <v>131</v>
      </c>
      <c r="B75" s="314"/>
      <c r="C75" s="199" t="s">
        <v>204</v>
      </c>
      <c r="D75" s="25"/>
      <c r="E75" s="26"/>
      <c r="F75" s="27">
        <v>1</v>
      </c>
      <c r="G75" s="28">
        <v>1</v>
      </c>
      <c r="H75" s="26"/>
      <c r="I75" s="27"/>
      <c r="J75" s="29" t="s">
        <v>204</v>
      </c>
      <c r="K75" s="30"/>
      <c r="L75" s="31"/>
      <c r="M75" s="32">
        <v>1</v>
      </c>
      <c r="N75" s="33">
        <v>1</v>
      </c>
      <c r="O75" s="31">
        <v>1</v>
      </c>
      <c r="P75" s="31">
        <v>1</v>
      </c>
      <c r="Q75" s="32"/>
      <c r="R75" s="114" t="str">
        <f t="shared" si="8"/>
        <v>ok</v>
      </c>
      <c r="S75" s="175" t="str">
        <f t="shared" si="9"/>
        <v>ok</v>
      </c>
      <c r="T75" s="175" t="str">
        <f t="shared" si="10"/>
        <v>ok</v>
      </c>
      <c r="U75" s="175" t="str">
        <f t="shared" si="11"/>
        <v>ok</v>
      </c>
    </row>
    <row r="76" spans="1:21" s="174" customFormat="1" ht="16.149999999999999" customHeight="1" thickBot="1" x14ac:dyDescent="0.35">
      <c r="A76" s="113"/>
      <c r="B76" s="314"/>
      <c r="C76" s="199" t="s">
        <v>205</v>
      </c>
      <c r="D76" s="25">
        <v>1</v>
      </c>
      <c r="E76" s="26"/>
      <c r="F76" s="27"/>
      <c r="G76" s="28"/>
      <c r="H76" s="26"/>
      <c r="I76" s="27"/>
      <c r="J76" s="29"/>
      <c r="K76" s="30"/>
      <c r="L76" s="31"/>
      <c r="M76" s="32"/>
      <c r="N76" s="33"/>
      <c r="O76" s="31"/>
      <c r="P76" s="31"/>
      <c r="Q76" s="32"/>
      <c r="R76" s="114"/>
      <c r="S76" s="175"/>
      <c r="T76" s="175"/>
      <c r="U76" s="175"/>
    </row>
    <row r="77" spans="1:21" s="174" customFormat="1" ht="16.149999999999999" customHeight="1" thickBot="1" x14ac:dyDescent="0.35">
      <c r="A77" s="113"/>
      <c r="B77" s="314"/>
      <c r="C77" s="199" t="s">
        <v>206</v>
      </c>
      <c r="D77" s="25">
        <v>1</v>
      </c>
      <c r="E77" s="26"/>
      <c r="F77" s="27"/>
      <c r="G77" s="28"/>
      <c r="H77" s="26"/>
      <c r="I77" s="27"/>
      <c r="J77" s="29"/>
      <c r="K77" s="30"/>
      <c r="L77" s="31"/>
      <c r="M77" s="32"/>
      <c r="N77" s="33"/>
      <c r="O77" s="31"/>
      <c r="P77" s="31"/>
      <c r="Q77" s="32"/>
      <c r="R77" s="114"/>
      <c r="S77" s="175"/>
      <c r="T77" s="175"/>
      <c r="U77" s="175"/>
    </row>
    <row r="78" spans="1:21" s="174" customFormat="1" ht="16.149999999999999" customHeight="1" thickBot="1" x14ac:dyDescent="0.35">
      <c r="A78" s="113">
        <v>132</v>
      </c>
      <c r="B78" s="314"/>
      <c r="C78" s="199" t="s">
        <v>207</v>
      </c>
      <c r="D78" s="25">
        <v>1</v>
      </c>
      <c r="E78" s="26"/>
      <c r="F78" s="27"/>
      <c r="G78" s="28"/>
      <c r="H78" s="26"/>
      <c r="I78" s="27"/>
      <c r="J78" s="29"/>
      <c r="K78" s="30"/>
      <c r="L78" s="31"/>
      <c r="M78" s="32"/>
      <c r="N78" s="33"/>
      <c r="O78" s="31"/>
      <c r="P78" s="31"/>
      <c r="Q78" s="32"/>
      <c r="R78" s="114" t="str">
        <f t="shared" si="8"/>
        <v>ok</v>
      </c>
      <c r="S78" s="175" t="str">
        <f t="shared" si="9"/>
        <v>ok</v>
      </c>
      <c r="T78" s="175" t="str">
        <f t="shared" si="10"/>
        <v>미점검</v>
      </c>
      <c r="U78" s="175" t="str">
        <f t="shared" si="11"/>
        <v>미점검</v>
      </c>
    </row>
    <row r="79" spans="1:21" s="174" customFormat="1" ht="16.149999999999999" customHeight="1" thickBot="1" x14ac:dyDescent="0.35">
      <c r="A79" s="113">
        <v>133</v>
      </c>
      <c r="B79" s="315"/>
      <c r="C79" s="200" t="s">
        <v>208</v>
      </c>
      <c r="D79" s="34">
        <v>1</v>
      </c>
      <c r="E79" s="35"/>
      <c r="F79" s="36"/>
      <c r="G79" s="37"/>
      <c r="H79" s="35"/>
      <c r="I79" s="36"/>
      <c r="J79" s="38"/>
      <c r="K79" s="39"/>
      <c r="L79" s="40"/>
      <c r="M79" s="41"/>
      <c r="N79" s="42"/>
      <c r="O79" s="40"/>
      <c r="P79" s="40"/>
      <c r="Q79" s="41"/>
      <c r="R79" s="114" t="str">
        <f t="shared" si="8"/>
        <v>ok</v>
      </c>
      <c r="S79" s="175" t="str">
        <f t="shared" si="9"/>
        <v>ok</v>
      </c>
      <c r="T79" s="175" t="str">
        <f t="shared" si="10"/>
        <v>미점검</v>
      </c>
      <c r="U79" s="175" t="str">
        <f t="shared" si="11"/>
        <v>미점검</v>
      </c>
    </row>
    <row r="80" spans="1:21" s="174" customFormat="1" ht="16.149999999999999" customHeight="1" thickBot="1" x14ac:dyDescent="0.35">
      <c r="A80" s="113">
        <v>69</v>
      </c>
      <c r="B80" s="367" t="s">
        <v>113</v>
      </c>
      <c r="C80" s="208" t="s">
        <v>105</v>
      </c>
      <c r="D80" s="157"/>
      <c r="E80" s="158">
        <v>1</v>
      </c>
      <c r="F80" s="159"/>
      <c r="G80" s="160"/>
      <c r="H80" s="158"/>
      <c r="I80" s="159"/>
      <c r="J80" s="217" t="s">
        <v>105</v>
      </c>
      <c r="K80" s="161"/>
      <c r="L80" s="162"/>
      <c r="M80" s="163">
        <v>1</v>
      </c>
      <c r="N80" s="164"/>
      <c r="O80" s="162">
        <v>1</v>
      </c>
      <c r="P80" s="162"/>
      <c r="Q80" s="163"/>
      <c r="R80" s="114" t="str">
        <f t="shared" ref="R80:R113" si="12">IF(SUM(D80:F80)=0,"미점검",IF(SUM(D80:F80)=1,"ok",IF(SUM(D80:F80)&gt;1,"오류")))</f>
        <v>ok</v>
      </c>
      <c r="S80" s="175" t="str">
        <f t="shared" ref="S80:S113" si="13">IF(SUM(D80:I80)=0,"미점검",IF(AND(SUM(F80:I80)=0,SUM(D80:E80)=1),"ok",IF(AND(F80=0,SUM(G80:I80)&gt;0),"오류",IF(AND(F80=1,SUM(F80:I80)=1),"오류",IF(SUM(F80:I80)&gt;1,"ok")))))</f>
        <v>ok</v>
      </c>
      <c r="T80" s="175" t="str">
        <f t="shared" ref="T80:T113" si="14">IF(SUM(K80:M80)=0,"미점검",IF(SUM(K80:M80)=1,"ok",IF(SUM(K80:M80)&gt;1,"오류")))</f>
        <v>ok</v>
      </c>
      <c r="U80" s="175" t="str">
        <f t="shared" ref="U80:U113" si="15">IF(SUM(K80:Q80)=0,"미점검",IF(AND(SUM(M80:Q80)=0,SUM(K80:L80)=1),"ok",IF(AND(M80=0,SUM(N80:Q80)&gt;0),"오류",IF(AND(M80=1,SUM(M80:Q80)=1),"오류",IF(SUM(M80:Q80)&gt;1,"ok")))))</f>
        <v>ok</v>
      </c>
    </row>
    <row r="81" spans="1:21" s="174" customFormat="1" ht="16.149999999999999" customHeight="1" thickBot="1" x14ac:dyDescent="0.35">
      <c r="A81" s="113">
        <v>70</v>
      </c>
      <c r="B81" s="314"/>
      <c r="C81" s="199" t="s">
        <v>107</v>
      </c>
      <c r="D81" s="25"/>
      <c r="E81" s="26">
        <v>1</v>
      </c>
      <c r="F81" s="27"/>
      <c r="G81" s="28"/>
      <c r="H81" s="26"/>
      <c r="I81" s="27"/>
      <c r="J81" s="53" t="s">
        <v>107</v>
      </c>
      <c r="K81" s="30"/>
      <c r="L81" s="31"/>
      <c r="M81" s="32">
        <v>1</v>
      </c>
      <c r="N81" s="33"/>
      <c r="O81" s="31">
        <v>1</v>
      </c>
      <c r="P81" s="31"/>
      <c r="Q81" s="32"/>
      <c r="R81" s="114" t="str">
        <f t="shared" si="12"/>
        <v>ok</v>
      </c>
      <c r="S81" s="175" t="str">
        <f t="shared" si="13"/>
        <v>ok</v>
      </c>
      <c r="T81" s="175" t="str">
        <f t="shared" si="14"/>
        <v>ok</v>
      </c>
      <c r="U81" s="175" t="str">
        <f t="shared" si="15"/>
        <v>ok</v>
      </c>
    </row>
    <row r="82" spans="1:21" s="174" customFormat="1" ht="16.149999999999999" customHeight="1" thickBot="1" x14ac:dyDescent="0.35">
      <c r="A82" s="113">
        <v>71</v>
      </c>
      <c r="B82" s="314"/>
      <c r="C82" s="199" t="s">
        <v>116</v>
      </c>
      <c r="D82" s="25"/>
      <c r="E82" s="26">
        <v>1</v>
      </c>
      <c r="F82" s="27"/>
      <c r="G82" s="28"/>
      <c r="H82" s="26"/>
      <c r="I82" s="27"/>
      <c r="J82" s="53"/>
      <c r="K82" s="30"/>
      <c r="L82" s="31"/>
      <c r="M82" s="32"/>
      <c r="N82" s="33"/>
      <c r="O82" s="31"/>
      <c r="P82" s="31"/>
      <c r="Q82" s="32"/>
      <c r="R82" s="114"/>
      <c r="S82" s="175"/>
      <c r="T82" s="175"/>
      <c r="U82" s="175"/>
    </row>
    <row r="83" spans="1:21" s="174" customFormat="1" ht="16.149999999999999" customHeight="1" thickBot="1" x14ac:dyDescent="0.35">
      <c r="A83" s="113">
        <v>72</v>
      </c>
      <c r="B83" s="314"/>
      <c r="C83" s="199" t="s">
        <v>117</v>
      </c>
      <c r="D83" s="25"/>
      <c r="E83" s="26">
        <v>1</v>
      </c>
      <c r="F83" s="27"/>
      <c r="G83" s="28"/>
      <c r="H83" s="26"/>
      <c r="I83" s="27"/>
      <c r="J83" s="53"/>
      <c r="K83" s="30"/>
      <c r="L83" s="31"/>
      <c r="M83" s="32"/>
      <c r="N83" s="33"/>
      <c r="O83" s="31"/>
      <c r="P83" s="31"/>
      <c r="Q83" s="32"/>
      <c r="R83" s="114"/>
      <c r="S83" s="175"/>
      <c r="T83" s="175"/>
      <c r="U83" s="175"/>
    </row>
    <row r="84" spans="1:21" s="174" customFormat="1" ht="16.149999999999999" customHeight="1" thickBot="1" x14ac:dyDescent="0.35">
      <c r="A84" s="113">
        <v>73</v>
      </c>
      <c r="B84" s="314"/>
      <c r="C84" s="199" t="s">
        <v>120</v>
      </c>
      <c r="D84" s="25"/>
      <c r="E84" s="26">
        <v>1</v>
      </c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114" t="str">
        <f t="shared" si="12"/>
        <v>ok</v>
      </c>
      <c r="S84" s="175" t="str">
        <f t="shared" si="13"/>
        <v>ok</v>
      </c>
      <c r="T84" s="175" t="str">
        <f t="shared" si="14"/>
        <v>미점검</v>
      </c>
      <c r="U84" s="175" t="str">
        <f t="shared" si="15"/>
        <v>미점검</v>
      </c>
    </row>
    <row r="85" spans="1:21" s="174" customFormat="1" ht="16.149999999999999" customHeight="1" thickBot="1" x14ac:dyDescent="0.35">
      <c r="A85" s="113">
        <v>74</v>
      </c>
      <c r="B85" s="315"/>
      <c r="C85" s="204" t="s">
        <v>121</v>
      </c>
      <c r="D85" s="152"/>
      <c r="E85" s="153">
        <v>1</v>
      </c>
      <c r="F85" s="154"/>
      <c r="G85" s="155"/>
      <c r="H85" s="153"/>
      <c r="I85" s="154"/>
      <c r="J85" s="156"/>
      <c r="K85" s="39"/>
      <c r="L85" s="40"/>
      <c r="M85" s="41"/>
      <c r="N85" s="42"/>
      <c r="O85" s="40"/>
      <c r="P85" s="40"/>
      <c r="Q85" s="41"/>
      <c r="R85" s="114" t="str">
        <f t="shared" si="12"/>
        <v>ok</v>
      </c>
      <c r="S85" s="175" t="str">
        <f t="shared" si="13"/>
        <v>ok</v>
      </c>
      <c r="T85" s="175" t="str">
        <f t="shared" si="14"/>
        <v>미점검</v>
      </c>
      <c r="U85" s="175" t="str">
        <f t="shared" si="15"/>
        <v>미점검</v>
      </c>
    </row>
    <row r="86" spans="1:21" s="174" customFormat="1" ht="16.149999999999999" customHeight="1" thickBot="1" x14ac:dyDescent="0.35">
      <c r="A86" s="113">
        <v>75</v>
      </c>
      <c r="B86" s="368" t="s">
        <v>124</v>
      </c>
      <c r="C86" s="201" t="s">
        <v>106</v>
      </c>
      <c r="D86" s="116">
        <v>1</v>
      </c>
      <c r="E86" s="117"/>
      <c r="F86" s="118"/>
      <c r="G86" s="119"/>
      <c r="H86" s="117"/>
      <c r="I86" s="118"/>
      <c r="J86" s="120" t="s">
        <v>106</v>
      </c>
      <c r="K86" s="135">
        <v>1</v>
      </c>
      <c r="L86" s="136"/>
      <c r="M86" s="137"/>
      <c r="N86" s="138"/>
      <c r="O86" s="136"/>
      <c r="P86" s="136"/>
      <c r="Q86" s="137"/>
      <c r="R86" s="114" t="str">
        <f t="shared" si="12"/>
        <v>ok</v>
      </c>
      <c r="S86" s="175" t="str">
        <f t="shared" si="13"/>
        <v>ok</v>
      </c>
      <c r="T86" s="175" t="str">
        <f t="shared" si="14"/>
        <v>ok</v>
      </c>
      <c r="U86" s="175" t="str">
        <f t="shared" si="15"/>
        <v>ok</v>
      </c>
    </row>
    <row r="87" spans="1:21" s="174" customFormat="1" ht="16.149999999999999" customHeight="1" thickBot="1" x14ac:dyDescent="0.35">
      <c r="A87" s="113">
        <v>76</v>
      </c>
      <c r="B87" s="369"/>
      <c r="C87" s="202" t="s">
        <v>108</v>
      </c>
      <c r="D87" s="121">
        <v>1</v>
      </c>
      <c r="E87" s="122"/>
      <c r="F87" s="123"/>
      <c r="G87" s="124"/>
      <c r="H87" s="122"/>
      <c r="I87" s="123"/>
      <c r="J87" s="125" t="s">
        <v>108</v>
      </c>
      <c r="K87" s="141">
        <v>1</v>
      </c>
      <c r="L87" s="142"/>
      <c r="M87" s="143"/>
      <c r="N87" s="144"/>
      <c r="O87" s="142"/>
      <c r="P87" s="142"/>
      <c r="Q87" s="143"/>
      <c r="R87" s="114" t="str">
        <f t="shared" si="12"/>
        <v>ok</v>
      </c>
      <c r="S87" s="175" t="str">
        <f t="shared" si="13"/>
        <v>ok</v>
      </c>
      <c r="T87" s="175" t="str">
        <f t="shared" si="14"/>
        <v>ok</v>
      </c>
      <c r="U87" s="175" t="str">
        <f t="shared" si="15"/>
        <v>ok</v>
      </c>
    </row>
    <row r="88" spans="1:21" s="174" customFormat="1" ht="16.149999999999999" customHeight="1" thickBot="1" x14ac:dyDescent="0.35">
      <c r="A88" s="113">
        <v>77</v>
      </c>
      <c r="B88" s="369"/>
      <c r="C88" s="202" t="s">
        <v>116</v>
      </c>
      <c r="D88" s="121">
        <v>1</v>
      </c>
      <c r="E88" s="122"/>
      <c r="F88" s="123"/>
      <c r="G88" s="124"/>
      <c r="H88" s="122"/>
      <c r="I88" s="123"/>
      <c r="J88" s="125"/>
      <c r="K88" s="141"/>
      <c r="L88" s="142"/>
      <c r="M88" s="143"/>
      <c r="N88" s="144"/>
      <c r="O88" s="142"/>
      <c r="P88" s="142"/>
      <c r="Q88" s="143"/>
      <c r="R88" s="114" t="str">
        <f t="shared" si="12"/>
        <v>ok</v>
      </c>
      <c r="S88" s="175" t="str">
        <f t="shared" si="13"/>
        <v>ok</v>
      </c>
      <c r="T88" s="175"/>
      <c r="U88" s="175"/>
    </row>
    <row r="89" spans="1:21" s="174" customFormat="1" ht="16.149999999999999" customHeight="1" thickBot="1" x14ac:dyDescent="0.35">
      <c r="A89" s="113">
        <v>78</v>
      </c>
      <c r="B89" s="369"/>
      <c r="C89" s="202" t="s">
        <v>117</v>
      </c>
      <c r="D89" s="121">
        <v>1</v>
      </c>
      <c r="E89" s="122"/>
      <c r="F89" s="123"/>
      <c r="G89" s="124"/>
      <c r="H89" s="122"/>
      <c r="I89" s="123"/>
      <c r="J89" s="125"/>
      <c r="K89" s="141"/>
      <c r="L89" s="142"/>
      <c r="M89" s="143"/>
      <c r="N89" s="144"/>
      <c r="O89" s="142"/>
      <c r="P89" s="142"/>
      <c r="Q89" s="143"/>
      <c r="R89" s="114" t="str">
        <f t="shared" si="12"/>
        <v>ok</v>
      </c>
      <c r="S89" s="175" t="str">
        <f t="shared" si="13"/>
        <v>ok</v>
      </c>
      <c r="T89" s="175"/>
      <c r="U89" s="175"/>
    </row>
    <row r="90" spans="1:21" s="174" customFormat="1" ht="16.149999999999999" customHeight="1" thickBot="1" x14ac:dyDescent="0.35">
      <c r="A90" s="113">
        <v>79</v>
      </c>
      <c r="B90" s="369"/>
      <c r="C90" s="202" t="s">
        <v>118</v>
      </c>
      <c r="D90" s="121">
        <v>1</v>
      </c>
      <c r="E90" s="122"/>
      <c r="F90" s="123"/>
      <c r="G90" s="124"/>
      <c r="H90" s="122"/>
      <c r="I90" s="123"/>
      <c r="J90" s="125"/>
      <c r="K90" s="141"/>
      <c r="L90" s="142"/>
      <c r="M90" s="143"/>
      <c r="N90" s="144"/>
      <c r="O90" s="142"/>
      <c r="P90" s="142"/>
      <c r="Q90" s="143"/>
      <c r="R90" s="114" t="str">
        <f t="shared" si="12"/>
        <v>ok</v>
      </c>
      <c r="S90" s="175" t="str">
        <f t="shared" si="13"/>
        <v>ok</v>
      </c>
      <c r="T90" s="175" t="str">
        <f t="shared" si="14"/>
        <v>미점검</v>
      </c>
      <c r="U90" s="175" t="str">
        <f t="shared" si="15"/>
        <v>미점검</v>
      </c>
    </row>
    <row r="91" spans="1:21" s="174" customFormat="1" ht="16.149999999999999" customHeight="1" thickBot="1" x14ac:dyDescent="0.35">
      <c r="A91" s="113">
        <v>80</v>
      </c>
      <c r="B91" s="370"/>
      <c r="C91" s="203" t="s">
        <v>119</v>
      </c>
      <c r="D91" s="126">
        <v>1</v>
      </c>
      <c r="E91" s="127"/>
      <c r="F91" s="128"/>
      <c r="G91" s="129"/>
      <c r="H91" s="127"/>
      <c r="I91" s="128"/>
      <c r="J91" s="130"/>
      <c r="K91" s="148"/>
      <c r="L91" s="149"/>
      <c r="M91" s="150"/>
      <c r="N91" s="151"/>
      <c r="O91" s="149"/>
      <c r="P91" s="149"/>
      <c r="Q91" s="150"/>
      <c r="R91" s="114" t="str">
        <f t="shared" si="12"/>
        <v>ok</v>
      </c>
      <c r="S91" s="175" t="str">
        <f t="shared" si="13"/>
        <v>ok</v>
      </c>
      <c r="T91" s="175" t="str">
        <f t="shared" si="14"/>
        <v>미점검</v>
      </c>
      <c r="U91" s="175" t="str">
        <f t="shared" si="15"/>
        <v>미점검</v>
      </c>
    </row>
    <row r="92" spans="1:21" s="174" customFormat="1" ht="16.149999999999999" customHeight="1" thickBot="1" x14ac:dyDescent="0.35">
      <c r="A92" s="113">
        <v>81</v>
      </c>
      <c r="B92" s="367" t="s">
        <v>125</v>
      </c>
      <c r="C92" s="198" t="s">
        <v>105</v>
      </c>
      <c r="D92" s="44">
        <v>1</v>
      </c>
      <c r="E92" s="45"/>
      <c r="F92" s="46"/>
      <c r="G92" s="47"/>
      <c r="H92" s="45"/>
      <c r="I92" s="46"/>
      <c r="J92" s="48" t="s">
        <v>105</v>
      </c>
      <c r="K92" s="161">
        <v>1</v>
      </c>
      <c r="L92" s="162"/>
      <c r="M92" s="163"/>
      <c r="N92" s="164"/>
      <c r="O92" s="162"/>
      <c r="P92" s="162"/>
      <c r="Q92" s="163"/>
      <c r="R92" s="114" t="str">
        <f t="shared" si="12"/>
        <v>ok</v>
      </c>
      <c r="S92" s="175" t="str">
        <f t="shared" si="13"/>
        <v>ok</v>
      </c>
      <c r="T92" s="175" t="str">
        <f t="shared" si="14"/>
        <v>ok</v>
      </c>
      <c r="U92" s="175" t="str">
        <f t="shared" si="15"/>
        <v>ok</v>
      </c>
    </row>
    <row r="93" spans="1:21" s="174" customFormat="1" ht="16.149999999999999" customHeight="1" thickBot="1" x14ac:dyDescent="0.35">
      <c r="A93" s="113">
        <v>82</v>
      </c>
      <c r="B93" s="314"/>
      <c r="C93" s="199" t="s">
        <v>107</v>
      </c>
      <c r="D93" s="25">
        <v>1</v>
      </c>
      <c r="E93" s="26"/>
      <c r="F93" s="27"/>
      <c r="G93" s="28"/>
      <c r="H93" s="26"/>
      <c r="I93" s="27"/>
      <c r="J93" s="53" t="s">
        <v>107</v>
      </c>
      <c r="K93" s="30">
        <v>1</v>
      </c>
      <c r="L93" s="31"/>
      <c r="M93" s="32"/>
      <c r="N93" s="33"/>
      <c r="O93" s="31"/>
      <c r="P93" s="31"/>
      <c r="Q93" s="32"/>
      <c r="R93" s="114" t="str">
        <f t="shared" si="12"/>
        <v>ok</v>
      </c>
      <c r="S93" s="175" t="str">
        <f t="shared" si="13"/>
        <v>ok</v>
      </c>
      <c r="T93" s="175" t="str">
        <f t="shared" si="14"/>
        <v>ok</v>
      </c>
      <c r="U93" s="175" t="str">
        <f t="shared" si="15"/>
        <v>ok</v>
      </c>
    </row>
    <row r="94" spans="1:21" s="174" customFormat="1" ht="16.149999999999999" customHeight="1" thickBot="1" x14ac:dyDescent="0.35">
      <c r="A94" s="113">
        <v>83</v>
      </c>
      <c r="B94" s="314"/>
      <c r="C94" s="199" t="s">
        <v>116</v>
      </c>
      <c r="D94" s="25">
        <v>1</v>
      </c>
      <c r="E94" s="26"/>
      <c r="F94" s="27"/>
      <c r="G94" s="28"/>
      <c r="H94" s="26"/>
      <c r="I94" s="27"/>
      <c r="J94" s="53"/>
      <c r="K94" s="30"/>
      <c r="L94" s="31"/>
      <c r="M94" s="32"/>
      <c r="N94" s="33"/>
      <c r="O94" s="31"/>
      <c r="P94" s="31"/>
      <c r="Q94" s="32"/>
      <c r="R94" s="114" t="str">
        <f t="shared" si="12"/>
        <v>ok</v>
      </c>
      <c r="S94" s="175" t="str">
        <f t="shared" si="13"/>
        <v>ok</v>
      </c>
      <c r="T94" s="175"/>
      <c r="U94" s="175"/>
    </row>
    <row r="95" spans="1:21" s="174" customFormat="1" ht="16.149999999999999" customHeight="1" thickBot="1" x14ac:dyDescent="0.35">
      <c r="A95" s="113">
        <v>84</v>
      </c>
      <c r="B95" s="314"/>
      <c r="C95" s="199" t="s">
        <v>117</v>
      </c>
      <c r="D95" s="25">
        <v>1</v>
      </c>
      <c r="E95" s="26"/>
      <c r="F95" s="27"/>
      <c r="G95" s="28"/>
      <c r="H95" s="26"/>
      <c r="I95" s="27"/>
      <c r="J95" s="53"/>
      <c r="K95" s="30"/>
      <c r="L95" s="31"/>
      <c r="M95" s="32"/>
      <c r="N95" s="33"/>
      <c r="O95" s="31"/>
      <c r="P95" s="31"/>
      <c r="Q95" s="32"/>
      <c r="R95" s="114" t="str">
        <f t="shared" si="12"/>
        <v>ok</v>
      </c>
      <c r="S95" s="175" t="str">
        <f t="shared" si="13"/>
        <v>ok</v>
      </c>
      <c r="T95" s="175"/>
      <c r="U95" s="175"/>
    </row>
    <row r="96" spans="1:21" s="174" customFormat="1" ht="16.149999999999999" customHeight="1" thickBot="1" x14ac:dyDescent="0.35">
      <c r="A96" s="113">
        <v>85</v>
      </c>
      <c r="B96" s="314"/>
      <c r="C96" s="199" t="s">
        <v>143</v>
      </c>
      <c r="D96" s="25">
        <v>1</v>
      </c>
      <c r="E96" s="26"/>
      <c r="F96" s="27"/>
      <c r="G96" s="28"/>
      <c r="H96" s="26"/>
      <c r="I96" s="27"/>
      <c r="J96" s="53"/>
      <c r="K96" s="30"/>
      <c r="L96" s="31"/>
      <c r="M96" s="32"/>
      <c r="N96" s="33"/>
      <c r="O96" s="31"/>
      <c r="P96" s="31"/>
      <c r="Q96" s="32"/>
      <c r="R96" s="114" t="str">
        <f t="shared" si="12"/>
        <v>ok</v>
      </c>
      <c r="S96" s="175" t="str">
        <f t="shared" si="13"/>
        <v>ok</v>
      </c>
      <c r="T96" s="175"/>
      <c r="U96" s="175"/>
    </row>
    <row r="97" spans="1:21" s="174" customFormat="1" ht="16.149999999999999" customHeight="1" thickBot="1" x14ac:dyDescent="0.35">
      <c r="A97" s="113">
        <v>86</v>
      </c>
      <c r="B97" s="314"/>
      <c r="C97" s="199" t="s">
        <v>119</v>
      </c>
      <c r="D97" s="25">
        <v>1</v>
      </c>
      <c r="E97" s="26"/>
      <c r="F97" s="27"/>
      <c r="G97" s="28"/>
      <c r="H97" s="26"/>
      <c r="I97" s="27"/>
      <c r="J97" s="53"/>
      <c r="K97" s="30"/>
      <c r="L97" s="31"/>
      <c r="M97" s="32"/>
      <c r="N97" s="33"/>
      <c r="O97" s="31"/>
      <c r="P97" s="31"/>
      <c r="Q97" s="32"/>
      <c r="R97" s="114" t="str">
        <f t="shared" si="12"/>
        <v>ok</v>
      </c>
      <c r="S97" s="175" t="str">
        <f t="shared" si="13"/>
        <v>ok</v>
      </c>
      <c r="T97" s="175" t="str">
        <f t="shared" si="14"/>
        <v>미점검</v>
      </c>
      <c r="U97" s="175" t="str">
        <f t="shared" si="15"/>
        <v>미점검</v>
      </c>
    </row>
    <row r="98" spans="1:21" s="174" customFormat="1" ht="16.149999999999999" customHeight="1" thickBot="1" x14ac:dyDescent="0.35">
      <c r="A98" s="113">
        <v>87</v>
      </c>
      <c r="B98" s="368" t="s">
        <v>126</v>
      </c>
      <c r="C98" s="198" t="s">
        <v>105</v>
      </c>
      <c r="D98" s="116">
        <v>1</v>
      </c>
      <c r="E98" s="117"/>
      <c r="F98" s="118"/>
      <c r="G98" s="119"/>
      <c r="H98" s="117"/>
      <c r="I98" s="118"/>
      <c r="J98" s="120" t="s">
        <v>106</v>
      </c>
      <c r="K98" s="135">
        <v>1</v>
      </c>
      <c r="L98" s="136"/>
      <c r="M98" s="137"/>
      <c r="N98" s="138"/>
      <c r="O98" s="136"/>
      <c r="P98" s="136"/>
      <c r="Q98" s="137"/>
      <c r="R98" s="114" t="str">
        <f t="shared" si="12"/>
        <v>ok</v>
      </c>
      <c r="S98" s="175" t="str">
        <f t="shared" si="13"/>
        <v>ok</v>
      </c>
      <c r="T98" s="175" t="str">
        <f t="shared" si="14"/>
        <v>ok</v>
      </c>
      <c r="U98" s="175" t="str">
        <f t="shared" si="15"/>
        <v>ok</v>
      </c>
    </row>
    <row r="99" spans="1:21" s="174" customFormat="1" ht="16.149999999999999" customHeight="1" thickBot="1" x14ac:dyDescent="0.35">
      <c r="A99" s="113">
        <v>88</v>
      </c>
      <c r="B99" s="369"/>
      <c r="C99" s="199" t="s">
        <v>107</v>
      </c>
      <c r="D99" s="121">
        <v>1</v>
      </c>
      <c r="E99" s="122"/>
      <c r="F99" s="123"/>
      <c r="G99" s="124"/>
      <c r="H99" s="122"/>
      <c r="I99" s="123"/>
      <c r="J99" s="125" t="s">
        <v>108</v>
      </c>
      <c r="K99" s="141">
        <v>1</v>
      </c>
      <c r="L99" s="142"/>
      <c r="M99" s="143"/>
      <c r="N99" s="144"/>
      <c r="O99" s="142"/>
      <c r="P99" s="142"/>
      <c r="Q99" s="143"/>
      <c r="R99" s="114" t="str">
        <f t="shared" si="12"/>
        <v>ok</v>
      </c>
      <c r="S99" s="175" t="str">
        <f t="shared" si="13"/>
        <v>ok</v>
      </c>
      <c r="T99" s="175" t="str">
        <f t="shared" si="14"/>
        <v>ok</v>
      </c>
      <c r="U99" s="175" t="str">
        <f t="shared" si="15"/>
        <v>ok</v>
      </c>
    </row>
    <row r="100" spans="1:21" s="174" customFormat="1" ht="16.149999999999999" customHeight="1" thickBot="1" x14ac:dyDescent="0.35">
      <c r="A100" s="113">
        <v>89</v>
      </c>
      <c r="B100" s="369"/>
      <c r="C100" s="199" t="s">
        <v>116</v>
      </c>
      <c r="D100" s="121">
        <v>1</v>
      </c>
      <c r="E100" s="122"/>
      <c r="F100" s="123"/>
      <c r="G100" s="124"/>
      <c r="H100" s="122"/>
      <c r="I100" s="123"/>
      <c r="J100" s="125"/>
      <c r="K100" s="141"/>
      <c r="L100" s="142"/>
      <c r="M100" s="143"/>
      <c r="N100" s="144"/>
      <c r="O100" s="142"/>
      <c r="P100" s="142"/>
      <c r="Q100" s="143"/>
      <c r="R100" s="114" t="str">
        <f t="shared" si="12"/>
        <v>ok</v>
      </c>
      <c r="S100" s="175" t="str">
        <f t="shared" si="13"/>
        <v>ok</v>
      </c>
      <c r="T100" s="175"/>
      <c r="U100" s="175"/>
    </row>
    <row r="101" spans="1:21" s="174" customFormat="1" ht="16.149999999999999" customHeight="1" thickBot="1" x14ac:dyDescent="0.35">
      <c r="A101" s="113">
        <v>90</v>
      </c>
      <c r="B101" s="369"/>
      <c r="C101" s="199" t="s">
        <v>117</v>
      </c>
      <c r="D101" s="121">
        <v>1</v>
      </c>
      <c r="E101" s="122"/>
      <c r="F101" s="123"/>
      <c r="G101" s="124"/>
      <c r="H101" s="122"/>
      <c r="I101" s="123"/>
      <c r="J101" s="125"/>
      <c r="K101" s="141"/>
      <c r="L101" s="142"/>
      <c r="M101" s="143"/>
      <c r="N101" s="144"/>
      <c r="O101" s="142"/>
      <c r="P101" s="142"/>
      <c r="Q101" s="143"/>
      <c r="R101" s="114" t="str">
        <f t="shared" si="12"/>
        <v>ok</v>
      </c>
      <c r="S101" s="175" t="str">
        <f t="shared" si="13"/>
        <v>ok</v>
      </c>
      <c r="T101" s="175"/>
      <c r="U101" s="175"/>
    </row>
    <row r="102" spans="1:21" s="174" customFormat="1" ht="16.149999999999999" customHeight="1" thickBot="1" x14ac:dyDescent="0.35">
      <c r="A102" s="113">
        <v>91</v>
      </c>
      <c r="B102" s="369"/>
      <c r="C102" s="199" t="s">
        <v>143</v>
      </c>
      <c r="D102" s="121">
        <v>1</v>
      </c>
      <c r="E102" s="122"/>
      <c r="F102" s="123"/>
      <c r="G102" s="124"/>
      <c r="H102" s="122"/>
      <c r="I102" s="123"/>
      <c r="J102" s="125"/>
      <c r="K102" s="141"/>
      <c r="L102" s="142"/>
      <c r="M102" s="143"/>
      <c r="N102" s="144"/>
      <c r="O102" s="142"/>
      <c r="P102" s="142"/>
      <c r="Q102" s="143"/>
      <c r="R102" s="114" t="str">
        <f t="shared" si="12"/>
        <v>ok</v>
      </c>
      <c r="S102" s="175" t="str">
        <f t="shared" si="13"/>
        <v>ok</v>
      </c>
      <c r="T102" s="175"/>
      <c r="U102" s="175"/>
    </row>
    <row r="103" spans="1:21" s="174" customFormat="1" ht="16.149999999999999" customHeight="1" thickBot="1" x14ac:dyDescent="0.35">
      <c r="A103" s="113">
        <v>92</v>
      </c>
      <c r="B103" s="370"/>
      <c r="C103" s="200" t="s">
        <v>119</v>
      </c>
      <c r="D103" s="126">
        <v>1</v>
      </c>
      <c r="E103" s="127"/>
      <c r="F103" s="128"/>
      <c r="G103" s="129"/>
      <c r="H103" s="127"/>
      <c r="I103" s="128"/>
      <c r="J103" s="257"/>
      <c r="K103" s="148"/>
      <c r="L103" s="149"/>
      <c r="M103" s="150"/>
      <c r="N103" s="151"/>
      <c r="O103" s="149"/>
      <c r="P103" s="149"/>
      <c r="Q103" s="150"/>
      <c r="R103" s="114" t="str">
        <f t="shared" si="12"/>
        <v>ok</v>
      </c>
      <c r="S103" s="175" t="str">
        <f t="shared" si="13"/>
        <v>ok</v>
      </c>
      <c r="T103" s="175" t="str">
        <f t="shared" si="14"/>
        <v>미점검</v>
      </c>
      <c r="U103" s="175" t="str">
        <f t="shared" si="15"/>
        <v>미점검</v>
      </c>
    </row>
    <row r="104" spans="1:21" s="174" customFormat="1" ht="16.149999999999999" customHeight="1" thickBot="1" x14ac:dyDescent="0.35">
      <c r="A104" s="113">
        <v>93</v>
      </c>
      <c r="B104" s="367" t="s">
        <v>127</v>
      </c>
      <c r="C104" s="208" t="s">
        <v>105</v>
      </c>
      <c r="D104" s="157">
        <v>1</v>
      </c>
      <c r="E104" s="158"/>
      <c r="F104" s="159"/>
      <c r="G104" s="160"/>
      <c r="H104" s="158"/>
      <c r="I104" s="159"/>
      <c r="J104" s="217" t="s">
        <v>105</v>
      </c>
      <c r="K104" s="161">
        <v>1</v>
      </c>
      <c r="L104" s="162"/>
      <c r="M104" s="163"/>
      <c r="N104" s="164"/>
      <c r="O104" s="162"/>
      <c r="P104" s="162"/>
      <c r="Q104" s="163"/>
      <c r="R104" s="114" t="str">
        <f t="shared" si="12"/>
        <v>ok</v>
      </c>
      <c r="S104" s="175" t="str">
        <f t="shared" si="13"/>
        <v>ok</v>
      </c>
      <c r="T104" s="175" t="str">
        <f t="shared" si="14"/>
        <v>ok</v>
      </c>
      <c r="U104" s="175" t="str">
        <f t="shared" si="15"/>
        <v>ok</v>
      </c>
    </row>
    <row r="105" spans="1:21" s="174" customFormat="1" ht="16.149999999999999" customHeight="1" thickBot="1" x14ac:dyDescent="0.35">
      <c r="A105" s="113">
        <v>94</v>
      </c>
      <c r="B105" s="314"/>
      <c r="C105" s="199" t="s">
        <v>107</v>
      </c>
      <c r="D105" s="25">
        <v>1</v>
      </c>
      <c r="E105" s="26"/>
      <c r="F105" s="27"/>
      <c r="G105" s="28"/>
      <c r="H105" s="26"/>
      <c r="I105" s="27"/>
      <c r="J105" s="53" t="s">
        <v>107</v>
      </c>
      <c r="K105" s="30">
        <v>1</v>
      </c>
      <c r="L105" s="31"/>
      <c r="M105" s="32"/>
      <c r="N105" s="33"/>
      <c r="O105" s="31"/>
      <c r="P105" s="31"/>
      <c r="Q105" s="32"/>
      <c r="R105" s="114" t="str">
        <f t="shared" si="12"/>
        <v>ok</v>
      </c>
      <c r="S105" s="175" t="str">
        <f t="shared" si="13"/>
        <v>ok</v>
      </c>
      <c r="T105" s="175" t="str">
        <f t="shared" si="14"/>
        <v>ok</v>
      </c>
      <c r="U105" s="175" t="str">
        <f t="shared" si="15"/>
        <v>ok</v>
      </c>
    </row>
    <row r="106" spans="1:21" s="174" customFormat="1" ht="16.149999999999999" customHeight="1" thickBot="1" x14ac:dyDescent="0.35">
      <c r="A106" s="113">
        <v>95</v>
      </c>
      <c r="B106" s="314"/>
      <c r="C106" s="199" t="s">
        <v>116</v>
      </c>
      <c r="D106" s="25">
        <v>1</v>
      </c>
      <c r="E106" s="26"/>
      <c r="F106" s="27"/>
      <c r="G106" s="28"/>
      <c r="H106" s="26"/>
      <c r="I106" s="27"/>
      <c r="J106" s="53"/>
      <c r="K106" s="30"/>
      <c r="L106" s="31"/>
      <c r="M106" s="32"/>
      <c r="N106" s="33"/>
      <c r="O106" s="31"/>
      <c r="P106" s="31"/>
      <c r="Q106" s="32"/>
      <c r="R106" s="114" t="str">
        <f t="shared" si="12"/>
        <v>ok</v>
      </c>
      <c r="S106" s="175" t="str">
        <f t="shared" si="13"/>
        <v>ok</v>
      </c>
      <c r="T106" s="175"/>
      <c r="U106" s="175"/>
    </row>
    <row r="107" spans="1:21" s="174" customFormat="1" ht="16.149999999999999" customHeight="1" thickBot="1" x14ac:dyDescent="0.35">
      <c r="A107" s="113">
        <v>96</v>
      </c>
      <c r="B107" s="314"/>
      <c r="C107" s="199" t="s">
        <v>117</v>
      </c>
      <c r="D107" s="25">
        <v>1</v>
      </c>
      <c r="E107" s="26"/>
      <c r="F107" s="27"/>
      <c r="G107" s="28"/>
      <c r="H107" s="26"/>
      <c r="I107" s="27"/>
      <c r="J107" s="53"/>
      <c r="K107" s="30"/>
      <c r="L107" s="31"/>
      <c r="M107" s="32"/>
      <c r="N107" s="33"/>
      <c r="O107" s="31"/>
      <c r="P107" s="31"/>
      <c r="Q107" s="32"/>
      <c r="R107" s="114" t="str">
        <f t="shared" si="12"/>
        <v>ok</v>
      </c>
      <c r="S107" s="175" t="str">
        <f t="shared" si="13"/>
        <v>ok</v>
      </c>
      <c r="T107" s="175"/>
      <c r="U107" s="175"/>
    </row>
    <row r="108" spans="1:21" s="174" customFormat="1" ht="16.149999999999999" customHeight="1" thickBot="1" x14ac:dyDescent="0.35">
      <c r="A108" s="113">
        <v>97</v>
      </c>
      <c r="B108" s="314"/>
      <c r="C108" s="199" t="s">
        <v>143</v>
      </c>
      <c r="D108" s="25">
        <v>1</v>
      </c>
      <c r="E108" s="26"/>
      <c r="F108" s="27"/>
      <c r="G108" s="28"/>
      <c r="H108" s="26"/>
      <c r="I108" s="27"/>
      <c r="J108" s="53"/>
      <c r="K108" s="30"/>
      <c r="L108" s="31"/>
      <c r="M108" s="32"/>
      <c r="N108" s="33"/>
      <c r="O108" s="31"/>
      <c r="P108" s="31"/>
      <c r="Q108" s="32"/>
      <c r="R108" s="114" t="str">
        <f t="shared" si="12"/>
        <v>ok</v>
      </c>
      <c r="S108" s="175" t="str">
        <f t="shared" si="13"/>
        <v>ok</v>
      </c>
      <c r="T108" s="175"/>
      <c r="U108" s="175"/>
    </row>
    <row r="109" spans="1:21" s="174" customFormat="1" ht="16.149999999999999" customHeight="1" thickBot="1" x14ac:dyDescent="0.35">
      <c r="A109" s="113">
        <v>98</v>
      </c>
      <c r="B109" s="314"/>
      <c r="C109" s="199" t="s">
        <v>119</v>
      </c>
      <c r="D109" s="25">
        <v>1</v>
      </c>
      <c r="E109" s="26"/>
      <c r="F109" s="27"/>
      <c r="G109" s="28"/>
      <c r="H109" s="26"/>
      <c r="I109" s="27"/>
      <c r="J109" s="53"/>
      <c r="K109" s="30"/>
      <c r="L109" s="31"/>
      <c r="M109" s="32"/>
      <c r="N109" s="33"/>
      <c r="O109" s="31"/>
      <c r="P109" s="31"/>
      <c r="Q109" s="32"/>
      <c r="R109" s="114" t="str">
        <f t="shared" si="12"/>
        <v>ok</v>
      </c>
      <c r="S109" s="175" t="str">
        <f t="shared" si="13"/>
        <v>ok</v>
      </c>
      <c r="T109" s="175" t="str">
        <f t="shared" si="14"/>
        <v>미점검</v>
      </c>
      <c r="U109" s="175" t="str">
        <f t="shared" si="15"/>
        <v>미점검</v>
      </c>
    </row>
    <row r="110" spans="1:21" s="174" customFormat="1" ht="16.149999999999999" customHeight="1" thickBot="1" x14ac:dyDescent="0.35">
      <c r="A110" s="113">
        <v>130</v>
      </c>
      <c r="B110" s="313" t="s">
        <v>209</v>
      </c>
      <c r="C110" s="198" t="s">
        <v>210</v>
      </c>
      <c r="D110" s="44"/>
      <c r="E110" s="45">
        <v>1</v>
      </c>
      <c r="F110" s="46"/>
      <c r="G110" s="47"/>
      <c r="H110" s="45"/>
      <c r="I110" s="46"/>
      <c r="J110" s="115" t="s">
        <v>214</v>
      </c>
      <c r="K110" s="49"/>
      <c r="L110" s="50">
        <v>1</v>
      </c>
      <c r="M110" s="51"/>
      <c r="N110" s="52"/>
      <c r="O110" s="50"/>
      <c r="P110" s="50"/>
      <c r="Q110" s="51"/>
      <c r="R110" s="114" t="str">
        <f t="shared" si="12"/>
        <v>ok</v>
      </c>
      <c r="S110" s="175" t="str">
        <f t="shared" si="13"/>
        <v>ok</v>
      </c>
      <c r="T110" s="175" t="str">
        <f t="shared" si="14"/>
        <v>ok</v>
      </c>
      <c r="U110" s="175" t="str">
        <f t="shared" si="15"/>
        <v>ok</v>
      </c>
    </row>
    <row r="111" spans="1:21" s="174" customFormat="1" ht="16.149999999999999" customHeight="1" thickBot="1" x14ac:dyDescent="0.35">
      <c r="A111" s="113">
        <v>131</v>
      </c>
      <c r="B111" s="314"/>
      <c r="C111" s="199" t="s">
        <v>211</v>
      </c>
      <c r="D111" s="25"/>
      <c r="E111" s="26"/>
      <c r="F111" s="27">
        <v>1</v>
      </c>
      <c r="G111" s="28"/>
      <c r="H111" s="26">
        <v>1</v>
      </c>
      <c r="I111" s="27"/>
      <c r="J111" s="29" t="s">
        <v>215</v>
      </c>
      <c r="K111" s="30"/>
      <c r="L111" s="31">
        <v>1</v>
      </c>
      <c r="M111" s="32"/>
      <c r="N111" s="33"/>
      <c r="O111" s="31"/>
      <c r="P111" s="31"/>
      <c r="Q111" s="32"/>
      <c r="R111" s="114" t="str">
        <f t="shared" si="12"/>
        <v>ok</v>
      </c>
      <c r="S111" s="175" t="str">
        <f t="shared" si="13"/>
        <v>ok</v>
      </c>
      <c r="T111" s="175" t="str">
        <f t="shared" si="14"/>
        <v>ok</v>
      </c>
      <c r="U111" s="175" t="str">
        <f t="shared" si="15"/>
        <v>ok</v>
      </c>
    </row>
    <row r="112" spans="1:21" s="174" customFormat="1" ht="16.149999999999999" customHeight="1" thickBot="1" x14ac:dyDescent="0.35">
      <c r="A112" s="113">
        <v>132</v>
      </c>
      <c r="B112" s="314"/>
      <c r="C112" s="199" t="s">
        <v>212</v>
      </c>
      <c r="D112" s="25"/>
      <c r="E112" s="26">
        <v>1</v>
      </c>
      <c r="F112" s="27"/>
      <c r="G112" s="28"/>
      <c r="H112" s="26"/>
      <c r="I112" s="27"/>
      <c r="J112" s="29" t="s">
        <v>216</v>
      </c>
      <c r="K112" s="30"/>
      <c r="L112" s="31">
        <v>1</v>
      </c>
      <c r="M112" s="32"/>
      <c r="N112" s="33"/>
      <c r="O112" s="31"/>
      <c r="P112" s="31"/>
      <c r="Q112" s="32"/>
      <c r="R112" s="114" t="str">
        <f t="shared" si="12"/>
        <v>ok</v>
      </c>
      <c r="S112" s="175" t="str">
        <f t="shared" si="13"/>
        <v>ok</v>
      </c>
      <c r="T112" s="175" t="str">
        <f t="shared" si="14"/>
        <v>ok</v>
      </c>
      <c r="U112" s="175" t="str">
        <f t="shared" si="15"/>
        <v>ok</v>
      </c>
    </row>
    <row r="113" spans="1:21" s="174" customFormat="1" ht="16.149999999999999" customHeight="1" thickBot="1" x14ac:dyDescent="0.35">
      <c r="A113" s="113">
        <v>133</v>
      </c>
      <c r="B113" s="315"/>
      <c r="C113" s="200" t="s">
        <v>213</v>
      </c>
      <c r="D113" s="34"/>
      <c r="E113" s="35">
        <v>1</v>
      </c>
      <c r="F113" s="36"/>
      <c r="G113" s="37"/>
      <c r="H113" s="35"/>
      <c r="I113" s="36"/>
      <c r="J113" s="38" t="s">
        <v>217</v>
      </c>
      <c r="K113" s="39"/>
      <c r="L113" s="40">
        <v>1</v>
      </c>
      <c r="M113" s="41"/>
      <c r="N113" s="42"/>
      <c r="O113" s="40"/>
      <c r="P113" s="40"/>
      <c r="Q113" s="41"/>
      <c r="R113" s="114" t="str">
        <f t="shared" si="12"/>
        <v>ok</v>
      </c>
      <c r="S113" s="175" t="str">
        <f t="shared" si="13"/>
        <v>ok</v>
      </c>
      <c r="T113" s="175" t="str">
        <f t="shared" si="14"/>
        <v>ok</v>
      </c>
      <c r="U113" s="175" t="str">
        <f t="shared" si="15"/>
        <v>ok</v>
      </c>
    </row>
    <row r="114" spans="1:21" s="174" customFormat="1" ht="16.149999999999999" customHeight="1" thickBot="1" x14ac:dyDescent="0.35">
      <c r="A114" s="113">
        <v>103</v>
      </c>
      <c r="B114" s="313" t="s">
        <v>128</v>
      </c>
      <c r="C114" s="198" t="s">
        <v>132</v>
      </c>
      <c r="D114" s="44"/>
      <c r="E114" s="45"/>
      <c r="F114" s="46">
        <v>1</v>
      </c>
      <c r="G114" s="47"/>
      <c r="H114" s="45">
        <v>1</v>
      </c>
      <c r="I114" s="46"/>
      <c r="J114" s="115" t="s">
        <v>109</v>
      </c>
      <c r="K114" s="49">
        <v>1</v>
      </c>
      <c r="L114" s="50"/>
      <c r="M114" s="51"/>
      <c r="N114" s="52"/>
      <c r="O114" s="50"/>
      <c r="P114" s="50"/>
      <c r="Q114" s="51"/>
      <c r="R114" s="114" t="str">
        <f t="shared" ref="R114:R139" si="16">IF(SUM(D114:F114)=0,"미점검",IF(SUM(D114:F114)=1,"ok",IF(SUM(D114:F114)&gt;1,"오류")))</f>
        <v>ok</v>
      </c>
      <c r="S114" s="175" t="str">
        <f t="shared" ref="S114:S139" si="17">IF(SUM(D114:I114)=0,"미점검",IF(AND(SUM(F114:I114)=0,SUM(D114:E114)=1),"ok",IF(AND(F114=0,SUM(G114:I114)&gt;0),"오류",IF(AND(F114=1,SUM(F114:I114)=1),"오류",IF(SUM(F114:I114)&gt;1,"ok")))))</f>
        <v>ok</v>
      </c>
      <c r="T114" s="175" t="str">
        <f t="shared" ref="T114:T139" si="18">IF(SUM(K114:M114)=0,"미점검",IF(SUM(K114:M114)=1,"ok",IF(SUM(K114:M114)&gt;1,"오류")))</f>
        <v>ok</v>
      </c>
      <c r="U114" s="175" t="str">
        <f t="shared" ref="U114:U139" si="19">IF(SUM(K114:Q114)=0,"미점검",IF(AND(SUM(M114:Q114)=0,SUM(K114:L114)=1),"ok",IF(AND(M114=0,SUM(N114:Q114)&gt;0),"오류",IF(AND(M114=1,SUM(M114:Q114)=1),"오류",IF(SUM(M114:Q114)&gt;1,"ok")))))</f>
        <v>ok</v>
      </c>
    </row>
    <row r="115" spans="1:21" s="174" customFormat="1" ht="16.149999999999999" customHeight="1" thickBot="1" x14ac:dyDescent="0.35">
      <c r="A115" s="113"/>
      <c r="B115" s="367"/>
      <c r="C115" s="208" t="s">
        <v>211</v>
      </c>
      <c r="D115" s="157"/>
      <c r="E115" s="158"/>
      <c r="F115" s="159">
        <v>1</v>
      </c>
      <c r="G115" s="160"/>
      <c r="H115" s="158">
        <v>1</v>
      </c>
      <c r="I115" s="159"/>
      <c r="J115" s="258" t="s">
        <v>218</v>
      </c>
      <c r="K115" s="161">
        <v>1</v>
      </c>
      <c r="L115" s="162"/>
      <c r="M115" s="163"/>
      <c r="N115" s="164"/>
      <c r="O115" s="162"/>
      <c r="P115" s="162"/>
      <c r="Q115" s="163"/>
      <c r="R115" s="114"/>
      <c r="S115" s="175"/>
      <c r="T115" s="175"/>
      <c r="U115" s="175"/>
    </row>
    <row r="116" spans="1:21" s="174" customFormat="1" ht="16.149999999999999" customHeight="1" thickBot="1" x14ac:dyDescent="0.35">
      <c r="A116" s="113"/>
      <c r="B116" s="367"/>
      <c r="C116" s="208"/>
      <c r="D116" s="157"/>
      <c r="E116" s="158"/>
      <c r="F116" s="159"/>
      <c r="G116" s="160"/>
      <c r="H116" s="158"/>
      <c r="I116" s="159"/>
      <c r="J116" s="258" t="s">
        <v>219</v>
      </c>
      <c r="K116" s="161">
        <v>1</v>
      </c>
      <c r="L116" s="162"/>
      <c r="M116" s="163"/>
      <c r="N116" s="164"/>
      <c r="O116" s="162"/>
      <c r="P116" s="162"/>
      <c r="Q116" s="163"/>
      <c r="R116" s="114"/>
      <c r="S116" s="175"/>
      <c r="T116" s="175"/>
      <c r="U116" s="175"/>
    </row>
    <row r="117" spans="1:21" s="174" customFormat="1" ht="16.149999999999999" customHeight="1" thickBot="1" x14ac:dyDescent="0.35">
      <c r="A117" s="113"/>
      <c r="B117" s="367"/>
      <c r="C117" s="208"/>
      <c r="D117" s="157"/>
      <c r="E117" s="158"/>
      <c r="F117" s="159"/>
      <c r="G117" s="160"/>
      <c r="H117" s="158"/>
      <c r="I117" s="159"/>
      <c r="J117" s="258" t="s">
        <v>220</v>
      </c>
      <c r="K117" s="161">
        <v>1</v>
      </c>
      <c r="L117" s="162"/>
      <c r="M117" s="163"/>
      <c r="N117" s="164"/>
      <c r="O117" s="162"/>
      <c r="P117" s="162"/>
      <c r="Q117" s="163"/>
      <c r="R117" s="114"/>
      <c r="S117" s="175"/>
      <c r="T117" s="175"/>
      <c r="U117" s="175"/>
    </row>
    <row r="118" spans="1:21" s="174" customFormat="1" ht="16.149999999999999" customHeight="1" thickBot="1" x14ac:dyDescent="0.35">
      <c r="A118" s="113"/>
      <c r="B118" s="367"/>
      <c r="C118" s="208"/>
      <c r="D118" s="157"/>
      <c r="E118" s="158"/>
      <c r="F118" s="159"/>
      <c r="G118" s="160"/>
      <c r="H118" s="158"/>
      <c r="I118" s="159"/>
      <c r="J118" s="258" t="s">
        <v>221</v>
      </c>
      <c r="K118" s="161">
        <v>1</v>
      </c>
      <c r="L118" s="162"/>
      <c r="M118" s="163"/>
      <c r="N118" s="164"/>
      <c r="O118" s="162"/>
      <c r="P118" s="162"/>
      <c r="Q118" s="163"/>
      <c r="R118" s="114"/>
      <c r="S118" s="175"/>
      <c r="T118" s="175"/>
      <c r="U118" s="175"/>
    </row>
    <row r="119" spans="1:21" s="174" customFormat="1" ht="16.149999999999999" customHeight="1" thickBot="1" x14ac:dyDescent="0.35">
      <c r="A119" s="113"/>
      <c r="B119" s="367"/>
      <c r="C119" s="208"/>
      <c r="D119" s="157"/>
      <c r="E119" s="158"/>
      <c r="F119" s="159"/>
      <c r="G119" s="160"/>
      <c r="H119" s="158"/>
      <c r="I119" s="159"/>
      <c r="J119" s="258" t="s">
        <v>222</v>
      </c>
      <c r="K119" s="161">
        <v>1</v>
      </c>
      <c r="L119" s="162"/>
      <c r="M119" s="163"/>
      <c r="N119" s="164"/>
      <c r="O119" s="162"/>
      <c r="P119" s="162"/>
      <c r="Q119" s="163"/>
      <c r="R119" s="114"/>
      <c r="S119" s="175"/>
      <c r="T119" s="175"/>
      <c r="U119" s="175"/>
    </row>
    <row r="120" spans="1:21" s="174" customFormat="1" ht="16.149999999999999" customHeight="1" thickBot="1" x14ac:dyDescent="0.35">
      <c r="A120" s="113">
        <v>104</v>
      </c>
      <c r="B120" s="314"/>
      <c r="C120" s="199" t="s">
        <v>134</v>
      </c>
      <c r="D120" s="25"/>
      <c r="E120" s="26"/>
      <c r="F120" s="27">
        <v>1</v>
      </c>
      <c r="G120" s="28"/>
      <c r="H120" s="26">
        <v>1</v>
      </c>
      <c r="I120" s="27"/>
      <c r="J120" s="29" t="s">
        <v>223</v>
      </c>
      <c r="K120" s="30">
        <v>1</v>
      </c>
      <c r="L120" s="31"/>
      <c r="M120" s="32"/>
      <c r="N120" s="33"/>
      <c r="O120" s="31"/>
      <c r="P120" s="31"/>
      <c r="Q120" s="32"/>
      <c r="R120" s="114" t="str">
        <f t="shared" si="16"/>
        <v>ok</v>
      </c>
      <c r="S120" s="175" t="str">
        <f t="shared" si="17"/>
        <v>ok</v>
      </c>
      <c r="T120" s="175" t="str">
        <f t="shared" si="18"/>
        <v>ok</v>
      </c>
      <c r="U120" s="175" t="str">
        <f t="shared" si="19"/>
        <v>ok</v>
      </c>
    </row>
    <row r="121" spans="1:21" s="174" customFormat="1" ht="16.149999999999999" customHeight="1" thickBot="1" x14ac:dyDescent="0.35">
      <c r="A121" s="113">
        <v>106</v>
      </c>
      <c r="B121" s="315"/>
      <c r="C121" s="200" t="s">
        <v>135</v>
      </c>
      <c r="D121" s="34"/>
      <c r="E121" s="35"/>
      <c r="F121" s="36">
        <v>1</v>
      </c>
      <c r="G121" s="37"/>
      <c r="H121" s="35">
        <v>1</v>
      </c>
      <c r="I121" s="36"/>
      <c r="J121" s="38" t="s">
        <v>112</v>
      </c>
      <c r="K121" s="39">
        <v>1</v>
      </c>
      <c r="L121" s="40"/>
      <c r="M121" s="41"/>
      <c r="N121" s="42"/>
      <c r="O121" s="40"/>
      <c r="P121" s="40"/>
      <c r="Q121" s="41"/>
      <c r="R121" s="114" t="str">
        <f t="shared" si="16"/>
        <v>ok</v>
      </c>
      <c r="S121" s="175" t="str">
        <f t="shared" si="17"/>
        <v>ok</v>
      </c>
      <c r="T121" s="175" t="str">
        <f t="shared" si="18"/>
        <v>ok</v>
      </c>
      <c r="U121" s="175" t="str">
        <f t="shared" si="19"/>
        <v>ok</v>
      </c>
    </row>
    <row r="122" spans="1:21" s="174" customFormat="1" ht="16.149999999999999" customHeight="1" thickBot="1" x14ac:dyDescent="0.35">
      <c r="A122" s="113">
        <v>107</v>
      </c>
      <c r="B122" s="332" t="s">
        <v>129</v>
      </c>
      <c r="C122" s="205" t="s">
        <v>132</v>
      </c>
      <c r="D122" s="165"/>
      <c r="E122" s="184"/>
      <c r="F122" s="133">
        <v>1</v>
      </c>
      <c r="G122" s="132"/>
      <c r="H122" s="184">
        <v>1</v>
      </c>
      <c r="I122" s="133"/>
      <c r="J122" s="120" t="s">
        <v>84</v>
      </c>
      <c r="K122" s="135">
        <v>1</v>
      </c>
      <c r="L122" s="136"/>
      <c r="M122" s="137"/>
      <c r="N122" s="138"/>
      <c r="O122" s="136"/>
      <c r="P122" s="136"/>
      <c r="Q122" s="137"/>
      <c r="R122" s="114" t="str">
        <f t="shared" si="16"/>
        <v>ok</v>
      </c>
      <c r="S122" s="175" t="str">
        <f t="shared" si="17"/>
        <v>ok</v>
      </c>
      <c r="T122" s="175" t="str">
        <f t="shared" si="18"/>
        <v>ok</v>
      </c>
      <c r="U122" s="175" t="str">
        <f t="shared" si="19"/>
        <v>ok</v>
      </c>
    </row>
    <row r="123" spans="1:21" s="174" customFormat="1" ht="16.149999999999999" customHeight="1" thickBot="1" x14ac:dyDescent="0.35">
      <c r="A123" s="113">
        <v>108</v>
      </c>
      <c r="B123" s="317"/>
      <c r="C123" s="206" t="s">
        <v>133</v>
      </c>
      <c r="D123" s="166"/>
      <c r="E123" s="185"/>
      <c r="F123" s="140">
        <v>1</v>
      </c>
      <c r="G123" s="139"/>
      <c r="H123" s="185">
        <v>1</v>
      </c>
      <c r="I123" s="140"/>
      <c r="J123" s="125" t="s">
        <v>85</v>
      </c>
      <c r="K123" s="141">
        <v>1</v>
      </c>
      <c r="L123" s="142"/>
      <c r="M123" s="143"/>
      <c r="N123" s="144"/>
      <c r="O123" s="142"/>
      <c r="P123" s="142"/>
      <c r="Q123" s="143"/>
      <c r="R123" s="114" t="str">
        <f t="shared" si="16"/>
        <v>ok</v>
      </c>
      <c r="S123" s="175" t="str">
        <f t="shared" si="17"/>
        <v>ok</v>
      </c>
      <c r="T123" s="175" t="str">
        <f t="shared" si="18"/>
        <v>ok</v>
      </c>
      <c r="U123" s="175" t="str">
        <f t="shared" si="19"/>
        <v>ok</v>
      </c>
    </row>
    <row r="124" spans="1:21" s="174" customFormat="1" ht="16.149999999999999" customHeight="1" thickBot="1" x14ac:dyDescent="0.35">
      <c r="A124" s="113">
        <v>109</v>
      </c>
      <c r="B124" s="317"/>
      <c r="C124" s="206" t="s">
        <v>134</v>
      </c>
      <c r="D124" s="166"/>
      <c r="E124" s="185"/>
      <c r="F124" s="140">
        <v>1</v>
      </c>
      <c r="G124" s="139"/>
      <c r="H124" s="185">
        <v>1</v>
      </c>
      <c r="I124" s="140"/>
      <c r="J124" s="125" t="s">
        <v>86</v>
      </c>
      <c r="K124" s="141">
        <v>1</v>
      </c>
      <c r="L124" s="142"/>
      <c r="M124" s="143"/>
      <c r="N124" s="144"/>
      <c r="O124" s="142"/>
      <c r="P124" s="142"/>
      <c r="Q124" s="143"/>
      <c r="R124" s="114" t="str">
        <f t="shared" si="16"/>
        <v>ok</v>
      </c>
      <c r="S124" s="175" t="str">
        <f t="shared" si="17"/>
        <v>ok</v>
      </c>
      <c r="T124" s="175" t="str">
        <f t="shared" si="18"/>
        <v>ok</v>
      </c>
      <c r="U124" s="175" t="str">
        <f t="shared" si="19"/>
        <v>ok</v>
      </c>
    </row>
    <row r="125" spans="1:21" s="174" customFormat="1" ht="16.149999999999999" customHeight="1" thickBot="1" x14ac:dyDescent="0.35">
      <c r="A125" s="113">
        <v>110</v>
      </c>
      <c r="B125" s="319"/>
      <c r="C125" s="207" t="s">
        <v>135</v>
      </c>
      <c r="D125" s="167"/>
      <c r="E125" s="186"/>
      <c r="F125" s="146">
        <v>1</v>
      </c>
      <c r="G125" s="145"/>
      <c r="H125" s="186">
        <v>1</v>
      </c>
      <c r="I125" s="146"/>
      <c r="J125" s="130" t="s">
        <v>87</v>
      </c>
      <c r="K125" s="148">
        <v>1</v>
      </c>
      <c r="L125" s="149"/>
      <c r="M125" s="150"/>
      <c r="N125" s="151"/>
      <c r="O125" s="149"/>
      <c r="P125" s="149"/>
      <c r="Q125" s="150"/>
      <c r="R125" s="114" t="str">
        <f t="shared" si="16"/>
        <v>ok</v>
      </c>
      <c r="S125" s="175" t="str">
        <f t="shared" si="17"/>
        <v>ok</v>
      </c>
      <c r="T125" s="175" t="str">
        <f t="shared" si="18"/>
        <v>ok</v>
      </c>
      <c r="U125" s="175" t="str">
        <f t="shared" si="19"/>
        <v>ok</v>
      </c>
    </row>
    <row r="126" spans="1:21" s="174" customFormat="1" ht="16.149999999999999" customHeight="1" thickBot="1" x14ac:dyDescent="0.35">
      <c r="A126" s="113">
        <v>111</v>
      </c>
      <c r="B126" s="313" t="s">
        <v>130</v>
      </c>
      <c r="C126" s="198" t="s">
        <v>132</v>
      </c>
      <c r="D126" s="44"/>
      <c r="E126" s="45"/>
      <c r="F126" s="46">
        <v>1</v>
      </c>
      <c r="G126" s="47"/>
      <c r="H126" s="45">
        <v>1</v>
      </c>
      <c r="I126" s="46"/>
      <c r="J126" s="115" t="s">
        <v>109</v>
      </c>
      <c r="K126" s="49">
        <v>1</v>
      </c>
      <c r="L126" s="50"/>
      <c r="M126" s="51"/>
      <c r="N126" s="52"/>
      <c r="O126" s="50"/>
      <c r="P126" s="50"/>
      <c r="Q126" s="51"/>
      <c r="R126" s="114" t="str">
        <f t="shared" si="16"/>
        <v>ok</v>
      </c>
      <c r="S126" s="175" t="str">
        <f t="shared" si="17"/>
        <v>ok</v>
      </c>
      <c r="T126" s="175" t="str">
        <f t="shared" si="18"/>
        <v>ok</v>
      </c>
      <c r="U126" s="175" t="str">
        <f t="shared" si="19"/>
        <v>ok</v>
      </c>
    </row>
    <row r="127" spans="1:21" s="174" customFormat="1" ht="16.149999999999999" customHeight="1" thickBot="1" x14ac:dyDescent="0.35">
      <c r="A127" s="113">
        <v>112</v>
      </c>
      <c r="B127" s="314"/>
      <c r="C127" s="199" t="s">
        <v>133</v>
      </c>
      <c r="D127" s="25"/>
      <c r="E127" s="26"/>
      <c r="F127" s="27">
        <v>1</v>
      </c>
      <c r="G127" s="28"/>
      <c r="H127" s="26">
        <v>1</v>
      </c>
      <c r="I127" s="27"/>
      <c r="J127" s="29" t="s">
        <v>110</v>
      </c>
      <c r="K127" s="30">
        <v>1</v>
      </c>
      <c r="L127" s="31"/>
      <c r="M127" s="32"/>
      <c r="N127" s="33"/>
      <c r="O127" s="31"/>
      <c r="P127" s="31"/>
      <c r="Q127" s="32"/>
      <c r="R127" s="114" t="str">
        <f t="shared" si="16"/>
        <v>ok</v>
      </c>
      <c r="S127" s="175" t="str">
        <f t="shared" si="17"/>
        <v>ok</v>
      </c>
      <c r="T127" s="175" t="str">
        <f t="shared" si="18"/>
        <v>ok</v>
      </c>
      <c r="U127" s="175" t="str">
        <f t="shared" si="19"/>
        <v>ok</v>
      </c>
    </row>
    <row r="128" spans="1:21" s="174" customFormat="1" ht="16.149999999999999" customHeight="1" thickBot="1" x14ac:dyDescent="0.35">
      <c r="A128" s="113">
        <v>113</v>
      </c>
      <c r="B128" s="314"/>
      <c r="C128" s="199" t="s">
        <v>134</v>
      </c>
      <c r="D128" s="25"/>
      <c r="E128" s="26"/>
      <c r="F128" s="27">
        <v>1</v>
      </c>
      <c r="G128" s="28"/>
      <c r="H128" s="26">
        <v>1</v>
      </c>
      <c r="I128" s="27"/>
      <c r="J128" s="29" t="s">
        <v>111</v>
      </c>
      <c r="K128" s="30">
        <v>1</v>
      </c>
      <c r="L128" s="31"/>
      <c r="M128" s="32"/>
      <c r="N128" s="33"/>
      <c r="O128" s="31"/>
      <c r="P128" s="31"/>
      <c r="Q128" s="32"/>
      <c r="R128" s="114" t="str">
        <f t="shared" si="16"/>
        <v>ok</v>
      </c>
      <c r="S128" s="175" t="str">
        <f t="shared" si="17"/>
        <v>ok</v>
      </c>
      <c r="T128" s="175" t="str">
        <f t="shared" si="18"/>
        <v>ok</v>
      </c>
      <c r="U128" s="175" t="str">
        <f t="shared" si="19"/>
        <v>ok</v>
      </c>
    </row>
    <row r="129" spans="1:21" s="174" customFormat="1" ht="16.149999999999999" customHeight="1" thickBot="1" x14ac:dyDescent="0.35">
      <c r="A129" s="113">
        <v>114</v>
      </c>
      <c r="B129" s="315"/>
      <c r="C129" s="200" t="s">
        <v>135</v>
      </c>
      <c r="D129" s="34"/>
      <c r="E129" s="35"/>
      <c r="F129" s="36">
        <v>1</v>
      </c>
      <c r="G129" s="37"/>
      <c r="H129" s="35">
        <v>1</v>
      </c>
      <c r="I129" s="36"/>
      <c r="J129" s="38" t="s">
        <v>112</v>
      </c>
      <c r="K129" s="39">
        <v>1</v>
      </c>
      <c r="L129" s="40"/>
      <c r="M129" s="41"/>
      <c r="N129" s="42"/>
      <c r="O129" s="40"/>
      <c r="P129" s="40"/>
      <c r="Q129" s="41"/>
      <c r="R129" s="114" t="str">
        <f t="shared" si="16"/>
        <v>ok</v>
      </c>
      <c r="S129" s="175" t="str">
        <f t="shared" si="17"/>
        <v>ok</v>
      </c>
      <c r="T129" s="175" t="str">
        <f t="shared" si="18"/>
        <v>ok</v>
      </c>
      <c r="U129" s="175" t="str">
        <f t="shared" si="19"/>
        <v>ok</v>
      </c>
    </row>
    <row r="130" spans="1:21" s="174" customFormat="1" ht="16.149999999999999" customHeight="1" thickBot="1" x14ac:dyDescent="0.35">
      <c r="A130" s="113">
        <v>115</v>
      </c>
      <c r="B130" s="332" t="s">
        <v>131</v>
      </c>
      <c r="C130" s="205" t="s">
        <v>132</v>
      </c>
      <c r="D130" s="165"/>
      <c r="E130" s="184"/>
      <c r="F130" s="133">
        <v>1</v>
      </c>
      <c r="G130" s="132"/>
      <c r="H130" s="184">
        <v>1</v>
      </c>
      <c r="I130" s="133"/>
      <c r="J130" s="120" t="s">
        <v>84</v>
      </c>
      <c r="K130" s="135">
        <v>1</v>
      </c>
      <c r="L130" s="136"/>
      <c r="M130" s="137"/>
      <c r="N130" s="138"/>
      <c r="O130" s="136"/>
      <c r="P130" s="136"/>
      <c r="Q130" s="137"/>
      <c r="R130" s="114" t="str">
        <f t="shared" si="16"/>
        <v>ok</v>
      </c>
      <c r="S130" s="175" t="str">
        <f t="shared" si="17"/>
        <v>ok</v>
      </c>
      <c r="T130" s="175" t="str">
        <f t="shared" si="18"/>
        <v>ok</v>
      </c>
      <c r="U130" s="175" t="str">
        <f t="shared" si="19"/>
        <v>ok</v>
      </c>
    </row>
    <row r="131" spans="1:21" s="174" customFormat="1" ht="16.149999999999999" customHeight="1" thickBot="1" x14ac:dyDescent="0.35">
      <c r="A131" s="113">
        <v>116</v>
      </c>
      <c r="B131" s="317"/>
      <c r="C131" s="206" t="s">
        <v>133</v>
      </c>
      <c r="D131" s="166"/>
      <c r="E131" s="185"/>
      <c r="F131" s="140">
        <v>1</v>
      </c>
      <c r="G131" s="139"/>
      <c r="H131" s="185">
        <v>1</v>
      </c>
      <c r="I131" s="140"/>
      <c r="J131" s="125" t="s">
        <v>85</v>
      </c>
      <c r="K131" s="141">
        <v>1</v>
      </c>
      <c r="L131" s="142"/>
      <c r="M131" s="143"/>
      <c r="N131" s="144"/>
      <c r="O131" s="142"/>
      <c r="P131" s="142"/>
      <c r="Q131" s="143"/>
      <c r="R131" s="114" t="str">
        <f t="shared" si="16"/>
        <v>ok</v>
      </c>
      <c r="S131" s="175" t="str">
        <f t="shared" si="17"/>
        <v>ok</v>
      </c>
      <c r="T131" s="175" t="str">
        <f t="shared" si="18"/>
        <v>ok</v>
      </c>
      <c r="U131" s="175" t="str">
        <f t="shared" si="19"/>
        <v>ok</v>
      </c>
    </row>
    <row r="132" spans="1:21" s="174" customFormat="1" ht="16.149999999999999" customHeight="1" thickBot="1" x14ac:dyDescent="0.35">
      <c r="A132" s="113">
        <v>117</v>
      </c>
      <c r="B132" s="317"/>
      <c r="C132" s="206" t="s">
        <v>134</v>
      </c>
      <c r="D132" s="166"/>
      <c r="E132" s="185"/>
      <c r="F132" s="140">
        <v>1</v>
      </c>
      <c r="G132" s="139"/>
      <c r="H132" s="185">
        <v>1</v>
      </c>
      <c r="I132" s="140"/>
      <c r="J132" s="125" t="s">
        <v>86</v>
      </c>
      <c r="K132" s="141">
        <v>1</v>
      </c>
      <c r="L132" s="142"/>
      <c r="M132" s="143"/>
      <c r="N132" s="144"/>
      <c r="O132" s="142"/>
      <c r="P132" s="142"/>
      <c r="Q132" s="143"/>
      <c r="R132" s="114" t="str">
        <f t="shared" si="16"/>
        <v>ok</v>
      </c>
      <c r="S132" s="175" t="str">
        <f t="shared" si="17"/>
        <v>ok</v>
      </c>
      <c r="T132" s="175" t="str">
        <f t="shared" si="18"/>
        <v>ok</v>
      </c>
      <c r="U132" s="175" t="str">
        <f t="shared" si="19"/>
        <v>ok</v>
      </c>
    </row>
    <row r="133" spans="1:21" s="174" customFormat="1" ht="16.149999999999999" customHeight="1" thickBot="1" x14ac:dyDescent="0.35">
      <c r="A133" s="113">
        <v>118</v>
      </c>
      <c r="B133" s="319"/>
      <c r="C133" s="207" t="s">
        <v>135</v>
      </c>
      <c r="D133" s="167"/>
      <c r="E133" s="186"/>
      <c r="F133" s="146">
        <v>1</v>
      </c>
      <c r="G133" s="145"/>
      <c r="H133" s="186">
        <v>1</v>
      </c>
      <c r="I133" s="146"/>
      <c r="J133" s="130" t="s">
        <v>87</v>
      </c>
      <c r="K133" s="148">
        <v>1</v>
      </c>
      <c r="L133" s="149"/>
      <c r="M133" s="150"/>
      <c r="N133" s="151"/>
      <c r="O133" s="149"/>
      <c r="P133" s="149"/>
      <c r="Q133" s="150"/>
      <c r="R133" s="114" t="str">
        <f t="shared" si="16"/>
        <v>ok</v>
      </c>
      <c r="S133" s="175" t="str">
        <f t="shared" si="17"/>
        <v>ok</v>
      </c>
      <c r="T133" s="175" t="str">
        <f t="shared" si="18"/>
        <v>ok</v>
      </c>
      <c r="U133" s="175" t="str">
        <f t="shared" si="19"/>
        <v>ok</v>
      </c>
    </row>
    <row r="134" spans="1:21" s="174" customFormat="1" ht="16.149999999999999" customHeight="1" thickBot="1" x14ac:dyDescent="0.35">
      <c r="A134" s="113">
        <v>119</v>
      </c>
      <c r="B134" s="316" t="s">
        <v>136</v>
      </c>
      <c r="C134" s="218" t="s">
        <v>137</v>
      </c>
      <c r="D134" s="234">
        <v>1</v>
      </c>
      <c r="E134" s="220"/>
      <c r="F134" s="221"/>
      <c r="G134" s="219"/>
      <c r="H134" s="220"/>
      <c r="I134" s="221"/>
      <c r="J134" s="218" t="s">
        <v>137</v>
      </c>
      <c r="K134" s="223"/>
      <c r="L134" s="224"/>
      <c r="M134" s="225">
        <v>1</v>
      </c>
      <c r="N134" s="226"/>
      <c r="O134" s="224">
        <v>1</v>
      </c>
      <c r="P134" s="224">
        <v>1</v>
      </c>
      <c r="Q134" s="225"/>
      <c r="R134" s="114" t="str">
        <f t="shared" si="16"/>
        <v>ok</v>
      </c>
      <c r="S134" s="175" t="str">
        <f t="shared" si="17"/>
        <v>ok</v>
      </c>
      <c r="T134" s="175" t="str">
        <f t="shared" si="18"/>
        <v>ok</v>
      </c>
      <c r="U134" s="175" t="str">
        <f t="shared" si="19"/>
        <v>ok</v>
      </c>
    </row>
    <row r="135" spans="1:21" s="174" customFormat="1" ht="16.149999999999999" customHeight="1" thickBot="1" x14ac:dyDescent="0.35">
      <c r="A135" s="113">
        <v>120</v>
      </c>
      <c r="B135" s="317"/>
      <c r="C135" s="206" t="s">
        <v>97</v>
      </c>
      <c r="D135" s="166">
        <v>1</v>
      </c>
      <c r="E135" s="185"/>
      <c r="F135" s="140"/>
      <c r="G135" s="139"/>
      <c r="H135" s="185"/>
      <c r="I135" s="140"/>
      <c r="J135" s="206" t="s">
        <v>97</v>
      </c>
      <c r="K135" s="141">
        <v>1</v>
      </c>
      <c r="L135" s="142"/>
      <c r="M135" s="143"/>
      <c r="N135" s="144"/>
      <c r="O135" s="142"/>
      <c r="P135" s="142"/>
      <c r="Q135" s="143"/>
      <c r="R135" s="114" t="str">
        <f t="shared" si="16"/>
        <v>ok</v>
      </c>
      <c r="S135" s="175" t="str">
        <f t="shared" si="17"/>
        <v>ok</v>
      </c>
      <c r="T135" s="175" t="str">
        <f t="shared" si="18"/>
        <v>ok</v>
      </c>
      <c r="U135" s="175" t="str">
        <f t="shared" si="19"/>
        <v>ok</v>
      </c>
    </row>
    <row r="136" spans="1:21" s="174" customFormat="1" ht="16.149999999999999" customHeight="1" thickBot="1" x14ac:dyDescent="0.35">
      <c r="A136" s="113">
        <v>121</v>
      </c>
      <c r="B136" s="317"/>
      <c r="C136" s="218" t="s">
        <v>138</v>
      </c>
      <c r="D136" s="166">
        <v>1</v>
      </c>
      <c r="E136" s="185"/>
      <c r="F136" s="140"/>
      <c r="G136" s="139"/>
      <c r="H136" s="185"/>
      <c r="I136" s="140"/>
      <c r="J136" s="218" t="s">
        <v>138</v>
      </c>
      <c r="K136" s="141">
        <v>1</v>
      </c>
      <c r="L136" s="142"/>
      <c r="M136" s="143"/>
      <c r="N136" s="144"/>
      <c r="O136" s="142"/>
      <c r="P136" s="142"/>
      <c r="Q136" s="143"/>
      <c r="R136" s="114" t="str">
        <f t="shared" si="16"/>
        <v>ok</v>
      </c>
      <c r="S136" s="175" t="str">
        <f t="shared" si="17"/>
        <v>ok</v>
      </c>
      <c r="T136" s="175" t="str">
        <f t="shared" si="18"/>
        <v>ok</v>
      </c>
      <c r="U136" s="175" t="str">
        <f t="shared" si="19"/>
        <v>ok</v>
      </c>
    </row>
    <row r="137" spans="1:21" s="174" customFormat="1" ht="16.149999999999999" customHeight="1" thickBot="1" x14ac:dyDescent="0.35">
      <c r="A137" s="113">
        <v>122</v>
      </c>
      <c r="B137" s="317"/>
      <c r="C137" s="206" t="s">
        <v>139</v>
      </c>
      <c r="D137" s="166">
        <v>1</v>
      </c>
      <c r="E137" s="185"/>
      <c r="F137" s="140"/>
      <c r="G137" s="139"/>
      <c r="H137" s="185"/>
      <c r="I137" s="140"/>
      <c r="J137" s="206" t="s">
        <v>139</v>
      </c>
      <c r="K137" s="141">
        <v>1</v>
      </c>
      <c r="L137" s="142"/>
      <c r="M137" s="143"/>
      <c r="N137" s="144"/>
      <c r="O137" s="142"/>
      <c r="P137" s="142"/>
      <c r="Q137" s="143"/>
      <c r="R137" s="114" t="str">
        <f t="shared" si="16"/>
        <v>ok</v>
      </c>
      <c r="S137" s="175" t="str">
        <f t="shared" si="17"/>
        <v>ok</v>
      </c>
      <c r="T137" s="175" t="str">
        <f t="shared" si="18"/>
        <v>ok</v>
      </c>
      <c r="U137" s="175" t="str">
        <f t="shared" si="19"/>
        <v>ok</v>
      </c>
    </row>
    <row r="138" spans="1:21" s="174" customFormat="1" ht="16.149999999999999" customHeight="1" thickBot="1" x14ac:dyDescent="0.35">
      <c r="A138" s="113">
        <v>123</v>
      </c>
      <c r="B138" s="317"/>
      <c r="C138" s="218" t="s">
        <v>140</v>
      </c>
      <c r="D138" s="166">
        <v>1</v>
      </c>
      <c r="E138" s="185"/>
      <c r="F138" s="140"/>
      <c r="G138" s="139"/>
      <c r="H138" s="185"/>
      <c r="I138" s="140"/>
      <c r="J138" s="218" t="s">
        <v>140</v>
      </c>
      <c r="K138" s="141">
        <v>1</v>
      </c>
      <c r="L138" s="142"/>
      <c r="M138" s="143"/>
      <c r="N138" s="144"/>
      <c r="O138" s="142"/>
      <c r="P138" s="142"/>
      <c r="Q138" s="143"/>
      <c r="R138" s="114" t="str">
        <f t="shared" si="16"/>
        <v>ok</v>
      </c>
      <c r="S138" s="175" t="str">
        <f t="shared" si="17"/>
        <v>ok</v>
      </c>
      <c r="T138" s="175" t="str">
        <f t="shared" si="18"/>
        <v>ok</v>
      </c>
      <c r="U138" s="175" t="str">
        <f t="shared" si="19"/>
        <v>ok</v>
      </c>
    </row>
    <row r="139" spans="1:21" s="174" customFormat="1" ht="16.149999999999999" customHeight="1" thickBot="1" x14ac:dyDescent="0.35">
      <c r="A139" s="113">
        <v>124</v>
      </c>
      <c r="B139" s="317"/>
      <c r="C139" s="206" t="s">
        <v>141</v>
      </c>
      <c r="D139" s="166">
        <v>1</v>
      </c>
      <c r="E139" s="185"/>
      <c r="F139" s="140"/>
      <c r="G139" s="139"/>
      <c r="H139" s="185"/>
      <c r="I139" s="140"/>
      <c r="J139" s="206" t="s">
        <v>141</v>
      </c>
      <c r="K139" s="141">
        <v>1</v>
      </c>
      <c r="L139" s="142"/>
      <c r="M139" s="143"/>
      <c r="N139" s="144"/>
      <c r="O139" s="142"/>
      <c r="P139" s="142"/>
      <c r="Q139" s="143"/>
      <c r="R139" s="114" t="str">
        <f t="shared" si="16"/>
        <v>ok</v>
      </c>
      <c r="S139" s="175" t="str">
        <f t="shared" si="17"/>
        <v>ok</v>
      </c>
      <c r="T139" s="175" t="str">
        <f t="shared" si="18"/>
        <v>ok</v>
      </c>
      <c r="U139" s="175" t="str">
        <f t="shared" si="19"/>
        <v>ok</v>
      </c>
    </row>
    <row r="140" spans="1:21" s="174" customFormat="1" ht="16.149999999999999" customHeight="1" thickBot="1" x14ac:dyDescent="0.35">
      <c r="A140" s="113">
        <v>125</v>
      </c>
      <c r="B140" s="317"/>
      <c r="C140" s="218" t="s">
        <v>142</v>
      </c>
      <c r="D140" s="166">
        <v>1</v>
      </c>
      <c r="E140" s="185"/>
      <c r="F140" s="140"/>
      <c r="G140" s="139"/>
      <c r="H140" s="185"/>
      <c r="I140" s="140"/>
      <c r="J140" s="218"/>
      <c r="K140" s="141"/>
      <c r="L140" s="142"/>
      <c r="M140" s="143"/>
      <c r="N140" s="144"/>
      <c r="O140" s="142"/>
      <c r="P140" s="142"/>
      <c r="Q140" s="143"/>
      <c r="R140" s="114" t="str">
        <f t="shared" ref="R140:R148" si="20">IF(SUM(D140:F140)=0,"미점검",IF(SUM(D140:F140)=1,"ok",IF(SUM(D140:F140)&gt;1,"오류")))</f>
        <v>ok</v>
      </c>
      <c r="S140" s="175" t="str">
        <f t="shared" ref="S140:S148" si="21">IF(SUM(D140:I140)=0,"미점검",IF(AND(SUM(F140:I140)=0,SUM(D140:E140)=1),"ok",IF(AND(F140=0,SUM(G140:I140)&gt;0),"오류",IF(AND(F140=1,SUM(F140:I140)=1),"오류",IF(SUM(F140:I140)&gt;1,"ok")))))</f>
        <v>ok</v>
      </c>
      <c r="T140" s="175" t="str">
        <f t="shared" ref="T140:T148" si="22">IF(SUM(K140:M140)=0,"미점검",IF(SUM(K140:M140)=1,"ok",IF(SUM(K140:M140)&gt;1,"오류")))</f>
        <v>미점검</v>
      </c>
      <c r="U140" s="175" t="str">
        <f t="shared" ref="U140:U148" si="23">IF(SUM(K140:Q140)=0,"미점검",IF(AND(SUM(M140:Q140)=0,SUM(K140:L140)=1),"ok",IF(AND(M140=0,SUM(N140:Q140)&gt;0),"오류",IF(AND(M140=1,SUM(M140:Q140)=1),"오류",IF(SUM(M140:Q140)&gt;1,"ok")))))</f>
        <v>미점검</v>
      </c>
    </row>
    <row r="141" spans="1:21" s="174" customFormat="1" ht="16.149999999999999" customHeight="1" thickBot="1" x14ac:dyDescent="0.35">
      <c r="A141" s="113">
        <v>126</v>
      </c>
      <c r="B141" s="318"/>
      <c r="C141" s="206"/>
      <c r="D141" s="235"/>
      <c r="E141" s="233"/>
      <c r="F141" s="228"/>
      <c r="G141" s="227"/>
      <c r="H141" s="233"/>
      <c r="I141" s="228"/>
      <c r="J141" s="206"/>
      <c r="K141" s="229"/>
      <c r="L141" s="230"/>
      <c r="M141" s="231"/>
      <c r="N141" s="232"/>
      <c r="O141" s="230"/>
      <c r="P141" s="230"/>
      <c r="Q141" s="231"/>
      <c r="R141" s="114" t="str">
        <f t="shared" si="20"/>
        <v>미점검</v>
      </c>
      <c r="S141" s="175" t="str">
        <f t="shared" si="21"/>
        <v>미점검</v>
      </c>
      <c r="T141" s="175" t="str">
        <f t="shared" si="22"/>
        <v>미점검</v>
      </c>
      <c r="U141" s="175" t="str">
        <f t="shared" si="23"/>
        <v>미점검</v>
      </c>
    </row>
    <row r="142" spans="1:21" s="174" customFormat="1" ht="16.149999999999999" customHeight="1" thickBot="1" x14ac:dyDescent="0.35">
      <c r="A142" s="113">
        <v>127</v>
      </c>
      <c r="B142" s="318"/>
      <c r="C142" s="218"/>
      <c r="D142" s="235"/>
      <c r="E142" s="233"/>
      <c r="F142" s="228"/>
      <c r="G142" s="227"/>
      <c r="H142" s="233"/>
      <c r="I142" s="228"/>
      <c r="J142" s="218"/>
      <c r="K142" s="229"/>
      <c r="L142" s="230"/>
      <c r="M142" s="231"/>
      <c r="N142" s="232"/>
      <c r="O142" s="230"/>
      <c r="P142" s="230"/>
      <c r="Q142" s="231"/>
      <c r="R142" s="114" t="str">
        <f t="shared" si="20"/>
        <v>미점검</v>
      </c>
      <c r="S142" s="175" t="str">
        <f t="shared" si="21"/>
        <v>미점검</v>
      </c>
      <c r="T142" s="175" t="str">
        <f t="shared" si="22"/>
        <v>미점검</v>
      </c>
      <c r="U142" s="175" t="str">
        <f t="shared" si="23"/>
        <v>미점검</v>
      </c>
    </row>
    <row r="143" spans="1:21" s="174" customFormat="1" ht="16.149999999999999" customHeight="1" thickBot="1" x14ac:dyDescent="0.35">
      <c r="A143" s="113">
        <v>128</v>
      </c>
      <c r="B143" s="318"/>
      <c r="C143" s="236"/>
      <c r="D143" s="235"/>
      <c r="E143" s="233"/>
      <c r="F143" s="228"/>
      <c r="G143" s="227"/>
      <c r="H143" s="233"/>
      <c r="I143" s="228"/>
      <c r="J143" s="236"/>
      <c r="K143" s="229"/>
      <c r="L143" s="230"/>
      <c r="M143" s="231"/>
      <c r="N143" s="232"/>
      <c r="O143" s="230"/>
      <c r="P143" s="230"/>
      <c r="Q143" s="231"/>
      <c r="R143" s="114" t="str">
        <f t="shared" si="20"/>
        <v>미점검</v>
      </c>
      <c r="S143" s="175" t="str">
        <f t="shared" si="21"/>
        <v>미점검</v>
      </c>
      <c r="T143" s="175" t="str">
        <f t="shared" si="22"/>
        <v>미점검</v>
      </c>
      <c r="U143" s="175" t="str">
        <f t="shared" si="23"/>
        <v>미점검</v>
      </c>
    </row>
    <row r="144" spans="1:21" s="174" customFormat="1" ht="16.149999999999999" customHeight="1" thickBot="1" x14ac:dyDescent="0.35">
      <c r="A144" s="113">
        <v>129</v>
      </c>
      <c r="B144" s="319"/>
      <c r="C144" s="207"/>
      <c r="D144" s="167"/>
      <c r="E144" s="186"/>
      <c r="F144" s="146"/>
      <c r="G144" s="145"/>
      <c r="H144" s="186"/>
      <c r="I144" s="146"/>
      <c r="J144" s="147"/>
      <c r="K144" s="148"/>
      <c r="L144" s="149"/>
      <c r="M144" s="150"/>
      <c r="N144" s="151"/>
      <c r="O144" s="149"/>
      <c r="P144" s="149"/>
      <c r="Q144" s="150"/>
      <c r="R144" s="114" t="str">
        <f t="shared" si="20"/>
        <v>미점검</v>
      </c>
      <c r="S144" s="175" t="str">
        <f t="shared" si="21"/>
        <v>미점검</v>
      </c>
      <c r="T144" s="175" t="str">
        <f t="shared" si="22"/>
        <v>미점검</v>
      </c>
      <c r="U144" s="175" t="str">
        <f t="shared" si="23"/>
        <v>미점검</v>
      </c>
    </row>
    <row r="145" spans="1:21" s="174" customFormat="1" ht="16.149999999999999" customHeight="1" thickBot="1" x14ac:dyDescent="0.35">
      <c r="A145" s="113">
        <v>130</v>
      </c>
      <c r="B145" s="313"/>
      <c r="C145" s="198"/>
      <c r="D145" s="44"/>
      <c r="E145" s="45"/>
      <c r="F145" s="46"/>
      <c r="G145" s="47"/>
      <c r="H145" s="45"/>
      <c r="I145" s="46"/>
      <c r="J145" s="115"/>
      <c r="K145" s="49"/>
      <c r="L145" s="50"/>
      <c r="M145" s="51"/>
      <c r="N145" s="52"/>
      <c r="O145" s="50"/>
      <c r="P145" s="50"/>
      <c r="Q145" s="51"/>
      <c r="R145" s="114" t="str">
        <f t="shared" si="20"/>
        <v>미점검</v>
      </c>
      <c r="S145" s="175" t="str">
        <f t="shared" si="21"/>
        <v>미점검</v>
      </c>
      <c r="T145" s="175" t="str">
        <f t="shared" si="22"/>
        <v>미점검</v>
      </c>
      <c r="U145" s="175" t="str">
        <f t="shared" si="23"/>
        <v>미점검</v>
      </c>
    </row>
    <row r="146" spans="1:21" s="174" customFormat="1" ht="16.149999999999999" customHeight="1" thickBot="1" x14ac:dyDescent="0.35">
      <c r="A146" s="113">
        <v>131</v>
      </c>
      <c r="B146" s="314"/>
      <c r="C146" s="199"/>
      <c r="D146" s="25"/>
      <c r="E146" s="26"/>
      <c r="F146" s="27"/>
      <c r="G146" s="28"/>
      <c r="H146" s="26"/>
      <c r="I146" s="27"/>
      <c r="J146" s="29"/>
      <c r="K146" s="30"/>
      <c r="L146" s="31"/>
      <c r="M146" s="32"/>
      <c r="N146" s="33"/>
      <c r="O146" s="31"/>
      <c r="P146" s="31"/>
      <c r="Q146" s="32"/>
      <c r="R146" s="114" t="str">
        <f t="shared" si="20"/>
        <v>미점검</v>
      </c>
      <c r="S146" s="175" t="str">
        <f t="shared" si="21"/>
        <v>미점검</v>
      </c>
      <c r="T146" s="175" t="str">
        <f t="shared" si="22"/>
        <v>미점검</v>
      </c>
      <c r="U146" s="175" t="str">
        <f t="shared" si="23"/>
        <v>미점검</v>
      </c>
    </row>
    <row r="147" spans="1:21" s="174" customFormat="1" ht="16.149999999999999" customHeight="1" thickBot="1" x14ac:dyDescent="0.35">
      <c r="A147" s="113">
        <v>132</v>
      </c>
      <c r="B147" s="314"/>
      <c r="C147" s="199"/>
      <c r="D147" s="25"/>
      <c r="E147" s="26"/>
      <c r="F147" s="27"/>
      <c r="G147" s="28"/>
      <c r="H147" s="26"/>
      <c r="I147" s="27"/>
      <c r="J147" s="29"/>
      <c r="K147" s="30"/>
      <c r="L147" s="31"/>
      <c r="M147" s="32"/>
      <c r="N147" s="33"/>
      <c r="O147" s="31"/>
      <c r="P147" s="31"/>
      <c r="Q147" s="32"/>
      <c r="R147" s="114" t="str">
        <f t="shared" si="20"/>
        <v>미점검</v>
      </c>
      <c r="S147" s="175" t="str">
        <f t="shared" si="21"/>
        <v>미점검</v>
      </c>
      <c r="T147" s="175" t="str">
        <f t="shared" si="22"/>
        <v>미점검</v>
      </c>
      <c r="U147" s="175" t="str">
        <f t="shared" si="23"/>
        <v>미점검</v>
      </c>
    </row>
    <row r="148" spans="1:21" s="174" customFormat="1" ht="16.149999999999999" customHeight="1" thickBot="1" x14ac:dyDescent="0.35">
      <c r="A148" s="113">
        <v>133</v>
      </c>
      <c r="B148" s="315"/>
      <c r="C148" s="200"/>
      <c r="D148" s="34"/>
      <c r="E148" s="35"/>
      <c r="F148" s="36"/>
      <c r="G148" s="37"/>
      <c r="H148" s="35"/>
      <c r="I148" s="36"/>
      <c r="J148" s="38"/>
      <c r="K148" s="39"/>
      <c r="L148" s="40"/>
      <c r="M148" s="41"/>
      <c r="N148" s="42"/>
      <c r="O148" s="40"/>
      <c r="P148" s="40"/>
      <c r="Q148" s="41"/>
      <c r="R148" s="114" t="str">
        <f t="shared" si="20"/>
        <v>미점검</v>
      </c>
      <c r="S148" s="175" t="str">
        <f t="shared" si="21"/>
        <v>미점검</v>
      </c>
      <c r="T148" s="175" t="str">
        <f t="shared" si="22"/>
        <v>미점검</v>
      </c>
      <c r="U148" s="175" t="str">
        <f t="shared" si="23"/>
        <v>미점검</v>
      </c>
    </row>
    <row r="149" spans="1:21" s="174" customFormat="1" ht="16.149999999999999" customHeight="1" x14ac:dyDescent="0.3">
      <c r="A149" s="320" t="s">
        <v>4</v>
      </c>
      <c r="B149" s="321"/>
      <c r="C149" s="195">
        <f>SUM(D149:F149)</f>
        <v>113</v>
      </c>
      <c r="D149" s="9">
        <f t="shared" ref="D149:I149" si="24">SUM(D7:D148)</f>
        <v>35</v>
      </c>
      <c r="E149" s="10">
        <f t="shared" si="24"/>
        <v>59</v>
      </c>
      <c r="F149" s="11">
        <f t="shared" si="24"/>
        <v>19</v>
      </c>
      <c r="G149" s="181">
        <f t="shared" si="24"/>
        <v>2</v>
      </c>
      <c r="H149" s="10">
        <f t="shared" si="24"/>
        <v>17</v>
      </c>
      <c r="I149" s="11">
        <f t="shared" si="24"/>
        <v>0</v>
      </c>
      <c r="J149" s="191">
        <f>SUM(K149:M149)</f>
        <v>47</v>
      </c>
      <c r="K149" s="9">
        <f t="shared" ref="K149:Q149" si="25">SUM(K7:K148)</f>
        <v>35</v>
      </c>
      <c r="L149" s="10">
        <f t="shared" si="25"/>
        <v>4</v>
      </c>
      <c r="M149" s="11">
        <f t="shared" si="25"/>
        <v>8</v>
      </c>
      <c r="N149" s="181">
        <f t="shared" si="25"/>
        <v>2</v>
      </c>
      <c r="O149" s="10">
        <f t="shared" si="25"/>
        <v>7</v>
      </c>
      <c r="P149" s="10">
        <f t="shared" si="25"/>
        <v>4</v>
      </c>
      <c r="Q149" s="11">
        <f t="shared" si="25"/>
        <v>0</v>
      </c>
      <c r="R149" s="175"/>
    </row>
    <row r="150" spans="1:21" s="174" customFormat="1" ht="16.149999999999999" customHeight="1" thickBot="1" x14ac:dyDescent="0.35">
      <c r="A150" s="335"/>
      <c r="B150" s="336"/>
      <c r="C150" s="197"/>
      <c r="D150" s="168">
        <f>D149/C149</f>
        <v>0.30973451327433627</v>
      </c>
      <c r="E150" s="169">
        <f>E149/C149</f>
        <v>0.52212389380530977</v>
      </c>
      <c r="F150" s="170">
        <f>F149/C149</f>
        <v>0.16814159292035399</v>
      </c>
      <c r="G150" s="183"/>
      <c r="H150" s="180"/>
      <c r="I150" s="24"/>
      <c r="J150" s="192"/>
      <c r="K150" s="168">
        <f>K149/J149</f>
        <v>0.74468085106382975</v>
      </c>
      <c r="L150" s="169">
        <f>L149/J149</f>
        <v>8.5106382978723402E-2</v>
      </c>
      <c r="M150" s="170">
        <f>M149/J149</f>
        <v>0.1702127659574468</v>
      </c>
      <c r="N150" s="183"/>
      <c r="O150" s="180"/>
      <c r="P150" s="180"/>
      <c r="Q150" s="24"/>
      <c r="R150" s="175"/>
    </row>
    <row r="151" spans="1:21" s="174" customFormat="1" ht="16.149999999999999" customHeight="1" thickBot="1" x14ac:dyDescent="0.35">
      <c r="C151" s="209"/>
      <c r="J151" s="114"/>
    </row>
    <row r="152" spans="1:21" ht="16.149999999999999" customHeight="1" thickBot="1" x14ac:dyDescent="0.35">
      <c r="A152" s="337" t="s">
        <v>45</v>
      </c>
      <c r="B152" s="338"/>
      <c r="C152" s="338"/>
      <c r="D152" s="338"/>
      <c r="E152" s="338"/>
      <c r="F152" s="338"/>
      <c r="G152" s="338"/>
      <c r="H152" s="338"/>
      <c r="I152" s="338"/>
      <c r="J152" s="351" t="s">
        <v>92</v>
      </c>
      <c r="K152" s="352"/>
      <c r="L152" s="352"/>
      <c r="M152" s="352"/>
      <c r="N152" s="352"/>
      <c r="O152" s="352"/>
      <c r="P152" s="352"/>
      <c r="Q152" s="353"/>
    </row>
    <row r="153" spans="1:21" ht="16.149999999999999" customHeight="1" x14ac:dyDescent="0.3">
      <c r="A153" s="354" t="s">
        <v>0</v>
      </c>
      <c r="B153" s="356" t="s">
        <v>5</v>
      </c>
      <c r="C153" s="357"/>
      <c r="D153" s="360" t="s">
        <v>1</v>
      </c>
      <c r="E153" s="360" t="s">
        <v>3</v>
      </c>
      <c r="F153" s="360" t="s">
        <v>7</v>
      </c>
      <c r="G153" s="360" t="s">
        <v>8</v>
      </c>
      <c r="H153" s="360"/>
      <c r="I153" s="362"/>
      <c r="J153" s="351" t="s">
        <v>0</v>
      </c>
      <c r="K153" s="356" t="s">
        <v>5</v>
      </c>
      <c r="L153" s="338"/>
      <c r="M153" s="338"/>
      <c r="N153" s="357"/>
      <c r="O153" s="352" t="s">
        <v>1</v>
      </c>
      <c r="P153" s="352" t="s">
        <v>3</v>
      </c>
      <c r="Q153" s="353" t="s">
        <v>7</v>
      </c>
    </row>
    <row r="154" spans="1:21" ht="24.75" thickBot="1" x14ac:dyDescent="0.35">
      <c r="A154" s="355"/>
      <c r="B154" s="358"/>
      <c r="C154" s="359"/>
      <c r="D154" s="361"/>
      <c r="E154" s="361"/>
      <c r="F154" s="361"/>
      <c r="G154" s="111" t="s">
        <v>51</v>
      </c>
      <c r="H154" s="111" t="s">
        <v>52</v>
      </c>
      <c r="I154" s="171" t="s">
        <v>53</v>
      </c>
      <c r="J154" s="363"/>
      <c r="K154" s="358"/>
      <c r="L154" s="364"/>
      <c r="M154" s="364"/>
      <c r="N154" s="359"/>
      <c r="O154" s="365"/>
      <c r="P154" s="365"/>
      <c r="Q154" s="366"/>
    </row>
    <row r="155" spans="1:21" ht="16.149999999999999" customHeight="1" x14ac:dyDescent="0.3">
      <c r="A155" s="172">
        <v>1</v>
      </c>
      <c r="B155" s="339" t="s">
        <v>44</v>
      </c>
      <c r="C155" s="340"/>
      <c r="D155" s="178">
        <v>1</v>
      </c>
      <c r="E155" s="178"/>
      <c r="F155" s="178"/>
      <c r="G155" s="178"/>
      <c r="H155" s="178"/>
      <c r="I155" s="87"/>
      <c r="J155" s="177">
        <v>1</v>
      </c>
      <c r="K155" s="341" t="s">
        <v>94</v>
      </c>
      <c r="L155" s="342"/>
      <c r="M155" s="342"/>
      <c r="N155" s="343"/>
      <c r="O155" s="90"/>
      <c r="P155" s="90"/>
      <c r="Q155" s="91">
        <v>1</v>
      </c>
    </row>
    <row r="156" spans="1:21" ht="16.149999999999999" customHeight="1" thickBot="1" x14ac:dyDescent="0.35">
      <c r="A156" s="131">
        <v>2</v>
      </c>
      <c r="B156" s="333" t="s">
        <v>46</v>
      </c>
      <c r="C156" s="334"/>
      <c r="D156" s="180"/>
      <c r="E156" s="180">
        <v>1</v>
      </c>
      <c r="F156" s="180"/>
      <c r="G156" s="180"/>
      <c r="H156" s="180"/>
      <c r="I156" s="182"/>
      <c r="J156" s="179">
        <v>2</v>
      </c>
      <c r="K156" s="333" t="s">
        <v>95</v>
      </c>
      <c r="L156" s="344"/>
      <c r="M156" s="344"/>
      <c r="N156" s="334"/>
      <c r="O156" s="88"/>
      <c r="P156" s="88"/>
      <c r="Q156" s="89">
        <v>1</v>
      </c>
    </row>
    <row r="157" spans="1:21" ht="12" thickBot="1" x14ac:dyDescent="0.35">
      <c r="A157" s="92"/>
      <c r="B157" s="92"/>
      <c r="C157" s="210"/>
      <c r="D157" s="92"/>
      <c r="E157" s="92"/>
      <c r="F157" s="92"/>
      <c r="G157" s="92"/>
      <c r="H157" s="92"/>
      <c r="I157" s="92"/>
    </row>
    <row r="158" spans="1:21" ht="17.25" customHeight="1" thickBot="1" x14ac:dyDescent="0.35">
      <c r="A158" s="345" t="s">
        <v>95</v>
      </c>
      <c r="B158" s="346"/>
      <c r="C158" s="346"/>
      <c r="D158" s="346"/>
      <c r="E158" s="346"/>
      <c r="F158" s="347"/>
      <c r="G158" s="93"/>
      <c r="H158" s="348" t="s">
        <v>99</v>
      </c>
      <c r="I158" s="349"/>
      <c r="J158" s="349"/>
      <c r="K158" s="349"/>
      <c r="L158" s="349"/>
      <c r="M158" s="349"/>
      <c r="N158" s="349"/>
      <c r="O158" s="349"/>
      <c r="P158" s="349"/>
      <c r="Q158" s="350"/>
    </row>
    <row r="159" spans="1:21" ht="17.25" customHeight="1" thickBot="1" x14ac:dyDescent="0.35">
      <c r="A159" s="187" t="s">
        <v>0</v>
      </c>
      <c r="B159" s="188" t="s">
        <v>5</v>
      </c>
      <c r="C159" s="211" t="s">
        <v>2</v>
      </c>
      <c r="D159" s="188" t="s">
        <v>1</v>
      </c>
      <c r="E159" s="188" t="s">
        <v>3</v>
      </c>
      <c r="F159" s="189" t="s">
        <v>7</v>
      </c>
      <c r="G159" s="93"/>
      <c r="H159" s="95"/>
      <c r="I159" s="94"/>
      <c r="J159" s="94"/>
      <c r="K159" s="94"/>
      <c r="L159" s="94"/>
      <c r="M159" s="94"/>
      <c r="N159" s="94"/>
      <c r="O159" s="94"/>
      <c r="P159" s="94"/>
      <c r="Q159" s="96"/>
    </row>
    <row r="160" spans="1:21" ht="16.5" customHeight="1" x14ac:dyDescent="0.3">
      <c r="A160" s="121">
        <v>1</v>
      </c>
      <c r="B160" s="325" t="s">
        <v>224</v>
      </c>
      <c r="C160" s="212" t="s">
        <v>137</v>
      </c>
      <c r="D160" s="185">
        <v>1</v>
      </c>
      <c r="E160" s="185"/>
      <c r="F160" s="140"/>
      <c r="G160" s="2"/>
      <c r="H160" s="95"/>
      <c r="I160" s="94"/>
      <c r="J160" s="94"/>
      <c r="K160" s="94"/>
      <c r="L160" s="94"/>
      <c r="M160" s="94"/>
      <c r="N160" s="94"/>
      <c r="O160" s="94"/>
      <c r="P160" s="94"/>
      <c r="Q160" s="96"/>
    </row>
    <row r="161" spans="1:17" ht="16.5" customHeight="1" x14ac:dyDescent="0.3">
      <c r="A161" s="121">
        <v>2</v>
      </c>
      <c r="B161" s="325"/>
      <c r="C161" s="212" t="s">
        <v>97</v>
      </c>
      <c r="D161" s="185">
        <v>1</v>
      </c>
      <c r="E161" s="185"/>
      <c r="F161" s="140"/>
      <c r="G161" s="2"/>
      <c r="H161" s="95"/>
      <c r="I161" s="94"/>
      <c r="J161" s="94"/>
      <c r="K161" s="94"/>
      <c r="L161" s="94"/>
      <c r="M161" s="94"/>
      <c r="N161" s="94"/>
      <c r="O161" s="94"/>
      <c r="P161" s="94"/>
      <c r="Q161" s="96"/>
    </row>
    <row r="162" spans="1:17" ht="16.5" customHeight="1" x14ac:dyDescent="0.3">
      <c r="A162" s="121">
        <v>3</v>
      </c>
      <c r="B162" s="325"/>
      <c r="C162" s="212" t="s">
        <v>98</v>
      </c>
      <c r="D162" s="185">
        <v>1</v>
      </c>
      <c r="E162" s="185"/>
      <c r="F162" s="140"/>
      <c r="G162" s="2"/>
      <c r="H162" s="95"/>
      <c r="I162" s="94"/>
      <c r="J162" s="94"/>
      <c r="K162" s="94"/>
      <c r="L162" s="94"/>
      <c r="M162" s="94"/>
      <c r="N162" s="94"/>
      <c r="O162" s="94"/>
      <c r="P162" s="94"/>
      <c r="Q162" s="96"/>
    </row>
    <row r="163" spans="1:17" ht="16.5" customHeight="1" x14ac:dyDescent="0.3">
      <c r="A163" s="216">
        <v>4</v>
      </c>
      <c r="B163" s="326"/>
      <c r="C163" s="212" t="s">
        <v>139</v>
      </c>
      <c r="D163" s="233"/>
      <c r="E163" s="233"/>
      <c r="F163" s="228">
        <v>1</v>
      </c>
      <c r="G163" s="2"/>
      <c r="H163" s="95"/>
      <c r="I163" s="94"/>
      <c r="J163" s="94"/>
      <c r="K163" s="94"/>
      <c r="L163" s="94"/>
      <c r="M163" s="94"/>
      <c r="N163" s="94"/>
      <c r="O163" s="94"/>
      <c r="P163" s="94"/>
      <c r="Q163" s="96"/>
    </row>
    <row r="164" spans="1:17" ht="16.5" customHeight="1" x14ac:dyDescent="0.3">
      <c r="A164" s="216">
        <v>5</v>
      </c>
      <c r="B164" s="326"/>
      <c r="C164" s="212" t="s">
        <v>140</v>
      </c>
      <c r="D164" s="233"/>
      <c r="E164" s="233"/>
      <c r="F164" s="228">
        <v>1</v>
      </c>
      <c r="G164" s="2"/>
      <c r="H164" s="95"/>
      <c r="I164" s="94"/>
      <c r="J164" s="94"/>
      <c r="K164" s="94"/>
      <c r="L164" s="94"/>
      <c r="M164" s="94"/>
      <c r="N164" s="94"/>
      <c r="O164" s="94"/>
      <c r="P164" s="94"/>
      <c r="Q164" s="96"/>
    </row>
    <row r="165" spans="1:17" ht="16.5" customHeight="1" x14ac:dyDescent="0.3">
      <c r="A165" s="216">
        <v>6</v>
      </c>
      <c r="B165" s="326"/>
      <c r="C165" s="212" t="s">
        <v>141</v>
      </c>
      <c r="D165" s="233"/>
      <c r="E165" s="233"/>
      <c r="F165" s="228">
        <v>1</v>
      </c>
      <c r="G165" s="2"/>
      <c r="H165" s="95"/>
      <c r="I165" s="94"/>
      <c r="J165" s="94"/>
      <c r="K165" s="94"/>
      <c r="L165" s="94"/>
      <c r="M165" s="94"/>
      <c r="N165" s="94"/>
      <c r="O165" s="94"/>
      <c r="P165" s="94"/>
      <c r="Q165" s="96"/>
    </row>
    <row r="166" spans="1:17" ht="16.5" customHeight="1" x14ac:dyDescent="0.3">
      <c r="A166" s="216">
        <v>7</v>
      </c>
      <c r="B166" s="326"/>
      <c r="C166" s="212" t="s">
        <v>142</v>
      </c>
      <c r="D166" s="233">
        <v>1</v>
      </c>
      <c r="E166" s="233"/>
      <c r="F166" s="228"/>
      <c r="G166" s="2"/>
      <c r="H166" s="95"/>
      <c r="I166" s="94"/>
      <c r="J166" s="94"/>
      <c r="K166" s="94"/>
      <c r="L166" s="94"/>
      <c r="M166" s="94"/>
      <c r="N166" s="94"/>
      <c r="O166" s="94"/>
      <c r="P166" s="94"/>
      <c r="Q166" s="96"/>
    </row>
    <row r="167" spans="1:17" ht="16.5" customHeight="1" x14ac:dyDescent="0.3">
      <c r="A167" s="216">
        <v>8</v>
      </c>
      <c r="B167" s="326"/>
      <c r="C167" s="212"/>
      <c r="D167" s="233"/>
      <c r="E167" s="233"/>
      <c r="F167" s="228"/>
      <c r="G167" s="2"/>
      <c r="H167" s="95"/>
      <c r="I167" s="94"/>
      <c r="J167" s="94"/>
      <c r="K167" s="94"/>
      <c r="L167" s="94"/>
      <c r="M167" s="94"/>
      <c r="N167" s="94"/>
      <c r="O167" s="94"/>
      <c r="P167" s="94"/>
      <c r="Q167" s="96"/>
    </row>
    <row r="168" spans="1:17" ht="16.5" customHeight="1" x14ac:dyDescent="0.3">
      <c r="A168" s="216">
        <v>9</v>
      </c>
      <c r="B168" s="326"/>
      <c r="C168" s="212"/>
      <c r="D168" s="233"/>
      <c r="E168" s="233"/>
      <c r="F168" s="228"/>
      <c r="G168" s="2"/>
      <c r="H168" s="95"/>
      <c r="I168" s="94"/>
      <c r="J168" s="94"/>
      <c r="K168" s="94"/>
      <c r="L168" s="94"/>
      <c r="M168" s="94"/>
      <c r="N168" s="94"/>
      <c r="O168" s="94"/>
      <c r="P168" s="94"/>
      <c r="Q168" s="96"/>
    </row>
    <row r="169" spans="1:17" ht="16.5" customHeight="1" x14ac:dyDescent="0.3">
      <c r="A169" s="216">
        <v>10</v>
      </c>
      <c r="B169" s="326"/>
      <c r="C169" s="237"/>
      <c r="D169" s="233"/>
      <c r="E169" s="233"/>
      <c r="F169" s="228"/>
      <c r="G169" s="2"/>
      <c r="H169" s="95"/>
      <c r="I169" s="94"/>
      <c r="J169" s="94"/>
      <c r="K169" s="94"/>
      <c r="L169" s="94"/>
      <c r="M169" s="94"/>
      <c r="N169" s="94"/>
      <c r="O169" s="94"/>
      <c r="P169" s="94"/>
      <c r="Q169" s="96"/>
    </row>
    <row r="170" spans="1:17" ht="17.25" customHeight="1" thickBot="1" x14ac:dyDescent="0.35">
      <c r="A170" s="126">
        <v>11</v>
      </c>
      <c r="B170" s="327"/>
      <c r="C170" s="213"/>
      <c r="D170" s="186"/>
      <c r="E170" s="186"/>
      <c r="F170" s="146"/>
      <c r="G170" s="2"/>
      <c r="H170" s="95"/>
      <c r="I170" s="94"/>
      <c r="J170" s="94"/>
      <c r="K170" s="94"/>
      <c r="L170" s="94"/>
      <c r="M170" s="94"/>
      <c r="N170" s="94"/>
      <c r="O170" s="94"/>
      <c r="P170" s="94"/>
      <c r="Q170" s="96"/>
    </row>
    <row r="171" spans="1:17" ht="16.5" customHeight="1" x14ac:dyDescent="0.3">
      <c r="A171" s="328" t="s">
        <v>4</v>
      </c>
      <c r="B171" s="329"/>
      <c r="C171" s="214">
        <f>SUM(D171:F171)</f>
        <v>7</v>
      </c>
      <c r="D171" s="178">
        <f>SUM(D160:D170)</f>
        <v>4</v>
      </c>
      <c r="E171" s="178">
        <f>SUM(E160:E170)</f>
        <v>0</v>
      </c>
      <c r="F171" s="173">
        <f>SUM(F160:F170)</f>
        <v>3</v>
      </c>
      <c r="G171" s="2"/>
      <c r="H171" s="95"/>
      <c r="I171" s="94"/>
      <c r="J171" s="94"/>
      <c r="K171" s="94"/>
      <c r="L171" s="94"/>
      <c r="M171" s="94"/>
      <c r="N171" s="94"/>
      <c r="O171" s="94"/>
      <c r="P171" s="94"/>
      <c r="Q171" s="96"/>
    </row>
    <row r="172" spans="1:17" ht="17.25" customHeight="1" thickBot="1" x14ac:dyDescent="0.35">
      <c r="A172" s="330"/>
      <c r="B172" s="331"/>
      <c r="C172" s="215"/>
      <c r="D172" s="169">
        <f>D171/C171</f>
        <v>0.5714285714285714</v>
      </c>
      <c r="E172" s="169">
        <f>E171/C171</f>
        <v>0</v>
      </c>
      <c r="F172" s="170">
        <f>F171/C171</f>
        <v>0.42857142857142855</v>
      </c>
      <c r="G172" s="2"/>
      <c r="H172" s="97"/>
      <c r="I172" s="98"/>
      <c r="J172" s="98"/>
      <c r="K172" s="98"/>
      <c r="L172" s="98"/>
      <c r="M172" s="98"/>
      <c r="N172" s="98"/>
      <c r="O172" s="98"/>
      <c r="P172" s="98"/>
      <c r="Q172" s="99"/>
    </row>
  </sheetData>
  <mergeCells count="70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T5:T6"/>
    <mergeCell ref="U5:U6"/>
    <mergeCell ref="B11:B14"/>
    <mergeCell ref="B15:B18"/>
    <mergeCell ref="B19:B22"/>
    <mergeCell ref="B66:B73"/>
    <mergeCell ref="B80:B85"/>
    <mergeCell ref="B36:B47"/>
    <mergeCell ref="R5:R6"/>
    <mergeCell ref="S5:S6"/>
    <mergeCell ref="K155:N155"/>
    <mergeCell ref="K156:N156"/>
    <mergeCell ref="A158:F158"/>
    <mergeCell ref="H158:Q158"/>
    <mergeCell ref="J152:Q152"/>
    <mergeCell ref="A153:A154"/>
    <mergeCell ref="B153:C154"/>
    <mergeCell ref="D153:D154"/>
    <mergeCell ref="E153:E154"/>
    <mergeCell ref="F153:F154"/>
    <mergeCell ref="G153:I153"/>
    <mergeCell ref="J153:J154"/>
    <mergeCell ref="K153:N154"/>
    <mergeCell ref="O153:O154"/>
    <mergeCell ref="P153:P154"/>
    <mergeCell ref="Q153:Q154"/>
    <mergeCell ref="B160:B170"/>
    <mergeCell ref="A171:B171"/>
    <mergeCell ref="A172:B172"/>
    <mergeCell ref="B130:B133"/>
    <mergeCell ref="B156:C156"/>
    <mergeCell ref="A150:B150"/>
    <mergeCell ref="A152:I152"/>
    <mergeCell ref="B155:C155"/>
    <mergeCell ref="B126:B129"/>
    <mergeCell ref="B134:B144"/>
    <mergeCell ref="B145:B148"/>
    <mergeCell ref="A149:B149"/>
    <mergeCell ref="B23:B26"/>
    <mergeCell ref="B27:B35"/>
    <mergeCell ref="B74:B79"/>
    <mergeCell ref="B110:B113"/>
    <mergeCell ref="B114:B121"/>
    <mergeCell ref="B122:B125"/>
    <mergeCell ref="B92:B97"/>
    <mergeCell ref="B98:B103"/>
    <mergeCell ref="B104:B109"/>
    <mergeCell ref="B86:B91"/>
    <mergeCell ref="B48:B55"/>
    <mergeCell ref="B56:B6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79" max="16" man="1"/>
    <brk id="1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체크리스트_화성시청</vt:lpstr>
      <vt:lpstr>'세부 체크리스트_화성시청'!Print_Area</vt:lpstr>
      <vt:lpstr>체크리스트!Print_Area</vt:lpstr>
      <vt:lpstr>'세부 체크리스트_화성시청'!Print_Titles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2021-07-05T08:43:39Z</cp:lastPrinted>
  <dcterms:created xsi:type="dcterms:W3CDTF">2013-10-17T05:27:34Z</dcterms:created>
  <dcterms:modified xsi:type="dcterms:W3CDTF">2021-08-19T01:23:56Z</dcterms:modified>
</cp:coreProperties>
</file>