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체크리스트'!$A$1:$Q$161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D139" i="1"/>
  <c r="E139"/>
  <c r="F139"/>
  <c r="G139"/>
  <c r="H139"/>
  <c r="I139"/>
  <c r="K139"/>
  <c r="L139"/>
  <c r="M139"/>
  <c r="N139"/>
  <c r="O139"/>
  <c r="P139"/>
  <c r="Q139"/>
  <c r="J139" l="1"/>
  <c r="C139"/>
  <c r="D140" s="1"/>
  <c r="K140"/>
  <c r="M140"/>
  <c r="L140"/>
  <c r="E160"/>
  <c r="F160"/>
  <c r="D160"/>
  <c r="F140" l="1"/>
  <c r="E140"/>
  <c r="K29" i="3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C160" i="1" l="1"/>
  <c r="D161" s="1"/>
  <c r="E161" l="1"/>
  <c r="F161"/>
</calcChain>
</file>

<file path=xl/sharedStrings.xml><?xml version="1.0" encoding="utf-8"?>
<sst xmlns="http://schemas.openxmlformats.org/spreadsheetml/2006/main" count="284" uniqueCount="200">
  <si>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</si>
  <si>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</si>
  <si>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</si>
  <si>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</si>
  <si>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</si>
  <si>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</si>
  <si>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</si>
  <si>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</si>
  <si>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</si>
  <si>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</si>
  <si>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</si>
  <si>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</si>
  <si>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</si>
  <si>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</si>
  <si>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</si>
  <si>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</si>
  <si>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</si>
  <si>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</si>
  <si>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</si>
  <si>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</si>
  <si>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</si>
  <si>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</si>
  <si>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</si>
  <si>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</si>
  <si>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</si>
  <si>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</si>
  <si>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</si>
  <si>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</si>
  <si>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</si>
  <si>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</si>
  <si>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</si>
  <si>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</si>
  <si>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</si>
  <si>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</si>
  <si>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</si>
  <si>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</si>
  <si>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</si>
  <si>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</si>
  <si>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</si>
  <si>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</si>
  <si>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</si>
  <si>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</si>
  <si>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</si>
  <si>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</si>
  <si>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</si>
  <si>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</si>
  <si>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</si>
  <si>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</si>
  <si>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</si>
  <si>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</si>
  <si>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</si>
  <si>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</si>
  <si>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</si>
  <si>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</si>
  <si>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</si>
  <si>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</si>
  <si>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</si>
  <si>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</si>
  <si>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</si>
  <si>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</si>
  <si>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</si>
  <si>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</si>
  <si>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</si>
  <si>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</si>
  <si>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</si>
  <si>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</si>
  <si>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</si>
  <si>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</si>
  <si>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</si>
  <si>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</si>
  <si>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</si>
  <si>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</si>
  <si>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</si>
  <si>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</si>
  <si>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</si>
  <si>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</si>
  <si>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</si>
  <si>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</si>
  <si>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</si>
  <si>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</si>
  <si>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</si>
  <si>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</si>
  <si>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</si>
  <si>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</si>
  <si>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</si>
  <si>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</si>
  <si>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</si>
  <si>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</si>
  <si>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</si>
  <si>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</si>
  <si>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</si>
  <si>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</si>
  <si>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</si>
  <si>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</si>
  <si>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</si>
  <si>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</si>
  <si>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</si>
  <si>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</si>
  <si>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</si>
  <si>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</si>
  <si>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</si>
  <si>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</si>
  <si>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</si>
  <si>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</si>
  <si>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</si>
  <si>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</si>
  <si>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</si>
  <si>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점검일   2021.7.22</t>
    <phoneticPr fontId="1" type="noConversion"/>
  </si>
  <si>
    <t>대상시설   밀양시청</t>
    <phoneticPr fontId="1" type="noConversion"/>
  </si>
  <si>
    <t>황정현</t>
    <phoneticPr fontId="1" type="noConversion"/>
  </si>
  <si>
    <t>2021.7.22</t>
    <phoneticPr fontId="1" type="noConversion"/>
  </si>
  <si>
    <t>접근로</t>
    <phoneticPr fontId="1" type="noConversion"/>
  </si>
  <si>
    <t>접근로
단차</t>
    <phoneticPr fontId="1" type="noConversion"/>
  </si>
  <si>
    <t>하</t>
    <phoneticPr fontId="1" type="noConversion"/>
  </si>
  <si>
    <t>상</t>
    <phoneticPr fontId="1" type="noConversion"/>
  </si>
  <si>
    <t>주출입구</t>
    <phoneticPr fontId="1" type="noConversion"/>
  </si>
  <si>
    <t>1F
실내출입문</t>
    <phoneticPr fontId="1" type="noConversion"/>
  </si>
  <si>
    <t>주민생활지원상담실</t>
    <phoneticPr fontId="1" type="noConversion"/>
  </si>
  <si>
    <t>사회복지과</t>
    <phoneticPr fontId="1" type="noConversion"/>
  </si>
  <si>
    <t>주민생활지원과</t>
    <phoneticPr fontId="1" type="noConversion"/>
  </si>
  <si>
    <t>여성휴게실</t>
    <phoneticPr fontId="1" type="noConversion"/>
  </si>
  <si>
    <t>세무과</t>
    <phoneticPr fontId="1" type="noConversion"/>
  </si>
  <si>
    <t>회계과</t>
    <phoneticPr fontId="1" type="noConversion"/>
  </si>
  <si>
    <t>교통행정과</t>
    <phoneticPr fontId="1" type="noConversion"/>
  </si>
  <si>
    <t>민원지적과</t>
    <phoneticPr fontId="1" type="noConversion"/>
  </si>
  <si>
    <t>1F
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</si>
  <si>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</si>
  <si>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</si>
  <si>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</si>
  <si>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</si>
  <si>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</si>
  <si>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</si>
  <si>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E/V</t>
    <phoneticPr fontId="1" type="noConversion"/>
  </si>
  <si>
    <t>B1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</si>
  <si>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</si>
  <si>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</si>
  <si>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</si>
  <si>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4F</t>
    <phoneticPr fontId="1" type="noConversion"/>
  </si>
  <si>
    <t>5F</t>
    <phoneticPr fontId="1" type="noConversion"/>
  </si>
  <si>
    <t>B1
계단</t>
    <phoneticPr fontId="1" type="noConversion"/>
  </si>
  <si>
    <t>하참</t>
    <phoneticPr fontId="1" type="noConversion"/>
  </si>
  <si>
    <t>상참</t>
    <phoneticPr fontId="1" type="noConversion"/>
  </si>
  <si>
    <t>건설과</t>
    <phoneticPr fontId="1" type="noConversion"/>
  </si>
  <si>
    <t>지역개발과</t>
    <phoneticPr fontId="1" type="noConversion"/>
  </si>
  <si>
    <t>감사장</t>
    <phoneticPr fontId="1" type="noConversion"/>
  </si>
  <si>
    <t>감사청문장</t>
    <phoneticPr fontId="1" type="noConversion"/>
  </si>
  <si>
    <t>미래전략과</t>
    <phoneticPr fontId="1" type="noConversion"/>
  </si>
  <si>
    <t>관광진흥과</t>
    <phoneticPr fontId="1" type="noConversion"/>
  </si>
  <si>
    <t>5F
화장실</t>
    <phoneticPr fontId="1" type="noConversion"/>
  </si>
  <si>
    <t>4F
계단</t>
    <phoneticPr fontId="1" type="noConversion"/>
  </si>
  <si>
    <t>4F
실내출입문</t>
    <phoneticPr fontId="1" type="noConversion"/>
  </si>
  <si>
    <t>방송실</t>
    <phoneticPr fontId="1" type="noConversion"/>
  </si>
  <si>
    <t>상하수도과</t>
    <phoneticPr fontId="1" type="noConversion"/>
  </si>
  <si>
    <t>공보전산담당관</t>
    <phoneticPr fontId="1" type="noConversion"/>
  </si>
  <si>
    <t>전국공무원노동조합</t>
    <phoneticPr fontId="1" type="noConversion"/>
  </si>
  <si>
    <t>산림복지과</t>
    <phoneticPr fontId="1" type="noConversion"/>
  </si>
  <si>
    <t>산불예방상황실</t>
    <phoneticPr fontId="1" type="noConversion"/>
  </si>
  <si>
    <t>환경관리과</t>
    <phoneticPr fontId="1" type="noConversion"/>
  </si>
  <si>
    <t>일자리경제과</t>
    <phoneticPr fontId="1" type="noConversion"/>
  </si>
  <si>
    <t>4F
화장실</t>
    <phoneticPr fontId="1" type="noConversion"/>
  </si>
  <si>
    <t>3F
계단</t>
    <phoneticPr fontId="1" type="noConversion"/>
  </si>
  <si>
    <t>3F
실내출입문</t>
    <phoneticPr fontId="1" type="noConversion"/>
  </si>
  <si>
    <t>도시재생과</t>
    <phoneticPr fontId="1" type="noConversion"/>
  </si>
  <si>
    <t>기획감사담당관</t>
    <phoneticPr fontId="1" type="noConversion"/>
  </si>
  <si>
    <t>나노융합과</t>
    <phoneticPr fontId="1" type="noConversion"/>
  </si>
  <si>
    <t>발간실</t>
    <phoneticPr fontId="1" type="noConversion"/>
  </si>
  <si>
    <t>건축과</t>
    <phoneticPr fontId="1" type="noConversion"/>
  </si>
  <si>
    <t>개벽주택조사실</t>
    <phoneticPr fontId="1" type="noConversion"/>
  </si>
  <si>
    <t>허가과</t>
    <phoneticPr fontId="1" type="noConversion"/>
  </si>
  <si>
    <t>브리핑룸</t>
    <phoneticPr fontId="1" type="noConversion"/>
  </si>
  <si>
    <t>3F
화장실</t>
    <phoneticPr fontId="1" type="noConversion"/>
  </si>
  <si>
    <t>2F
계단</t>
    <phoneticPr fontId="1" type="noConversion"/>
  </si>
  <si>
    <t>2F
실내출입문</t>
    <phoneticPr fontId="1" type="noConversion"/>
  </si>
  <si>
    <t>부시장실</t>
    <phoneticPr fontId="1" type="noConversion"/>
  </si>
  <si>
    <t>상황실</t>
    <phoneticPr fontId="1" type="noConversion"/>
  </si>
  <si>
    <t>행정과</t>
    <phoneticPr fontId="1" type="noConversion"/>
  </si>
  <si>
    <t>문화예술과</t>
    <phoneticPr fontId="1" type="noConversion"/>
  </si>
  <si>
    <t>시장실</t>
    <phoneticPr fontId="1" type="noConversion"/>
  </si>
  <si>
    <t>소회의실</t>
    <phoneticPr fontId="1" type="noConversion"/>
  </si>
  <si>
    <t>행정국장실</t>
    <phoneticPr fontId="1" type="noConversion"/>
  </si>
  <si>
    <t>나노경제국장실</t>
    <phoneticPr fontId="1" type="noConversion"/>
  </si>
  <si>
    <t>구내식당</t>
    <phoneticPr fontId="1" type="noConversion"/>
  </si>
  <si>
    <t>대강당</t>
    <phoneticPr fontId="1" type="noConversion"/>
  </si>
  <si>
    <t>안전건설도시국장실</t>
    <phoneticPr fontId="1" type="noConversion"/>
  </si>
  <si>
    <t>2F
화장실</t>
    <phoneticPr fontId="1" type="noConversion"/>
  </si>
  <si>
    <t>B1
실내출입문</t>
    <phoneticPr fontId="1" type="noConversion"/>
  </si>
  <si>
    <t>어린이교통실내교육장</t>
    <phoneticPr fontId="1" type="noConversion"/>
  </si>
  <si>
    <t>민방위교육장</t>
    <phoneticPr fontId="1" type="noConversion"/>
  </si>
  <si>
    <t>B1
화장실</t>
    <phoneticPr fontId="1" type="noConversion"/>
  </si>
  <si>
    <t>B1    26</t>
    <phoneticPr fontId="1" type="noConversion"/>
  </si>
  <si>
    <t>1F    179</t>
    <phoneticPr fontId="1" type="noConversion"/>
  </si>
  <si>
    <t>2F    104</t>
    <phoneticPr fontId="1" type="noConversion"/>
  </si>
  <si>
    <t>3F    114</t>
    <phoneticPr fontId="1" type="noConversion"/>
  </si>
  <si>
    <t>4F    112</t>
    <phoneticPr fontId="1" type="noConversion"/>
  </si>
  <si>
    <t>5F     48</t>
    <phoneticPr fontId="1" type="noConversion"/>
  </si>
  <si>
    <t>내부    292</t>
    <phoneticPr fontId="1" type="noConversion"/>
  </si>
  <si>
    <t>내부</t>
    <phoneticPr fontId="1" type="noConversion"/>
  </si>
  <si>
    <t>층수   5층</t>
    <phoneticPr fontId="1" type="noConversion"/>
  </si>
  <si>
    <t>접근로</t>
    <phoneticPr fontId="1" type="noConversion"/>
  </si>
  <si>
    <t>주출입구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</si>
</sst>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69" xfId="0" applyFont="1" applyBorder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3" borderId="7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110" zoomScaleNormal="145" zoomScaleSheetLayoutView="110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G16" sqref="G1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55" t="s">
        <v>56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1" ht="3.75" customHeight="1" thickBot="1">
      <c r="A2" s="272"/>
      <c r="B2" s="272"/>
      <c r="C2" s="272"/>
      <c r="D2" s="272"/>
      <c r="E2" s="272"/>
      <c r="F2" s="272"/>
      <c r="G2" s="272"/>
      <c r="H2" s="272"/>
      <c r="I2" s="272"/>
      <c r="J2" s="272"/>
    </row>
    <row r="3" spans="1:11" ht="20.100000000000001" customHeight="1">
      <c r="A3" s="273" t="s">
        <v>108</v>
      </c>
      <c r="B3" s="274"/>
      <c r="C3" s="275"/>
      <c r="D3" s="279" t="s">
        <v>77</v>
      </c>
      <c r="E3" s="274"/>
      <c r="F3" s="274"/>
      <c r="G3" s="274"/>
      <c r="H3" s="274"/>
      <c r="I3" s="274"/>
      <c r="J3" s="280"/>
    </row>
    <row r="4" spans="1:11" ht="20.100000000000001" customHeight="1">
      <c r="A4" s="276" t="s">
        <v>197</v>
      </c>
      <c r="B4" s="277"/>
      <c r="C4" s="278"/>
      <c r="D4" s="281" t="s">
        <v>78</v>
      </c>
      <c r="E4" s="281"/>
      <c r="F4" s="281"/>
      <c r="G4" s="281"/>
      <c r="H4" s="281"/>
      <c r="I4" s="281"/>
      <c r="J4" s="282"/>
    </row>
    <row r="5" spans="1:11" ht="20.100000000000001" customHeight="1" thickBot="1">
      <c r="A5" s="295" t="s">
        <v>107</v>
      </c>
      <c r="B5" s="296"/>
      <c r="C5" s="296"/>
      <c r="D5" s="61" t="s">
        <v>79</v>
      </c>
      <c r="E5" s="62" t="s">
        <v>109</v>
      </c>
      <c r="F5" s="62"/>
      <c r="G5" s="62"/>
      <c r="H5" s="62"/>
      <c r="I5" s="297" t="s">
        <v>80</v>
      </c>
      <c r="J5" s="298"/>
    </row>
    <row r="6" spans="1:11" ht="20.100000000000001" customHeight="1">
      <c r="A6" s="264" t="s">
        <v>11</v>
      </c>
      <c r="B6" s="265"/>
      <c r="C6" s="265"/>
      <c r="D6" s="265" t="s">
        <v>41</v>
      </c>
      <c r="E6" s="265"/>
      <c r="F6" s="265" t="s">
        <v>36</v>
      </c>
      <c r="G6" s="265"/>
      <c r="H6" s="268" t="s">
        <v>35</v>
      </c>
      <c r="I6" s="305" t="s">
        <v>61</v>
      </c>
      <c r="J6" s="270" t="s">
        <v>18</v>
      </c>
      <c r="K6" s="303" t="s">
        <v>37</v>
      </c>
    </row>
    <row r="7" spans="1:11" ht="20.100000000000001" customHeight="1" thickBot="1">
      <c r="A7" s="266"/>
      <c r="B7" s="267"/>
      <c r="C7" s="267"/>
      <c r="D7" s="83" t="s">
        <v>39</v>
      </c>
      <c r="E7" s="83" t="s">
        <v>40</v>
      </c>
      <c r="F7" s="83" t="s">
        <v>16</v>
      </c>
      <c r="G7" s="83" t="s">
        <v>17</v>
      </c>
      <c r="H7" s="269"/>
      <c r="I7" s="306"/>
      <c r="J7" s="271"/>
      <c r="K7" s="303"/>
    </row>
    <row r="8" spans="1:11" ht="20.100000000000001" customHeight="1">
      <c r="A8" s="260" t="s">
        <v>12</v>
      </c>
      <c r="B8" s="258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61"/>
      <c r="B9" s="259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61"/>
      <c r="B10" s="257" t="s">
        <v>13</v>
      </c>
      <c r="C10" s="257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61"/>
      <c r="B11" s="259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61"/>
      <c r="B12" s="259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61"/>
      <c r="B13" s="259"/>
      <c r="C13" s="66" t="s">
        <v>57</v>
      </c>
      <c r="D13" s="66"/>
      <c r="E13" s="66">
        <v>1</v>
      </c>
      <c r="F13" s="66"/>
      <c r="G13" s="66"/>
      <c r="H13" s="66">
        <v>1</v>
      </c>
      <c r="I13" s="67"/>
      <c r="J13" s="68"/>
      <c r="K13" s="3" t="str">
        <f t="shared" si="0"/>
        <v>2</v>
      </c>
    </row>
    <row r="14" spans="1:11" ht="20.100000000000001" customHeight="1" thickBot="1">
      <c r="A14" s="262"/>
      <c r="B14" s="263" t="s">
        <v>19</v>
      </c>
      <c r="C14" s="263"/>
      <c r="D14" s="73"/>
      <c r="E14" s="73">
        <v>1</v>
      </c>
      <c r="F14" s="73"/>
      <c r="G14" s="73"/>
      <c r="H14" s="73">
        <v>1</v>
      </c>
      <c r="I14" s="74"/>
      <c r="J14" s="75"/>
      <c r="K14" s="3" t="str">
        <f t="shared" si="0"/>
        <v>2</v>
      </c>
    </row>
    <row r="15" spans="1:11" ht="20.100000000000001" customHeight="1">
      <c r="A15" s="260" t="s">
        <v>81</v>
      </c>
      <c r="B15" s="258" t="s">
        <v>58</v>
      </c>
      <c r="C15" s="76" t="s">
        <v>59</v>
      </c>
      <c r="D15" s="76"/>
      <c r="E15" s="76">
        <v>1</v>
      </c>
      <c r="F15" s="76"/>
      <c r="G15" s="76"/>
      <c r="H15" s="76">
        <v>1</v>
      </c>
      <c r="I15" s="77"/>
      <c r="J15" s="78"/>
      <c r="K15" s="3" t="str">
        <f t="shared" si="0"/>
        <v>2</v>
      </c>
    </row>
    <row r="16" spans="1:11" ht="20.100000000000001" customHeight="1">
      <c r="A16" s="261"/>
      <c r="B16" s="259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61"/>
      <c r="B17" s="257" t="s">
        <v>21</v>
      </c>
      <c r="C17" s="257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61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61"/>
      <c r="B19" s="257" t="s">
        <v>22</v>
      </c>
      <c r="C19" s="257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61"/>
      <c r="B20" s="294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61"/>
      <c r="B21" s="29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61"/>
      <c r="B22" s="292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61"/>
      <c r="B23" s="257" t="s">
        <v>24</v>
      </c>
      <c r="C23" s="257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61"/>
      <c r="B24" s="294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61"/>
      <c r="B25" s="292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61"/>
      <c r="B26" s="292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61"/>
      <c r="B27" s="292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61"/>
      <c r="B28" s="29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61"/>
      <c r="B29" s="293"/>
      <c r="C29" s="84" t="s">
        <v>87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61"/>
      <c r="B30" s="257" t="s">
        <v>25</v>
      </c>
      <c r="C30" s="257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61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61"/>
      <c r="B32" s="257" t="s">
        <v>26</v>
      </c>
      <c r="C32" s="257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61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62"/>
      <c r="B34" s="263" t="s">
        <v>27</v>
      </c>
      <c r="C34" s="26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60" t="s">
        <v>28</v>
      </c>
      <c r="B35" s="291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61"/>
      <c r="B36" s="292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304"/>
      <c r="B37" s="293"/>
      <c r="C37" s="85" t="s">
        <v>85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62"/>
      <c r="B38" s="263" t="s">
        <v>29</v>
      </c>
      <c r="C38" s="26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99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300"/>
      <c r="B40" s="257" t="s">
        <v>31</v>
      </c>
      <c r="C40" s="257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300"/>
      <c r="B41" s="287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300"/>
      <c r="B42" s="287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300"/>
      <c r="B43" s="263" t="s">
        <v>34</v>
      </c>
      <c r="C43" s="263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300"/>
      <c r="B44" s="307" t="s">
        <v>83</v>
      </c>
      <c r="C44" s="308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301"/>
      <c r="B45" s="290" t="s">
        <v>84</v>
      </c>
      <c r="C45" s="290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60" t="s">
        <v>32</v>
      </c>
      <c r="B46" s="286" t="s">
        <v>74</v>
      </c>
      <c r="C46" s="286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302"/>
      <c r="B47" s="288" t="s">
        <v>75</v>
      </c>
      <c r="C47" s="289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62"/>
      <c r="B48" s="263" t="s">
        <v>42</v>
      </c>
      <c r="C48" s="26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83"/>
      <c r="C49" s="283"/>
      <c r="D49" s="283"/>
      <c r="E49" s="283"/>
      <c r="F49" s="283"/>
      <c r="G49" s="283"/>
      <c r="H49" s="283"/>
      <c r="I49" s="284"/>
      <c r="J49" s="285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61"/>
  <sheetViews>
    <sheetView view="pageBreakPreview" zoomScale="110" zoomScaleNormal="100" zoomScaleSheetLayoutView="110" workbookViewId="0">
      <pane ySplit="6" topLeftCell="A124" activePane="bottomLeft" state="frozen"/>
      <selection pane="bottomLeft" activeCell="J16" sqref="J16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68" t="s">
        <v>43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117"/>
    </row>
    <row r="2" spans="1:24" ht="12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82" t="s">
        <v>110</v>
      </c>
      <c r="Q2" s="382"/>
      <c r="R2" s="124"/>
    </row>
    <row r="3" spans="1:24" ht="12.75" thickBot="1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83" t="s">
        <v>109</v>
      </c>
      <c r="Q3" s="383"/>
      <c r="R3" s="127"/>
    </row>
    <row r="4" spans="1:24" s="1" customFormat="1" ht="12.75" thickBot="1">
      <c r="A4" s="372" t="s">
        <v>0</v>
      </c>
      <c r="B4" s="372" t="s">
        <v>5</v>
      </c>
      <c r="C4" s="379" t="s">
        <v>95</v>
      </c>
      <c r="D4" s="380"/>
      <c r="E4" s="380"/>
      <c r="F4" s="380"/>
      <c r="G4" s="380"/>
      <c r="H4" s="380"/>
      <c r="I4" s="381"/>
      <c r="J4" s="379" t="s">
        <v>6</v>
      </c>
      <c r="K4" s="380"/>
      <c r="L4" s="380"/>
      <c r="M4" s="380"/>
      <c r="N4" s="380"/>
      <c r="O4" s="380"/>
      <c r="P4" s="380"/>
      <c r="Q4" s="381"/>
      <c r="R4" s="343"/>
      <c r="S4" s="343"/>
      <c r="T4" s="343"/>
      <c r="U4" s="343"/>
      <c r="V4" s="343"/>
      <c r="W4" s="343"/>
      <c r="X4" s="343"/>
    </row>
    <row r="5" spans="1:24" s="1" customFormat="1" ht="12">
      <c r="A5" s="373"/>
      <c r="B5" s="373"/>
      <c r="C5" s="372" t="s">
        <v>2</v>
      </c>
      <c r="D5" s="317" t="s">
        <v>1</v>
      </c>
      <c r="E5" s="375" t="s">
        <v>3</v>
      </c>
      <c r="F5" s="377" t="s">
        <v>7</v>
      </c>
      <c r="G5" s="352" t="s">
        <v>8</v>
      </c>
      <c r="H5" s="352"/>
      <c r="I5" s="353"/>
      <c r="J5" s="369" t="s">
        <v>2</v>
      </c>
      <c r="K5" s="344" t="s">
        <v>1</v>
      </c>
      <c r="L5" s="346" t="s">
        <v>3</v>
      </c>
      <c r="M5" s="351" t="s">
        <v>7</v>
      </c>
      <c r="N5" s="350" t="s">
        <v>8</v>
      </c>
      <c r="O5" s="346"/>
      <c r="P5" s="346"/>
      <c r="Q5" s="351"/>
      <c r="R5" s="319"/>
      <c r="S5" s="319"/>
      <c r="T5" s="319"/>
      <c r="U5" s="319"/>
      <c r="V5" s="319"/>
      <c r="W5" s="319"/>
      <c r="X5" s="319"/>
    </row>
    <row r="6" spans="1:24" s="1" customFormat="1" ht="24.75" thickBot="1">
      <c r="A6" s="374"/>
      <c r="B6" s="374"/>
      <c r="C6" s="374"/>
      <c r="D6" s="318"/>
      <c r="E6" s="376"/>
      <c r="F6" s="378"/>
      <c r="G6" s="128" t="s">
        <v>51</v>
      </c>
      <c r="H6" s="129" t="s">
        <v>52</v>
      </c>
      <c r="I6" s="130" t="s">
        <v>53</v>
      </c>
      <c r="J6" s="370"/>
      <c r="K6" s="345"/>
      <c r="L6" s="347"/>
      <c r="M6" s="371"/>
      <c r="N6" s="128" t="s">
        <v>54</v>
      </c>
      <c r="O6" s="129" t="s">
        <v>55</v>
      </c>
      <c r="P6" s="129" t="s">
        <v>51</v>
      </c>
      <c r="Q6" s="130" t="s">
        <v>53</v>
      </c>
      <c r="R6" s="319"/>
      <c r="S6" s="319"/>
      <c r="T6" s="319"/>
      <c r="U6" s="319"/>
      <c r="V6" s="131"/>
      <c r="W6" s="131"/>
      <c r="X6" s="131"/>
    </row>
    <row r="7" spans="1:24" s="1" customFormat="1" ht="16.149999999999999" customHeight="1" thickBot="1">
      <c r="A7" s="132">
        <v>1</v>
      </c>
      <c r="B7" s="326" t="s">
        <v>111</v>
      </c>
      <c r="C7" s="106"/>
      <c r="D7" s="6"/>
      <c r="E7" s="7"/>
      <c r="F7" s="8"/>
      <c r="G7" s="9"/>
      <c r="H7" s="7"/>
      <c r="I7" s="8"/>
      <c r="J7" s="254" t="s">
        <v>198</v>
      </c>
      <c r="K7" s="11"/>
      <c r="L7" s="12">
        <v>1</v>
      </c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2">
        <v>2</v>
      </c>
      <c r="B8" s="327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2">
        <v>3</v>
      </c>
      <c r="B9" s="327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>
      <c r="A10" s="132">
        <v>4</v>
      </c>
      <c r="B10" s="328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>
      <c r="A11" s="132">
        <v>5</v>
      </c>
      <c r="B11" s="314" t="s">
        <v>112</v>
      </c>
      <c r="C11" s="102"/>
      <c r="D11" s="49"/>
      <c r="E11" s="50"/>
      <c r="F11" s="51"/>
      <c r="G11" s="52"/>
      <c r="H11" s="50"/>
      <c r="I11" s="51"/>
      <c r="J11" s="134" t="s">
        <v>113</v>
      </c>
      <c r="K11" s="54"/>
      <c r="L11" s="55">
        <v>1</v>
      </c>
      <c r="M11" s="56"/>
      <c r="N11" s="57"/>
      <c r="O11" s="55"/>
      <c r="P11" s="55"/>
      <c r="Q11" s="56"/>
      <c r="R11" s="133"/>
    </row>
    <row r="12" spans="1:24" s="1" customFormat="1" ht="16.149999999999999" customHeight="1" thickBot="1">
      <c r="A12" s="132">
        <v>6</v>
      </c>
      <c r="B12" s="315"/>
      <c r="C12" s="103"/>
      <c r="D12" s="30"/>
      <c r="E12" s="31"/>
      <c r="F12" s="32"/>
      <c r="G12" s="33"/>
      <c r="H12" s="31"/>
      <c r="I12" s="32"/>
      <c r="J12" s="34" t="s">
        <v>114</v>
      </c>
      <c r="K12" s="35"/>
      <c r="L12" s="36">
        <v>1</v>
      </c>
      <c r="M12" s="37"/>
      <c r="N12" s="38"/>
      <c r="O12" s="36"/>
      <c r="P12" s="36"/>
      <c r="Q12" s="37"/>
      <c r="R12" s="133"/>
    </row>
    <row r="13" spans="1:24" s="1" customFormat="1" ht="16.149999999999999" customHeight="1" thickBot="1">
      <c r="A13" s="132">
        <v>7</v>
      </c>
      <c r="B13" s="315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>
      <c r="A14" s="132">
        <v>8</v>
      </c>
      <c r="B14" s="316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>
      <c r="A15" s="132">
        <v>9</v>
      </c>
      <c r="B15" s="329" t="s">
        <v>115</v>
      </c>
      <c r="C15" s="106"/>
      <c r="D15" s="6"/>
      <c r="E15" s="7"/>
      <c r="F15" s="8"/>
      <c r="G15" s="9"/>
      <c r="H15" s="7"/>
      <c r="I15" s="8"/>
      <c r="J15" s="254" t="s">
        <v>199</v>
      </c>
      <c r="K15" s="11"/>
      <c r="L15" s="12">
        <v>1</v>
      </c>
      <c r="M15" s="13"/>
      <c r="N15" s="105"/>
      <c r="O15" s="12"/>
      <c r="P15" s="12"/>
      <c r="Q15" s="13"/>
      <c r="R15" s="133"/>
    </row>
    <row r="16" spans="1:24" s="1" customFormat="1" ht="16.149999999999999" customHeight="1" thickBot="1">
      <c r="A16" s="132">
        <v>10</v>
      </c>
      <c r="B16" s="330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>
      <c r="A17" s="132">
        <v>11</v>
      </c>
      <c r="B17" s="330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>
      <c r="A18" s="132">
        <v>12</v>
      </c>
      <c r="B18" s="331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>
      <c r="A19" s="132">
        <v>13</v>
      </c>
      <c r="B19" s="314" t="s">
        <v>116</v>
      </c>
      <c r="C19" s="102" t="s">
        <v>117</v>
      </c>
      <c r="D19" s="49"/>
      <c r="E19" s="50"/>
      <c r="F19" s="51">
        <v>1</v>
      </c>
      <c r="G19" s="52">
        <v>1</v>
      </c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>
      <c r="A20" s="132">
        <v>14</v>
      </c>
      <c r="B20" s="315"/>
      <c r="C20" s="103" t="s">
        <v>118</v>
      </c>
      <c r="D20" s="30"/>
      <c r="E20" s="31"/>
      <c r="F20" s="32">
        <v>1</v>
      </c>
      <c r="G20" s="33">
        <v>1</v>
      </c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3"/>
    </row>
    <row r="21" spans="1:18" s="1" customFormat="1" ht="16.149999999999999" customHeight="1" thickBot="1">
      <c r="A21" s="132">
        <v>15</v>
      </c>
      <c r="B21" s="315"/>
      <c r="C21" s="103" t="s">
        <v>119</v>
      </c>
      <c r="D21" s="30"/>
      <c r="E21" s="31"/>
      <c r="F21" s="32">
        <v>1</v>
      </c>
      <c r="G21" s="33">
        <v>1</v>
      </c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>
      <c r="A22" s="132">
        <v>16</v>
      </c>
      <c r="B22" s="316"/>
      <c r="C22" s="104" t="s">
        <v>120</v>
      </c>
      <c r="D22" s="39"/>
      <c r="E22" s="40"/>
      <c r="F22" s="41">
        <v>1</v>
      </c>
      <c r="G22" s="42">
        <v>1</v>
      </c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>
      <c r="A23" s="132">
        <v>17</v>
      </c>
      <c r="B23" s="311"/>
      <c r="C23" s="132" t="s">
        <v>121</v>
      </c>
      <c r="D23" s="135"/>
      <c r="E23" s="136"/>
      <c r="F23" s="137">
        <v>1</v>
      </c>
      <c r="G23" s="138">
        <v>1</v>
      </c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>
      <c r="A24" s="132">
        <v>18</v>
      </c>
      <c r="B24" s="312"/>
      <c r="C24" s="59" t="s">
        <v>122</v>
      </c>
      <c r="D24" s="144"/>
      <c r="E24" s="145"/>
      <c r="F24" s="146">
        <v>1</v>
      </c>
      <c r="G24" s="147">
        <v>1</v>
      </c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>
      <c r="A25" s="132">
        <v>19</v>
      </c>
      <c r="B25" s="312"/>
      <c r="C25" s="59" t="s">
        <v>123</v>
      </c>
      <c r="D25" s="144">
        <v>1</v>
      </c>
      <c r="E25" s="145"/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>
      <c r="A26" s="132">
        <v>20</v>
      </c>
      <c r="B26" s="313"/>
      <c r="C26" s="153" t="s">
        <v>124</v>
      </c>
      <c r="D26" s="154"/>
      <c r="E26" s="155"/>
      <c r="F26" s="156">
        <v>1</v>
      </c>
      <c r="G26" s="157">
        <v>1</v>
      </c>
      <c r="H26" s="155">
        <v>1</v>
      </c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>
      <c r="A27" s="132">
        <v>21</v>
      </c>
      <c r="B27" s="309" t="s">
        <v>125</v>
      </c>
      <c r="C27" s="102" t="s">
        <v>126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>
      <c r="A28" s="132">
        <v>22</v>
      </c>
      <c r="B28" s="310"/>
      <c r="C28" s="103" t="s">
        <v>127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>
      <c r="A29" s="132">
        <v>23</v>
      </c>
      <c r="B29" s="310"/>
      <c r="C29" s="103" t="s">
        <v>128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>
      <c r="A30" s="132">
        <v>24</v>
      </c>
      <c r="B30" s="332"/>
      <c r="C30" s="163" t="s">
        <v>129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>
      <c r="A31" s="132">
        <v>25</v>
      </c>
      <c r="B31" s="333"/>
      <c r="C31" s="164" t="s">
        <v>130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>
      <c r="A32" s="132">
        <v>26</v>
      </c>
      <c r="B32" s="334"/>
      <c r="C32" s="173" t="s">
        <v>131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>
      <c r="A33" s="132">
        <v>27</v>
      </c>
      <c r="B33" s="334"/>
      <c r="C33" s="173"/>
      <c r="D33" s="174"/>
      <c r="E33" s="175"/>
      <c r="F33" s="176"/>
      <c r="G33" s="174"/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>
      <c r="A34" s="132">
        <v>28</v>
      </c>
      <c r="B34" s="335"/>
      <c r="C34" s="182"/>
      <c r="D34" s="183"/>
      <c r="E34" s="184"/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>
      <c r="A35" s="132">
        <v>29</v>
      </c>
      <c r="B35" s="309" t="s">
        <v>132</v>
      </c>
      <c r="C35" s="191" t="s">
        <v>133</v>
      </c>
      <c r="D35" s="49">
        <v>1</v>
      </c>
      <c r="E35" s="50"/>
      <c r="F35" s="51"/>
      <c r="G35" s="52"/>
      <c r="H35" s="50"/>
      <c r="I35" s="51"/>
      <c r="J35" s="239" t="s">
        <v>133</v>
      </c>
      <c r="K35" s="54"/>
      <c r="L35" s="55">
        <v>1</v>
      </c>
      <c r="M35" s="56"/>
      <c r="N35" s="57"/>
      <c r="O35" s="55"/>
      <c r="P35" s="55"/>
      <c r="Q35" s="56"/>
      <c r="R35" s="133"/>
    </row>
    <row r="36" spans="1:18" s="1" customFormat="1" ht="16.149999999999999" customHeight="1" thickBot="1">
      <c r="A36" s="132">
        <v>30</v>
      </c>
      <c r="B36" s="310"/>
      <c r="C36" s="103" t="s">
        <v>134</v>
      </c>
      <c r="D36" s="30">
        <v>1</v>
      </c>
      <c r="E36" s="31"/>
      <c r="F36" s="32"/>
      <c r="G36" s="33"/>
      <c r="H36" s="31"/>
      <c r="I36" s="32"/>
      <c r="J36" s="237" t="s">
        <v>134</v>
      </c>
      <c r="K36" s="35"/>
      <c r="L36" s="36"/>
      <c r="M36" s="37">
        <v>1</v>
      </c>
      <c r="N36" s="38"/>
      <c r="O36" s="36"/>
      <c r="P36" s="36">
        <v>1</v>
      </c>
      <c r="Q36" s="37"/>
      <c r="R36" s="133"/>
    </row>
    <row r="37" spans="1:18" s="1" customFormat="1" ht="16.149999999999999" customHeight="1" thickBot="1">
      <c r="A37" s="132">
        <v>31</v>
      </c>
      <c r="B37" s="310"/>
      <c r="C37" s="103" t="s">
        <v>135</v>
      </c>
      <c r="D37" s="30">
        <v>1</v>
      </c>
      <c r="E37" s="31"/>
      <c r="F37" s="32"/>
      <c r="G37" s="33"/>
      <c r="H37" s="31"/>
      <c r="I37" s="32"/>
      <c r="J37" s="237" t="s">
        <v>135</v>
      </c>
      <c r="K37" s="35"/>
      <c r="L37" s="36"/>
      <c r="M37" s="37">
        <v>1</v>
      </c>
      <c r="N37" s="38"/>
      <c r="O37" s="36"/>
      <c r="P37" s="36">
        <v>1</v>
      </c>
      <c r="Q37" s="37"/>
      <c r="R37" s="133"/>
    </row>
    <row r="38" spans="1:18" s="1" customFormat="1" ht="16.149999999999999" customHeight="1" thickBot="1">
      <c r="A38" s="132">
        <v>32</v>
      </c>
      <c r="B38" s="332"/>
      <c r="C38" s="104" t="s">
        <v>136</v>
      </c>
      <c r="D38" s="39">
        <v>1</v>
      </c>
      <c r="E38" s="40"/>
      <c r="F38" s="41"/>
      <c r="G38" s="42"/>
      <c r="H38" s="40"/>
      <c r="I38" s="41"/>
      <c r="J38" s="238" t="s">
        <v>136</v>
      </c>
      <c r="K38" s="44"/>
      <c r="L38" s="45"/>
      <c r="M38" s="46">
        <v>1</v>
      </c>
      <c r="N38" s="47"/>
      <c r="O38" s="45"/>
      <c r="P38" s="45">
        <v>1</v>
      </c>
      <c r="Q38" s="46"/>
      <c r="R38" s="133"/>
    </row>
    <row r="39" spans="1:18" s="1" customFormat="1" ht="16.149999999999999" customHeight="1" thickBot="1">
      <c r="A39" s="132">
        <v>33</v>
      </c>
      <c r="B39" s="311"/>
      <c r="C39" s="132" t="s">
        <v>137</v>
      </c>
      <c r="D39" s="135">
        <v>1</v>
      </c>
      <c r="E39" s="136"/>
      <c r="F39" s="137"/>
      <c r="G39" s="138"/>
      <c r="H39" s="136"/>
      <c r="I39" s="137"/>
      <c r="J39" s="132" t="s">
        <v>137</v>
      </c>
      <c r="K39" s="140"/>
      <c r="L39" s="141"/>
      <c r="M39" s="142">
        <v>1</v>
      </c>
      <c r="N39" s="143"/>
      <c r="O39" s="141"/>
      <c r="P39" s="141">
        <v>1</v>
      </c>
      <c r="Q39" s="142"/>
      <c r="R39" s="133"/>
    </row>
    <row r="40" spans="1:18" s="1" customFormat="1" ht="16.149999999999999" customHeight="1" thickBot="1">
      <c r="A40" s="132">
        <v>34</v>
      </c>
      <c r="B40" s="312"/>
      <c r="C40" s="59" t="s">
        <v>138</v>
      </c>
      <c r="D40" s="144">
        <v>1</v>
      </c>
      <c r="E40" s="145"/>
      <c r="F40" s="146"/>
      <c r="G40" s="147"/>
      <c r="H40" s="145"/>
      <c r="I40" s="146"/>
      <c r="J40" s="59" t="s">
        <v>138</v>
      </c>
      <c r="K40" s="149"/>
      <c r="L40" s="150"/>
      <c r="M40" s="151">
        <v>1</v>
      </c>
      <c r="N40" s="152"/>
      <c r="O40" s="150"/>
      <c r="P40" s="150">
        <v>1</v>
      </c>
      <c r="Q40" s="151"/>
      <c r="R40" s="133"/>
    </row>
    <row r="41" spans="1:18" s="1" customFormat="1" ht="16.149999999999999" customHeight="1" thickBot="1">
      <c r="A41" s="132">
        <v>35</v>
      </c>
      <c r="B41" s="312"/>
      <c r="C41" s="59" t="s">
        <v>196</v>
      </c>
      <c r="D41" s="144">
        <v>1</v>
      </c>
      <c r="E41" s="145"/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>
      <c r="A42" s="132">
        <v>36</v>
      </c>
      <c r="B42" s="313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>
      <c r="A43" s="132">
        <v>37</v>
      </c>
      <c r="B43" s="309" t="s">
        <v>139</v>
      </c>
      <c r="C43" s="102"/>
      <c r="D43" s="49"/>
      <c r="E43" s="50"/>
      <c r="F43" s="51"/>
      <c r="G43" s="52"/>
      <c r="H43" s="50"/>
      <c r="I43" s="51"/>
      <c r="J43" s="53" t="s">
        <v>113</v>
      </c>
      <c r="K43" s="54"/>
      <c r="L43" s="55">
        <v>1</v>
      </c>
      <c r="M43" s="56"/>
      <c r="N43" s="57"/>
      <c r="O43" s="55"/>
      <c r="P43" s="55"/>
      <c r="Q43" s="56"/>
      <c r="R43" s="133"/>
    </row>
    <row r="44" spans="1:18" s="1" customFormat="1" ht="16.149999999999999" customHeight="1" thickBot="1">
      <c r="A44" s="132">
        <v>38</v>
      </c>
      <c r="B44" s="310"/>
      <c r="C44" s="103"/>
      <c r="D44" s="30"/>
      <c r="E44" s="31"/>
      <c r="F44" s="32"/>
      <c r="G44" s="33"/>
      <c r="H44" s="31"/>
      <c r="I44" s="32"/>
      <c r="J44" s="58" t="s">
        <v>140</v>
      </c>
      <c r="K44" s="35"/>
      <c r="L44" s="36">
        <v>1</v>
      </c>
      <c r="M44" s="37"/>
      <c r="N44" s="38"/>
      <c r="O44" s="36"/>
      <c r="P44" s="36"/>
      <c r="Q44" s="37"/>
      <c r="R44" s="133"/>
    </row>
    <row r="45" spans="1:18" s="1" customFormat="1" ht="16.149999999999999" customHeight="1" thickBot="1">
      <c r="A45" s="132">
        <v>39</v>
      </c>
      <c r="B45" s="310"/>
      <c r="C45" s="103"/>
      <c r="D45" s="30"/>
      <c r="E45" s="31"/>
      <c r="F45" s="32"/>
      <c r="G45" s="33"/>
      <c r="H45" s="31"/>
      <c r="I45" s="32"/>
      <c r="J45" s="58" t="s">
        <v>141</v>
      </c>
      <c r="K45" s="35"/>
      <c r="L45" s="36">
        <v>1</v>
      </c>
      <c r="M45" s="37"/>
      <c r="N45" s="38"/>
      <c r="O45" s="36"/>
      <c r="P45" s="36"/>
      <c r="Q45" s="37"/>
      <c r="R45" s="133"/>
    </row>
    <row r="46" spans="1:18" s="1" customFormat="1" ht="16.149999999999999" customHeight="1" thickBot="1">
      <c r="A46" s="132">
        <v>40</v>
      </c>
      <c r="B46" s="310"/>
      <c r="C46" s="163"/>
      <c r="D46" s="192"/>
      <c r="E46" s="193"/>
      <c r="F46" s="194"/>
      <c r="G46" s="195"/>
      <c r="H46" s="193"/>
      <c r="I46" s="194"/>
      <c r="J46" s="196" t="s">
        <v>114</v>
      </c>
      <c r="K46" s="197"/>
      <c r="L46" s="198"/>
      <c r="M46" s="199">
        <v>1</v>
      </c>
      <c r="N46" s="200"/>
      <c r="O46" s="198">
        <v>1</v>
      </c>
      <c r="P46" s="198"/>
      <c r="Q46" s="199"/>
      <c r="R46" s="133"/>
    </row>
    <row r="47" spans="1:18" s="1" customFormat="1" ht="16.149999999999999" customHeight="1" thickBot="1">
      <c r="A47" s="132">
        <v>41</v>
      </c>
      <c r="B47" s="333" t="s">
        <v>138</v>
      </c>
      <c r="C47" s="164" t="s">
        <v>142</v>
      </c>
      <c r="D47" s="165"/>
      <c r="E47" s="166"/>
      <c r="F47" s="167">
        <v>1</v>
      </c>
      <c r="G47" s="165">
        <v>1</v>
      </c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>
      <c r="A48" s="132">
        <v>42</v>
      </c>
      <c r="B48" s="334"/>
      <c r="C48" s="173" t="s">
        <v>143</v>
      </c>
      <c r="D48" s="174"/>
      <c r="E48" s="175"/>
      <c r="F48" s="176">
        <v>1</v>
      </c>
      <c r="G48" s="174">
        <v>1</v>
      </c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>
      <c r="A49" s="132">
        <v>43</v>
      </c>
      <c r="B49" s="334"/>
      <c r="C49" s="173" t="s">
        <v>144</v>
      </c>
      <c r="D49" s="174"/>
      <c r="E49" s="175"/>
      <c r="F49" s="176">
        <v>1</v>
      </c>
      <c r="G49" s="174">
        <v>1</v>
      </c>
      <c r="H49" s="175">
        <v>1</v>
      </c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>
      <c r="A50" s="132">
        <v>44</v>
      </c>
      <c r="B50" s="335"/>
      <c r="C50" s="182" t="s">
        <v>145</v>
      </c>
      <c r="D50" s="183"/>
      <c r="E50" s="184"/>
      <c r="F50" s="185">
        <v>1</v>
      </c>
      <c r="G50" s="183">
        <v>1</v>
      </c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>
      <c r="A51" s="132">
        <v>45</v>
      </c>
      <c r="B51" s="336"/>
      <c r="C51" s="191" t="s">
        <v>146</v>
      </c>
      <c r="D51" s="201"/>
      <c r="E51" s="202"/>
      <c r="F51" s="203">
        <v>1</v>
      </c>
      <c r="G51" s="204">
        <v>1</v>
      </c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>
      <c r="A52" s="132">
        <v>46</v>
      </c>
      <c r="B52" s="315"/>
      <c r="C52" s="103" t="s">
        <v>147</v>
      </c>
      <c r="D52" s="30"/>
      <c r="E52" s="31"/>
      <c r="F52" s="32">
        <v>1</v>
      </c>
      <c r="G52" s="33">
        <v>1</v>
      </c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>
      <c r="A53" s="132">
        <v>47</v>
      </c>
      <c r="B53" s="315"/>
      <c r="C53" s="103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>
      <c r="A54" s="132">
        <v>48</v>
      </c>
      <c r="B54" s="316"/>
      <c r="C54" s="104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>
      <c r="A55" s="132">
        <v>49</v>
      </c>
      <c r="B55" s="311" t="s">
        <v>148</v>
      </c>
      <c r="C55" s="132" t="s">
        <v>126</v>
      </c>
      <c r="D55" s="135"/>
      <c r="E55" s="136">
        <v>1</v>
      </c>
      <c r="F55" s="137"/>
      <c r="G55" s="138"/>
      <c r="H55" s="136"/>
      <c r="I55" s="137"/>
      <c r="J55" s="139" t="s">
        <v>126</v>
      </c>
      <c r="K55" s="140"/>
      <c r="L55" s="141">
        <v>1</v>
      </c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>
      <c r="A56" s="132">
        <v>50</v>
      </c>
      <c r="B56" s="312"/>
      <c r="C56" s="59" t="s">
        <v>127</v>
      </c>
      <c r="D56" s="144"/>
      <c r="E56" s="145">
        <v>1</v>
      </c>
      <c r="F56" s="146"/>
      <c r="G56" s="147"/>
      <c r="H56" s="145"/>
      <c r="I56" s="146"/>
      <c r="J56" s="148" t="s">
        <v>129</v>
      </c>
      <c r="K56" s="149"/>
      <c r="L56" s="150">
        <v>1</v>
      </c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>
      <c r="A57" s="132">
        <v>51</v>
      </c>
      <c r="B57" s="312"/>
      <c r="C57" s="59" t="s">
        <v>128</v>
      </c>
      <c r="D57" s="144"/>
      <c r="E57" s="145">
        <v>1</v>
      </c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>
      <c r="A58" s="132">
        <v>52</v>
      </c>
      <c r="B58" s="313"/>
      <c r="C58" s="153" t="s">
        <v>129</v>
      </c>
      <c r="D58" s="154"/>
      <c r="E58" s="155">
        <v>1</v>
      </c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>
      <c r="A59" s="132">
        <v>53</v>
      </c>
      <c r="B59" s="314"/>
      <c r="C59" s="102" t="s">
        <v>130</v>
      </c>
      <c r="D59" s="49"/>
      <c r="E59" s="50">
        <v>1</v>
      </c>
      <c r="F59" s="51"/>
      <c r="G59" s="52"/>
      <c r="H59" s="50"/>
      <c r="I59" s="51"/>
      <c r="J59" s="134"/>
      <c r="K59" s="54"/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>
      <c r="A60" s="132">
        <v>54</v>
      </c>
      <c r="B60" s="315"/>
      <c r="C60" s="103" t="s">
        <v>131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>
      <c r="A61" s="132">
        <v>55</v>
      </c>
      <c r="B61" s="315"/>
      <c r="C61" s="103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>
      <c r="A62" s="132">
        <v>56</v>
      </c>
      <c r="B62" s="316"/>
      <c r="C62" s="10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>
      <c r="A63" s="132">
        <v>57</v>
      </c>
      <c r="B63" s="337" t="s">
        <v>149</v>
      </c>
      <c r="C63" s="164"/>
      <c r="D63" s="210"/>
      <c r="E63" s="166"/>
      <c r="F63" s="167"/>
      <c r="G63" s="165"/>
      <c r="H63" s="166"/>
      <c r="I63" s="167"/>
      <c r="J63" s="168" t="s">
        <v>114</v>
      </c>
      <c r="K63" s="169"/>
      <c r="L63" s="170">
        <v>1</v>
      </c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>
      <c r="A64" s="132">
        <v>58</v>
      </c>
      <c r="B64" s="338"/>
      <c r="C64" s="173"/>
      <c r="D64" s="211"/>
      <c r="E64" s="175"/>
      <c r="F64" s="176"/>
      <c r="G64" s="174"/>
      <c r="H64" s="175"/>
      <c r="I64" s="176"/>
      <c r="J64" s="177" t="s">
        <v>141</v>
      </c>
      <c r="K64" s="178"/>
      <c r="L64" s="179">
        <v>1</v>
      </c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>
      <c r="A65" s="132">
        <v>59</v>
      </c>
      <c r="B65" s="338"/>
      <c r="C65" s="173"/>
      <c r="D65" s="211"/>
      <c r="E65" s="175"/>
      <c r="F65" s="176"/>
      <c r="G65" s="174"/>
      <c r="H65" s="175"/>
      <c r="I65" s="176"/>
      <c r="J65" s="177" t="s">
        <v>140</v>
      </c>
      <c r="K65" s="178"/>
      <c r="L65" s="179">
        <v>1</v>
      </c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>
      <c r="A66" s="132">
        <v>60</v>
      </c>
      <c r="B66" s="339"/>
      <c r="C66" s="182"/>
      <c r="D66" s="212"/>
      <c r="E66" s="184"/>
      <c r="F66" s="185"/>
      <c r="G66" s="183"/>
      <c r="H66" s="184"/>
      <c r="I66" s="185"/>
      <c r="J66" s="186" t="s">
        <v>113</v>
      </c>
      <c r="K66" s="187"/>
      <c r="L66" s="188">
        <v>1</v>
      </c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>
      <c r="A67" s="132">
        <v>61</v>
      </c>
      <c r="B67" s="314" t="s">
        <v>150</v>
      </c>
      <c r="C67" s="102" t="s">
        <v>151</v>
      </c>
      <c r="D67" s="49"/>
      <c r="E67" s="50"/>
      <c r="F67" s="51">
        <v>1</v>
      </c>
      <c r="G67" s="52">
        <v>1</v>
      </c>
      <c r="H67" s="50"/>
      <c r="I67" s="51"/>
      <c r="J67" s="102"/>
      <c r="K67" s="54"/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>
      <c r="A68" s="132">
        <v>62</v>
      </c>
      <c r="B68" s="315"/>
      <c r="C68" s="103" t="s">
        <v>152</v>
      </c>
      <c r="D68" s="30"/>
      <c r="E68" s="31">
        <v>1</v>
      </c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>
      <c r="A69" s="132">
        <v>63</v>
      </c>
      <c r="B69" s="315"/>
      <c r="C69" s="103" t="s">
        <v>153</v>
      </c>
      <c r="D69" s="30"/>
      <c r="E69" s="31"/>
      <c r="F69" s="32">
        <v>1</v>
      </c>
      <c r="G69" s="33">
        <v>1</v>
      </c>
      <c r="H69" s="31"/>
      <c r="I69" s="32"/>
      <c r="J69" s="103"/>
      <c r="K69" s="35"/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>
      <c r="A70" s="132">
        <v>64</v>
      </c>
      <c r="B70" s="316"/>
      <c r="C70" s="104" t="s">
        <v>154</v>
      </c>
      <c r="D70" s="39"/>
      <c r="E70" s="40"/>
      <c r="F70" s="41">
        <v>1</v>
      </c>
      <c r="G70" s="42">
        <v>1</v>
      </c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>
      <c r="A71" s="132">
        <v>65</v>
      </c>
      <c r="B71" s="337"/>
      <c r="C71" s="164" t="s">
        <v>155</v>
      </c>
      <c r="D71" s="210"/>
      <c r="E71" s="166"/>
      <c r="F71" s="167">
        <v>1</v>
      </c>
      <c r="G71" s="165">
        <v>1</v>
      </c>
      <c r="H71" s="166"/>
      <c r="I71" s="167"/>
      <c r="J71" s="168"/>
      <c r="K71" s="169"/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>
      <c r="A72" s="132">
        <v>66</v>
      </c>
      <c r="B72" s="338"/>
      <c r="C72" s="173" t="s">
        <v>156</v>
      </c>
      <c r="D72" s="211"/>
      <c r="E72" s="175"/>
      <c r="F72" s="176">
        <v>1</v>
      </c>
      <c r="G72" s="174">
        <v>1</v>
      </c>
      <c r="H72" s="175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>
      <c r="A73" s="132">
        <v>67</v>
      </c>
      <c r="B73" s="338"/>
      <c r="C73" s="173" t="s">
        <v>157</v>
      </c>
      <c r="D73" s="211"/>
      <c r="E73" s="175"/>
      <c r="F73" s="176">
        <v>1</v>
      </c>
      <c r="G73" s="174">
        <v>1</v>
      </c>
      <c r="H73" s="175"/>
      <c r="I73" s="176"/>
      <c r="J73" s="177"/>
      <c r="K73" s="178"/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>
      <c r="A74" s="132">
        <v>68</v>
      </c>
      <c r="B74" s="339"/>
      <c r="C74" s="182" t="s">
        <v>158</v>
      </c>
      <c r="D74" s="212"/>
      <c r="E74" s="184"/>
      <c r="F74" s="185">
        <v>1</v>
      </c>
      <c r="G74" s="183">
        <v>1</v>
      </c>
      <c r="H74" s="18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>
      <c r="A75" s="132">
        <v>69</v>
      </c>
      <c r="B75" s="309" t="s">
        <v>159</v>
      </c>
      <c r="C75" s="132" t="s">
        <v>126</v>
      </c>
      <c r="D75" s="135"/>
      <c r="E75" s="136">
        <v>1</v>
      </c>
      <c r="F75" s="137"/>
      <c r="G75" s="138"/>
      <c r="H75" s="136"/>
      <c r="I75" s="137"/>
      <c r="J75" s="139" t="s">
        <v>126</v>
      </c>
      <c r="K75" s="140"/>
      <c r="L75" s="141">
        <v>1</v>
      </c>
      <c r="M75" s="56"/>
      <c r="N75" s="57"/>
      <c r="O75" s="55"/>
      <c r="P75" s="55"/>
      <c r="Q75" s="56"/>
      <c r="R75" s="133"/>
    </row>
    <row r="76" spans="1:18" s="1" customFormat="1" ht="16.149999999999999" customHeight="1" thickBot="1">
      <c r="A76" s="132">
        <v>70</v>
      </c>
      <c r="B76" s="310"/>
      <c r="C76" s="59" t="s">
        <v>127</v>
      </c>
      <c r="D76" s="144"/>
      <c r="E76" s="145">
        <v>1</v>
      </c>
      <c r="F76" s="146"/>
      <c r="G76" s="147"/>
      <c r="H76" s="145"/>
      <c r="I76" s="146"/>
      <c r="J76" s="148" t="s">
        <v>129</v>
      </c>
      <c r="K76" s="149"/>
      <c r="L76" s="150">
        <v>1</v>
      </c>
      <c r="M76" s="37"/>
      <c r="N76" s="38"/>
      <c r="O76" s="36"/>
      <c r="P76" s="36"/>
      <c r="Q76" s="37"/>
      <c r="R76" s="133"/>
    </row>
    <row r="77" spans="1:18" s="1" customFormat="1" ht="16.149999999999999" customHeight="1" thickBot="1">
      <c r="A77" s="132">
        <v>71</v>
      </c>
      <c r="B77" s="310"/>
      <c r="C77" s="59" t="s">
        <v>128</v>
      </c>
      <c r="D77" s="144"/>
      <c r="E77" s="145">
        <v>1</v>
      </c>
      <c r="F77" s="146"/>
      <c r="G77" s="147"/>
      <c r="H77" s="145"/>
      <c r="I77" s="146"/>
      <c r="J77" s="148"/>
      <c r="K77" s="149"/>
      <c r="L77" s="150"/>
      <c r="M77" s="37"/>
      <c r="N77" s="38"/>
      <c r="O77" s="36"/>
      <c r="P77" s="36"/>
      <c r="Q77" s="37"/>
      <c r="R77" s="133"/>
    </row>
    <row r="78" spans="1:18" s="1" customFormat="1" ht="16.149999999999999" customHeight="1" thickBot="1">
      <c r="A78" s="132">
        <v>72</v>
      </c>
      <c r="B78" s="332"/>
      <c r="C78" s="153" t="s">
        <v>129</v>
      </c>
      <c r="D78" s="154"/>
      <c r="E78" s="155">
        <v>1</v>
      </c>
      <c r="F78" s="156"/>
      <c r="G78" s="157"/>
      <c r="H78" s="155"/>
      <c r="I78" s="156"/>
      <c r="J78" s="158"/>
      <c r="K78" s="159"/>
      <c r="L78" s="160"/>
      <c r="M78" s="46"/>
      <c r="N78" s="47"/>
      <c r="O78" s="45"/>
      <c r="P78" s="45"/>
      <c r="Q78" s="46"/>
      <c r="R78" s="133"/>
    </row>
    <row r="79" spans="1:18" s="1" customFormat="1" ht="16.149999999999999" customHeight="1" thickBot="1">
      <c r="A79" s="132">
        <v>73</v>
      </c>
      <c r="B79" s="337"/>
      <c r="C79" s="225" t="s">
        <v>130</v>
      </c>
      <c r="D79" s="49"/>
      <c r="E79" s="50">
        <v>1</v>
      </c>
      <c r="F79" s="51"/>
      <c r="G79" s="52"/>
      <c r="H79" s="50"/>
      <c r="I79" s="51"/>
      <c r="J79" s="134"/>
      <c r="K79" s="54"/>
      <c r="L79" s="55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>
      <c r="A80" s="132">
        <v>74</v>
      </c>
      <c r="B80" s="338"/>
      <c r="C80" s="226" t="s">
        <v>131</v>
      </c>
      <c r="D80" s="30"/>
      <c r="E80" s="31">
        <v>1</v>
      </c>
      <c r="F80" s="32"/>
      <c r="G80" s="33"/>
      <c r="H80" s="31"/>
      <c r="I80" s="32"/>
      <c r="J80" s="34"/>
      <c r="K80" s="35"/>
      <c r="L80" s="36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>
      <c r="A81" s="132">
        <v>75</v>
      </c>
      <c r="B81" s="338"/>
      <c r="C81" s="173"/>
      <c r="D81" s="211"/>
      <c r="E81" s="175"/>
      <c r="F81" s="176"/>
      <c r="G81" s="174"/>
      <c r="H81" s="175"/>
      <c r="I81" s="176"/>
      <c r="J81" s="177"/>
      <c r="K81" s="178"/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>
      <c r="A82" s="132">
        <v>76</v>
      </c>
      <c r="B82" s="339"/>
      <c r="C82" s="182"/>
      <c r="D82" s="212"/>
      <c r="E82" s="184"/>
      <c r="F82" s="185"/>
      <c r="G82" s="183"/>
      <c r="H82" s="18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>
      <c r="A83" s="132">
        <v>77</v>
      </c>
      <c r="B83" s="309" t="s">
        <v>160</v>
      </c>
      <c r="C83" s="102"/>
      <c r="D83" s="49"/>
      <c r="E83" s="50"/>
      <c r="F83" s="51"/>
      <c r="G83" s="52"/>
      <c r="H83" s="50"/>
      <c r="I83" s="51"/>
      <c r="J83" s="168" t="s">
        <v>114</v>
      </c>
      <c r="K83" s="169"/>
      <c r="L83" s="170">
        <v>1</v>
      </c>
      <c r="M83" s="56"/>
      <c r="N83" s="57"/>
      <c r="O83" s="55"/>
      <c r="P83" s="55"/>
      <c r="Q83" s="56"/>
      <c r="R83" s="133"/>
    </row>
    <row r="84" spans="1:18" s="1" customFormat="1" ht="16.149999999999999" customHeight="1" thickBot="1">
      <c r="A84" s="132">
        <v>78</v>
      </c>
      <c r="B84" s="310"/>
      <c r="C84" s="103"/>
      <c r="D84" s="30"/>
      <c r="E84" s="31"/>
      <c r="F84" s="32"/>
      <c r="G84" s="33"/>
      <c r="H84" s="31"/>
      <c r="I84" s="32"/>
      <c r="J84" s="177" t="s">
        <v>141</v>
      </c>
      <c r="K84" s="178"/>
      <c r="L84" s="179">
        <v>1</v>
      </c>
      <c r="M84" s="37"/>
      <c r="N84" s="38"/>
      <c r="O84" s="36"/>
      <c r="P84" s="36"/>
      <c r="Q84" s="37"/>
      <c r="R84" s="133"/>
    </row>
    <row r="85" spans="1:18" s="1" customFormat="1" ht="16.149999999999999" customHeight="1" thickBot="1">
      <c r="A85" s="132">
        <v>79</v>
      </c>
      <c r="B85" s="310"/>
      <c r="C85" s="103"/>
      <c r="D85" s="30"/>
      <c r="E85" s="31"/>
      <c r="F85" s="32"/>
      <c r="G85" s="33"/>
      <c r="H85" s="31"/>
      <c r="I85" s="32"/>
      <c r="J85" s="177" t="s">
        <v>140</v>
      </c>
      <c r="K85" s="178"/>
      <c r="L85" s="179">
        <v>1</v>
      </c>
      <c r="M85" s="37"/>
      <c r="N85" s="38"/>
      <c r="O85" s="36"/>
      <c r="P85" s="36"/>
      <c r="Q85" s="37"/>
      <c r="R85" s="133"/>
    </row>
    <row r="86" spans="1:18" s="1" customFormat="1" ht="16.149999999999999" customHeight="1" thickBot="1">
      <c r="A86" s="132">
        <v>80</v>
      </c>
      <c r="B86" s="332"/>
      <c r="C86" s="104"/>
      <c r="D86" s="39"/>
      <c r="E86" s="40"/>
      <c r="F86" s="41"/>
      <c r="G86" s="42"/>
      <c r="H86" s="40"/>
      <c r="I86" s="41"/>
      <c r="J86" s="186" t="s">
        <v>113</v>
      </c>
      <c r="K86" s="187"/>
      <c r="L86" s="188">
        <v>1</v>
      </c>
      <c r="M86" s="46"/>
      <c r="N86" s="47"/>
      <c r="O86" s="45"/>
      <c r="P86" s="45"/>
      <c r="Q86" s="46"/>
      <c r="R86" s="133"/>
    </row>
    <row r="87" spans="1:18" s="1" customFormat="1" ht="16.149999999999999" customHeight="1" thickBot="1">
      <c r="A87" s="132">
        <v>81</v>
      </c>
      <c r="B87" s="337" t="s">
        <v>161</v>
      </c>
      <c r="C87" s="164" t="s">
        <v>162</v>
      </c>
      <c r="D87" s="210"/>
      <c r="E87" s="166"/>
      <c r="F87" s="167">
        <v>1</v>
      </c>
      <c r="G87" s="165">
        <v>1</v>
      </c>
      <c r="H87" s="166"/>
      <c r="I87" s="167"/>
      <c r="J87" s="168"/>
      <c r="K87" s="169"/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>
      <c r="A88" s="132">
        <v>82</v>
      </c>
      <c r="B88" s="338"/>
      <c r="C88" s="173" t="s">
        <v>163</v>
      </c>
      <c r="D88" s="211"/>
      <c r="E88" s="175"/>
      <c r="F88" s="176">
        <v>1</v>
      </c>
      <c r="G88" s="174">
        <v>1</v>
      </c>
      <c r="H88" s="175"/>
      <c r="I88" s="176"/>
      <c r="J88" s="177"/>
      <c r="K88" s="178"/>
      <c r="L88" s="179"/>
      <c r="M88" s="180"/>
      <c r="N88" s="181"/>
      <c r="O88" s="179"/>
      <c r="P88" s="179"/>
      <c r="Q88" s="180"/>
      <c r="R88" s="213"/>
    </row>
    <row r="89" spans="1:18" s="1" customFormat="1" ht="16.149999999999999" customHeight="1" thickBot="1">
      <c r="A89" s="132">
        <v>83</v>
      </c>
      <c r="B89" s="338"/>
      <c r="C89" s="173" t="s">
        <v>164</v>
      </c>
      <c r="D89" s="211"/>
      <c r="E89" s="175"/>
      <c r="F89" s="176">
        <v>1</v>
      </c>
      <c r="G89" s="174">
        <v>1</v>
      </c>
      <c r="H89" s="175"/>
      <c r="I89" s="176"/>
      <c r="J89" s="177"/>
      <c r="K89" s="178"/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>
      <c r="A90" s="132">
        <v>84</v>
      </c>
      <c r="B90" s="339"/>
      <c r="C90" s="182" t="s">
        <v>165</v>
      </c>
      <c r="D90" s="212"/>
      <c r="E90" s="184"/>
      <c r="F90" s="185">
        <v>1</v>
      </c>
      <c r="G90" s="183">
        <v>1</v>
      </c>
      <c r="H90" s="184"/>
      <c r="I90" s="185"/>
      <c r="J90" s="186"/>
      <c r="K90" s="187"/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>
      <c r="A91" s="132">
        <v>85</v>
      </c>
      <c r="B91" s="309"/>
      <c r="C91" s="102" t="s">
        <v>166</v>
      </c>
      <c r="D91" s="49"/>
      <c r="E91" s="50"/>
      <c r="F91" s="51">
        <v>1</v>
      </c>
      <c r="G91" s="52">
        <v>1</v>
      </c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>
      <c r="A92" s="132">
        <v>86</v>
      </c>
      <c r="B92" s="310"/>
      <c r="C92" s="103" t="s">
        <v>167</v>
      </c>
      <c r="D92" s="30"/>
      <c r="E92" s="31">
        <v>1</v>
      </c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>
      <c r="A93" s="132">
        <v>87</v>
      </c>
      <c r="B93" s="310"/>
      <c r="C93" s="103" t="s">
        <v>168</v>
      </c>
      <c r="D93" s="30"/>
      <c r="E93" s="31"/>
      <c r="F93" s="32">
        <v>1</v>
      </c>
      <c r="G93" s="33">
        <v>1</v>
      </c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>
      <c r="A94" s="132">
        <v>88</v>
      </c>
      <c r="B94" s="332"/>
      <c r="C94" s="104" t="s">
        <v>169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>
      <c r="A95" s="132">
        <v>89</v>
      </c>
      <c r="B95" s="337" t="s">
        <v>170</v>
      </c>
      <c r="C95" s="132" t="s">
        <v>126</v>
      </c>
      <c r="D95" s="135"/>
      <c r="E95" s="136">
        <v>1</v>
      </c>
      <c r="F95" s="137"/>
      <c r="G95" s="138"/>
      <c r="H95" s="136"/>
      <c r="I95" s="137"/>
      <c r="J95" s="139" t="s">
        <v>126</v>
      </c>
      <c r="K95" s="140"/>
      <c r="L95" s="141">
        <v>1</v>
      </c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>
      <c r="A96" s="132">
        <v>90</v>
      </c>
      <c r="B96" s="338"/>
      <c r="C96" s="59" t="s">
        <v>127</v>
      </c>
      <c r="D96" s="144"/>
      <c r="E96" s="145">
        <v>1</v>
      </c>
      <c r="F96" s="146"/>
      <c r="G96" s="147"/>
      <c r="H96" s="145"/>
      <c r="I96" s="146"/>
      <c r="J96" s="148" t="s">
        <v>129</v>
      </c>
      <c r="K96" s="149"/>
      <c r="L96" s="150">
        <v>1</v>
      </c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>
      <c r="A97" s="132">
        <v>91</v>
      </c>
      <c r="B97" s="338"/>
      <c r="C97" s="59" t="s">
        <v>128</v>
      </c>
      <c r="D97" s="144"/>
      <c r="E97" s="145">
        <v>1</v>
      </c>
      <c r="F97" s="146"/>
      <c r="G97" s="147"/>
      <c r="H97" s="145"/>
      <c r="I97" s="146"/>
      <c r="J97" s="148"/>
      <c r="K97" s="149"/>
      <c r="L97" s="150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>
      <c r="A98" s="132">
        <v>92</v>
      </c>
      <c r="B98" s="339"/>
      <c r="C98" s="153" t="s">
        <v>129</v>
      </c>
      <c r="D98" s="154"/>
      <c r="E98" s="155">
        <v>1</v>
      </c>
      <c r="F98" s="156"/>
      <c r="G98" s="157"/>
      <c r="H98" s="155"/>
      <c r="I98" s="156"/>
      <c r="J98" s="158"/>
      <c r="K98" s="159"/>
      <c r="L98" s="160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>
      <c r="A99" s="132">
        <v>93</v>
      </c>
      <c r="B99" s="309"/>
      <c r="C99" s="225" t="s">
        <v>130</v>
      </c>
      <c r="D99" s="49"/>
      <c r="E99" s="50">
        <v>1</v>
      </c>
      <c r="F99" s="51"/>
      <c r="G99" s="52"/>
      <c r="H99" s="50"/>
      <c r="I99" s="51"/>
      <c r="J99" s="134"/>
      <c r="K99" s="54"/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>
      <c r="A100" s="132">
        <v>94</v>
      </c>
      <c r="B100" s="310"/>
      <c r="C100" s="226" t="s">
        <v>131</v>
      </c>
      <c r="D100" s="30"/>
      <c r="E100" s="31">
        <v>1</v>
      </c>
      <c r="F100" s="32"/>
      <c r="G100" s="33"/>
      <c r="H100" s="31"/>
      <c r="I100" s="32"/>
      <c r="J100" s="34"/>
      <c r="K100" s="35"/>
      <c r="L100" s="36"/>
      <c r="M100" s="37"/>
      <c r="N100" s="38"/>
      <c r="O100" s="36"/>
      <c r="P100" s="36"/>
      <c r="Q100" s="37"/>
      <c r="R100" s="133"/>
    </row>
    <row r="101" spans="1:18" s="1" customFormat="1" ht="16.149999999999999" customHeight="1" thickBot="1">
      <c r="A101" s="132">
        <v>95</v>
      </c>
      <c r="B101" s="310"/>
      <c r="C101" s="10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3"/>
    </row>
    <row r="102" spans="1:18" s="1" customFormat="1" ht="16.149999999999999" customHeight="1" thickBot="1">
      <c r="A102" s="132">
        <v>96</v>
      </c>
      <c r="B102" s="332"/>
      <c r="C102" s="10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3"/>
    </row>
    <row r="103" spans="1:18" ht="15.75" customHeight="1" thickBot="1">
      <c r="A103" s="132">
        <v>97</v>
      </c>
      <c r="B103" s="337" t="s">
        <v>171</v>
      </c>
      <c r="C103" s="164"/>
      <c r="D103" s="210"/>
      <c r="E103" s="166"/>
      <c r="F103" s="167"/>
      <c r="G103" s="165"/>
      <c r="H103" s="166"/>
      <c r="I103" s="167"/>
      <c r="J103" s="168" t="s">
        <v>114</v>
      </c>
      <c r="K103" s="169"/>
      <c r="L103" s="170">
        <v>1</v>
      </c>
      <c r="M103" s="171"/>
      <c r="N103" s="172"/>
      <c r="O103" s="170"/>
      <c r="P103" s="170"/>
      <c r="Q103" s="171"/>
    </row>
    <row r="104" spans="1:18" ht="15.75" customHeight="1" thickBot="1">
      <c r="A104" s="132">
        <v>98</v>
      </c>
      <c r="B104" s="338"/>
      <c r="C104" s="173"/>
      <c r="D104" s="211"/>
      <c r="E104" s="175"/>
      <c r="F104" s="176"/>
      <c r="G104" s="174"/>
      <c r="H104" s="175"/>
      <c r="I104" s="176"/>
      <c r="J104" s="177" t="s">
        <v>141</v>
      </c>
      <c r="K104" s="178"/>
      <c r="L104" s="179">
        <v>1</v>
      </c>
      <c r="M104" s="180"/>
      <c r="N104" s="181"/>
      <c r="O104" s="179"/>
      <c r="P104" s="179"/>
      <c r="Q104" s="180"/>
    </row>
    <row r="105" spans="1:18" ht="15.75" customHeight="1" thickBot="1">
      <c r="A105" s="132">
        <v>99</v>
      </c>
      <c r="B105" s="338"/>
      <c r="C105" s="173"/>
      <c r="D105" s="211"/>
      <c r="E105" s="175"/>
      <c r="F105" s="176"/>
      <c r="G105" s="174"/>
      <c r="H105" s="175"/>
      <c r="I105" s="176"/>
      <c r="J105" s="177" t="s">
        <v>140</v>
      </c>
      <c r="K105" s="178"/>
      <c r="L105" s="179">
        <v>1</v>
      </c>
      <c r="M105" s="180"/>
      <c r="N105" s="181"/>
      <c r="O105" s="179"/>
      <c r="P105" s="179"/>
      <c r="Q105" s="180"/>
    </row>
    <row r="106" spans="1:18" ht="15.75" customHeight="1" thickBot="1">
      <c r="A106" s="132">
        <v>100</v>
      </c>
      <c r="B106" s="339"/>
      <c r="C106" s="182"/>
      <c r="D106" s="212"/>
      <c r="E106" s="184"/>
      <c r="F106" s="185"/>
      <c r="G106" s="183"/>
      <c r="H106" s="184"/>
      <c r="I106" s="185"/>
      <c r="J106" s="186" t="s">
        <v>113</v>
      </c>
      <c r="K106" s="187"/>
      <c r="L106" s="188">
        <v>1</v>
      </c>
      <c r="M106" s="189"/>
      <c r="N106" s="190"/>
      <c r="O106" s="188"/>
      <c r="P106" s="188"/>
      <c r="Q106" s="189"/>
    </row>
    <row r="107" spans="1:18" s="1" customFormat="1" ht="16.149999999999999" customHeight="1" thickBot="1">
      <c r="A107" s="132">
        <v>101</v>
      </c>
      <c r="B107" s="309" t="s">
        <v>172</v>
      </c>
      <c r="C107" s="102" t="s">
        <v>173</v>
      </c>
      <c r="D107" s="49"/>
      <c r="E107" s="50"/>
      <c r="F107" s="51">
        <v>1</v>
      </c>
      <c r="G107" s="52">
        <v>1</v>
      </c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3"/>
    </row>
    <row r="108" spans="1:18" s="1" customFormat="1" ht="16.149999999999999" customHeight="1" thickBot="1">
      <c r="A108" s="132">
        <v>102</v>
      </c>
      <c r="B108" s="310"/>
      <c r="C108" s="103" t="s">
        <v>174</v>
      </c>
      <c r="D108" s="30"/>
      <c r="E108" s="31"/>
      <c r="F108" s="32">
        <v>1</v>
      </c>
      <c r="G108" s="33">
        <v>1</v>
      </c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3"/>
    </row>
    <row r="109" spans="1:18" s="1" customFormat="1" ht="16.149999999999999" customHeight="1" thickBot="1">
      <c r="A109" s="132">
        <v>103</v>
      </c>
      <c r="B109" s="310"/>
      <c r="C109" s="103" t="s">
        <v>175</v>
      </c>
      <c r="D109" s="30"/>
      <c r="E109" s="31"/>
      <c r="F109" s="32">
        <v>1</v>
      </c>
      <c r="G109" s="33">
        <v>1</v>
      </c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3"/>
    </row>
    <row r="110" spans="1:18" s="1" customFormat="1" ht="16.149999999999999" customHeight="1" thickBot="1">
      <c r="A110" s="132">
        <v>104</v>
      </c>
      <c r="B110" s="310"/>
      <c r="C110" s="104" t="s">
        <v>176</v>
      </c>
      <c r="D110" s="39">
        <v>1</v>
      </c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3"/>
    </row>
    <row r="111" spans="1:18" s="1" customFormat="1" ht="16.149999999999999" customHeight="1" thickBot="1">
      <c r="A111" s="139">
        <v>105</v>
      </c>
      <c r="B111" s="311"/>
      <c r="C111" s="230" t="s">
        <v>177</v>
      </c>
      <c r="D111" s="210">
        <v>1</v>
      </c>
      <c r="E111" s="233"/>
      <c r="F111" s="167"/>
      <c r="G111" s="165"/>
      <c r="H111" s="233"/>
      <c r="I111" s="167"/>
      <c r="J111" s="168"/>
      <c r="K111" s="169"/>
      <c r="L111" s="170"/>
      <c r="M111" s="171"/>
      <c r="N111" s="172"/>
      <c r="O111" s="170"/>
      <c r="P111" s="170"/>
      <c r="Q111" s="171"/>
      <c r="R111" s="213"/>
    </row>
    <row r="112" spans="1:18" s="1" customFormat="1" ht="16.149999999999999" customHeight="1" thickBot="1">
      <c r="A112" s="139">
        <v>106</v>
      </c>
      <c r="B112" s="312"/>
      <c r="C112" s="231" t="s">
        <v>178</v>
      </c>
      <c r="D112" s="211">
        <v>1</v>
      </c>
      <c r="E112" s="234"/>
      <c r="F112" s="176"/>
      <c r="G112" s="174"/>
      <c r="H112" s="234"/>
      <c r="I112" s="176"/>
      <c r="J112" s="177"/>
      <c r="K112" s="178"/>
      <c r="L112" s="179"/>
      <c r="M112" s="180"/>
      <c r="N112" s="181"/>
      <c r="O112" s="179"/>
      <c r="P112" s="179"/>
      <c r="Q112" s="180"/>
      <c r="R112" s="213"/>
    </row>
    <row r="113" spans="1:18" s="1" customFormat="1" ht="16.149999999999999" customHeight="1" thickBot="1">
      <c r="A113" s="139">
        <v>107</v>
      </c>
      <c r="B113" s="312"/>
      <c r="C113" s="231" t="s">
        <v>179</v>
      </c>
      <c r="D113" s="211"/>
      <c r="E113" s="234"/>
      <c r="F113" s="176">
        <v>1</v>
      </c>
      <c r="G113" s="174">
        <v>1</v>
      </c>
      <c r="H113" s="234"/>
      <c r="I113" s="176"/>
      <c r="J113" s="177"/>
      <c r="K113" s="178"/>
      <c r="L113" s="179"/>
      <c r="M113" s="180"/>
      <c r="N113" s="181"/>
      <c r="O113" s="179"/>
      <c r="P113" s="179"/>
      <c r="Q113" s="180"/>
      <c r="R113" s="213"/>
    </row>
    <row r="114" spans="1:18" s="1" customFormat="1" ht="16.149999999999999" customHeight="1" thickBot="1">
      <c r="A114" s="139">
        <v>108</v>
      </c>
      <c r="B114" s="313"/>
      <c r="C114" s="232" t="s">
        <v>180</v>
      </c>
      <c r="D114" s="212"/>
      <c r="E114" s="235"/>
      <c r="F114" s="185">
        <v>1</v>
      </c>
      <c r="G114" s="183">
        <v>1</v>
      </c>
      <c r="H114" s="235"/>
      <c r="I114" s="185"/>
      <c r="J114" s="186"/>
      <c r="K114" s="187"/>
      <c r="L114" s="188"/>
      <c r="M114" s="189"/>
      <c r="N114" s="190"/>
      <c r="O114" s="188"/>
      <c r="P114" s="188"/>
      <c r="Q114" s="189"/>
      <c r="R114" s="213"/>
    </row>
    <row r="115" spans="1:18" s="1" customFormat="1" ht="16.149999999999999" customHeight="1" thickBot="1">
      <c r="A115" s="139">
        <v>109</v>
      </c>
      <c r="B115" s="311"/>
      <c r="C115" s="230" t="s">
        <v>181</v>
      </c>
      <c r="D115" s="210">
        <v>1</v>
      </c>
      <c r="E115" s="233"/>
      <c r="F115" s="167"/>
      <c r="G115" s="165"/>
      <c r="H115" s="233"/>
      <c r="I115" s="167"/>
      <c r="J115" s="168"/>
      <c r="K115" s="169"/>
      <c r="L115" s="170"/>
      <c r="M115" s="171"/>
      <c r="N115" s="172"/>
      <c r="O115" s="170"/>
      <c r="P115" s="170"/>
      <c r="Q115" s="171"/>
      <c r="R115" s="213"/>
    </row>
    <row r="116" spans="1:18" s="1" customFormat="1" ht="16.149999999999999" customHeight="1" thickBot="1">
      <c r="A116" s="139">
        <v>110</v>
      </c>
      <c r="B116" s="312"/>
      <c r="C116" s="231" t="s">
        <v>182</v>
      </c>
      <c r="D116" s="211"/>
      <c r="E116" s="234">
        <v>1</v>
      </c>
      <c r="F116" s="176"/>
      <c r="G116" s="174"/>
      <c r="H116" s="234"/>
      <c r="I116" s="176"/>
      <c r="J116" s="177"/>
      <c r="K116" s="178"/>
      <c r="L116" s="179"/>
      <c r="M116" s="180"/>
      <c r="N116" s="181"/>
      <c r="O116" s="179"/>
      <c r="P116" s="179"/>
      <c r="Q116" s="180"/>
      <c r="R116" s="213"/>
    </row>
    <row r="117" spans="1:18" s="1" customFormat="1" ht="16.149999999999999" customHeight="1" thickBot="1">
      <c r="A117" s="139">
        <v>111</v>
      </c>
      <c r="B117" s="312"/>
      <c r="C117" s="231" t="s">
        <v>183</v>
      </c>
      <c r="D117" s="211"/>
      <c r="E117" s="234"/>
      <c r="F117" s="176">
        <v>1</v>
      </c>
      <c r="G117" s="174">
        <v>1</v>
      </c>
      <c r="H117" s="234"/>
      <c r="I117" s="176"/>
      <c r="J117" s="177"/>
      <c r="K117" s="178"/>
      <c r="L117" s="179"/>
      <c r="M117" s="180"/>
      <c r="N117" s="181"/>
      <c r="O117" s="179"/>
      <c r="P117" s="179"/>
      <c r="Q117" s="180"/>
      <c r="R117" s="213"/>
    </row>
    <row r="118" spans="1:18" s="1" customFormat="1" ht="16.149999999999999" customHeight="1" thickBot="1">
      <c r="A118" s="139">
        <v>112</v>
      </c>
      <c r="B118" s="313"/>
      <c r="C118" s="232"/>
      <c r="D118" s="212"/>
      <c r="E118" s="235"/>
      <c r="F118" s="185"/>
      <c r="G118" s="183"/>
      <c r="H118" s="235"/>
      <c r="I118" s="185"/>
      <c r="J118" s="186"/>
      <c r="K118" s="187"/>
      <c r="L118" s="188"/>
      <c r="M118" s="189"/>
      <c r="N118" s="190"/>
      <c r="O118" s="188"/>
      <c r="P118" s="188"/>
      <c r="Q118" s="189"/>
      <c r="R118" s="213"/>
    </row>
    <row r="119" spans="1:18" s="1" customFormat="1" ht="16.149999999999999" customHeight="1" thickBot="1">
      <c r="A119" s="139">
        <v>113</v>
      </c>
      <c r="B119" s="311" t="s">
        <v>184</v>
      </c>
      <c r="C119" s="132" t="s">
        <v>126</v>
      </c>
      <c r="D119" s="135"/>
      <c r="E119" s="136">
        <v>1</v>
      </c>
      <c r="F119" s="137"/>
      <c r="G119" s="138"/>
      <c r="H119" s="136"/>
      <c r="I119" s="137"/>
      <c r="J119" s="139" t="s">
        <v>126</v>
      </c>
      <c r="K119" s="140"/>
      <c r="L119" s="141">
        <v>1</v>
      </c>
      <c r="M119" s="171"/>
      <c r="N119" s="172"/>
      <c r="O119" s="170"/>
      <c r="P119" s="170"/>
      <c r="Q119" s="171"/>
      <c r="R119" s="213"/>
    </row>
    <row r="120" spans="1:18" s="1" customFormat="1" ht="16.149999999999999" customHeight="1" thickBot="1">
      <c r="A120" s="139">
        <v>114</v>
      </c>
      <c r="B120" s="312"/>
      <c r="C120" s="59" t="s">
        <v>127</v>
      </c>
      <c r="D120" s="144"/>
      <c r="E120" s="145">
        <v>1</v>
      </c>
      <c r="F120" s="146"/>
      <c r="G120" s="147"/>
      <c r="H120" s="145"/>
      <c r="I120" s="146"/>
      <c r="J120" s="148" t="s">
        <v>129</v>
      </c>
      <c r="K120" s="149"/>
      <c r="L120" s="150">
        <v>1</v>
      </c>
      <c r="M120" s="180"/>
      <c r="N120" s="181"/>
      <c r="O120" s="179"/>
      <c r="P120" s="179"/>
      <c r="Q120" s="180"/>
      <c r="R120" s="213"/>
    </row>
    <row r="121" spans="1:18" s="1" customFormat="1" ht="16.149999999999999" customHeight="1" thickBot="1">
      <c r="A121" s="139">
        <v>115</v>
      </c>
      <c r="B121" s="312"/>
      <c r="C121" s="59" t="s">
        <v>128</v>
      </c>
      <c r="D121" s="144"/>
      <c r="E121" s="145">
        <v>1</v>
      </c>
      <c r="F121" s="146"/>
      <c r="G121" s="147"/>
      <c r="H121" s="145"/>
      <c r="I121" s="146"/>
      <c r="J121" s="148"/>
      <c r="K121" s="149"/>
      <c r="L121" s="150"/>
      <c r="M121" s="180"/>
      <c r="N121" s="181"/>
      <c r="O121" s="179"/>
      <c r="P121" s="179"/>
      <c r="Q121" s="180"/>
      <c r="R121" s="213"/>
    </row>
    <row r="122" spans="1:18" s="1" customFormat="1" ht="16.149999999999999" customHeight="1" thickBot="1">
      <c r="A122" s="139">
        <v>116</v>
      </c>
      <c r="B122" s="313"/>
      <c r="C122" s="153" t="s">
        <v>129</v>
      </c>
      <c r="D122" s="154"/>
      <c r="E122" s="155">
        <v>1</v>
      </c>
      <c r="F122" s="156"/>
      <c r="G122" s="157"/>
      <c r="H122" s="155"/>
      <c r="I122" s="156"/>
      <c r="J122" s="158"/>
      <c r="K122" s="159"/>
      <c r="L122" s="160"/>
      <c r="M122" s="189"/>
      <c r="N122" s="190"/>
      <c r="O122" s="188"/>
      <c r="P122" s="188"/>
      <c r="Q122" s="189"/>
      <c r="R122" s="213"/>
    </row>
    <row r="123" spans="1:18" s="1" customFormat="1" ht="16.149999999999999" customHeight="1" thickBot="1">
      <c r="A123" s="139">
        <v>117</v>
      </c>
      <c r="B123" s="311"/>
      <c r="C123" s="228" t="s">
        <v>130</v>
      </c>
      <c r="D123" s="49"/>
      <c r="E123" s="50">
        <v>1</v>
      </c>
      <c r="F123" s="51"/>
      <c r="G123" s="52"/>
      <c r="H123" s="50"/>
      <c r="I123" s="51"/>
      <c r="J123" s="134"/>
      <c r="K123" s="54"/>
      <c r="L123" s="55"/>
      <c r="M123" s="171"/>
      <c r="N123" s="172"/>
      <c r="O123" s="170"/>
      <c r="P123" s="170"/>
      <c r="Q123" s="171"/>
      <c r="R123" s="213"/>
    </row>
    <row r="124" spans="1:18" s="1" customFormat="1" ht="16.149999999999999" customHeight="1" thickBot="1">
      <c r="A124" s="139">
        <v>118</v>
      </c>
      <c r="B124" s="312"/>
      <c r="C124" s="229" t="s">
        <v>131</v>
      </c>
      <c r="D124" s="30"/>
      <c r="E124" s="31">
        <v>1</v>
      </c>
      <c r="F124" s="32"/>
      <c r="G124" s="33"/>
      <c r="H124" s="31"/>
      <c r="I124" s="32"/>
      <c r="J124" s="34"/>
      <c r="K124" s="35"/>
      <c r="L124" s="36"/>
      <c r="M124" s="180"/>
      <c r="N124" s="181"/>
      <c r="O124" s="179"/>
      <c r="P124" s="179"/>
      <c r="Q124" s="180"/>
      <c r="R124" s="213"/>
    </row>
    <row r="125" spans="1:18" s="1" customFormat="1" ht="16.149999999999999" customHeight="1" thickBot="1">
      <c r="A125" s="139">
        <v>119</v>
      </c>
      <c r="B125" s="312"/>
      <c r="C125" s="231"/>
      <c r="D125" s="211"/>
      <c r="E125" s="234"/>
      <c r="F125" s="176"/>
      <c r="G125" s="174"/>
      <c r="H125" s="234"/>
      <c r="I125" s="176"/>
      <c r="J125" s="177"/>
      <c r="K125" s="178"/>
      <c r="L125" s="179"/>
      <c r="M125" s="180"/>
      <c r="N125" s="181"/>
      <c r="O125" s="179"/>
      <c r="P125" s="179"/>
      <c r="Q125" s="180"/>
      <c r="R125" s="213"/>
    </row>
    <row r="126" spans="1:18" s="1" customFormat="1" ht="16.149999999999999" customHeight="1" thickBot="1">
      <c r="A126" s="139">
        <v>120</v>
      </c>
      <c r="B126" s="313"/>
      <c r="C126" s="232"/>
      <c r="D126" s="212"/>
      <c r="E126" s="235"/>
      <c r="F126" s="185"/>
      <c r="G126" s="183"/>
      <c r="H126" s="235"/>
      <c r="I126" s="185"/>
      <c r="J126" s="186"/>
      <c r="K126" s="187"/>
      <c r="L126" s="188"/>
      <c r="M126" s="189"/>
      <c r="N126" s="190"/>
      <c r="O126" s="188"/>
      <c r="P126" s="188"/>
      <c r="Q126" s="189"/>
      <c r="R126" s="213"/>
    </row>
    <row r="127" spans="1:18" s="1" customFormat="1" ht="16.149999999999999" customHeight="1" thickBot="1">
      <c r="A127" s="139">
        <v>121</v>
      </c>
      <c r="B127" s="311" t="s">
        <v>185</v>
      </c>
      <c r="C127" s="230" t="s">
        <v>186</v>
      </c>
      <c r="D127" s="210"/>
      <c r="E127" s="233">
        <v>1</v>
      </c>
      <c r="F127" s="167"/>
      <c r="G127" s="165"/>
      <c r="H127" s="233"/>
      <c r="I127" s="167"/>
      <c r="J127" s="168"/>
      <c r="K127" s="169"/>
      <c r="L127" s="170"/>
      <c r="M127" s="171"/>
      <c r="N127" s="172"/>
      <c r="O127" s="170"/>
      <c r="P127" s="170"/>
      <c r="Q127" s="171"/>
      <c r="R127" s="213"/>
    </row>
    <row r="128" spans="1:18" s="1" customFormat="1" ht="16.149999999999999" customHeight="1" thickBot="1">
      <c r="A128" s="139">
        <v>122</v>
      </c>
      <c r="B128" s="312"/>
      <c r="C128" s="231" t="s">
        <v>187</v>
      </c>
      <c r="D128" s="211"/>
      <c r="E128" s="234">
        <v>1</v>
      </c>
      <c r="F128" s="176"/>
      <c r="G128" s="174"/>
      <c r="H128" s="234"/>
      <c r="I128" s="176"/>
      <c r="J128" s="177"/>
      <c r="K128" s="178"/>
      <c r="L128" s="179"/>
      <c r="M128" s="180"/>
      <c r="N128" s="181"/>
      <c r="O128" s="179"/>
      <c r="P128" s="179"/>
      <c r="Q128" s="180"/>
      <c r="R128" s="213"/>
    </row>
    <row r="129" spans="1:18" s="1" customFormat="1" ht="16.149999999999999" customHeight="1" thickBot="1">
      <c r="A129" s="139">
        <v>123</v>
      </c>
      <c r="B129" s="312"/>
      <c r="C129" s="231"/>
      <c r="D129" s="211"/>
      <c r="E129" s="234"/>
      <c r="F129" s="176"/>
      <c r="G129" s="174"/>
      <c r="H129" s="234"/>
      <c r="I129" s="176"/>
      <c r="J129" s="177"/>
      <c r="K129" s="178"/>
      <c r="L129" s="179"/>
      <c r="M129" s="180"/>
      <c r="N129" s="181"/>
      <c r="O129" s="179"/>
      <c r="P129" s="179"/>
      <c r="Q129" s="180"/>
      <c r="R129" s="213"/>
    </row>
    <row r="130" spans="1:18" s="1" customFormat="1" ht="16.149999999999999" customHeight="1" thickBot="1">
      <c r="A130" s="139">
        <v>124</v>
      </c>
      <c r="B130" s="313"/>
      <c r="C130" s="232"/>
      <c r="D130" s="212"/>
      <c r="E130" s="235"/>
      <c r="F130" s="185"/>
      <c r="G130" s="183"/>
      <c r="H130" s="235"/>
      <c r="I130" s="185"/>
      <c r="J130" s="186"/>
      <c r="K130" s="187"/>
      <c r="L130" s="188"/>
      <c r="M130" s="189"/>
      <c r="N130" s="190"/>
      <c r="O130" s="188"/>
      <c r="P130" s="188"/>
      <c r="Q130" s="189"/>
      <c r="R130" s="213"/>
    </row>
    <row r="131" spans="1:18" s="1" customFormat="1" ht="16.149999999999999" customHeight="1" thickBot="1">
      <c r="A131" s="139">
        <v>125</v>
      </c>
      <c r="B131" s="311" t="s">
        <v>188</v>
      </c>
      <c r="C131" s="132" t="s">
        <v>126</v>
      </c>
      <c r="D131" s="135"/>
      <c r="E131" s="136">
        <v>1</v>
      </c>
      <c r="F131" s="137"/>
      <c r="G131" s="138"/>
      <c r="H131" s="136"/>
      <c r="I131" s="137"/>
      <c r="J131" s="139" t="s">
        <v>126</v>
      </c>
      <c r="K131" s="140"/>
      <c r="L131" s="141">
        <v>1</v>
      </c>
      <c r="M131" s="171"/>
      <c r="N131" s="172"/>
      <c r="O131" s="170"/>
      <c r="P131" s="170"/>
      <c r="Q131" s="171"/>
      <c r="R131" s="213"/>
    </row>
    <row r="132" spans="1:18" s="1" customFormat="1" ht="16.149999999999999" customHeight="1" thickBot="1">
      <c r="A132" s="139">
        <v>126</v>
      </c>
      <c r="B132" s="312"/>
      <c r="C132" s="59" t="s">
        <v>127</v>
      </c>
      <c r="D132" s="144"/>
      <c r="E132" s="145">
        <v>1</v>
      </c>
      <c r="F132" s="146"/>
      <c r="G132" s="147"/>
      <c r="H132" s="145"/>
      <c r="I132" s="146"/>
      <c r="J132" s="148" t="s">
        <v>129</v>
      </c>
      <c r="K132" s="149"/>
      <c r="L132" s="150">
        <v>1</v>
      </c>
      <c r="M132" s="180"/>
      <c r="N132" s="181"/>
      <c r="O132" s="179"/>
      <c r="P132" s="179"/>
      <c r="Q132" s="180"/>
      <c r="R132" s="213"/>
    </row>
    <row r="133" spans="1:18" s="1" customFormat="1" ht="16.149999999999999" customHeight="1" thickBot="1">
      <c r="A133" s="139">
        <v>127</v>
      </c>
      <c r="B133" s="312"/>
      <c r="C133" s="59" t="s">
        <v>128</v>
      </c>
      <c r="D133" s="144"/>
      <c r="E133" s="145">
        <v>1</v>
      </c>
      <c r="F133" s="146"/>
      <c r="G133" s="147"/>
      <c r="H133" s="145"/>
      <c r="I133" s="146"/>
      <c r="J133" s="148"/>
      <c r="K133" s="149"/>
      <c r="L133" s="150"/>
      <c r="M133" s="180"/>
      <c r="N133" s="181"/>
      <c r="O133" s="179"/>
      <c r="P133" s="179"/>
      <c r="Q133" s="180"/>
      <c r="R133" s="213"/>
    </row>
    <row r="134" spans="1:18" s="1" customFormat="1" ht="16.149999999999999" customHeight="1" thickBot="1">
      <c r="A134" s="139">
        <v>128</v>
      </c>
      <c r="B134" s="312"/>
      <c r="C134" s="153" t="s">
        <v>129</v>
      </c>
      <c r="D134" s="154"/>
      <c r="E134" s="155">
        <v>1</v>
      </c>
      <c r="F134" s="156"/>
      <c r="G134" s="157"/>
      <c r="H134" s="155"/>
      <c r="I134" s="156"/>
      <c r="J134" s="158"/>
      <c r="K134" s="159"/>
      <c r="L134" s="160"/>
      <c r="M134" s="252"/>
      <c r="N134" s="253"/>
      <c r="O134" s="251"/>
      <c r="P134" s="251"/>
      <c r="Q134" s="252"/>
      <c r="R134" s="213"/>
    </row>
    <row r="135" spans="1:18" s="1" customFormat="1" ht="16.149999999999999" customHeight="1" thickBot="1">
      <c r="A135" s="139">
        <v>129</v>
      </c>
      <c r="B135" s="312"/>
      <c r="C135" s="228" t="s">
        <v>130</v>
      </c>
      <c r="D135" s="49"/>
      <c r="E135" s="50">
        <v>1</v>
      </c>
      <c r="F135" s="51"/>
      <c r="G135" s="52"/>
      <c r="H135" s="50"/>
      <c r="I135" s="51"/>
      <c r="J135" s="134"/>
      <c r="K135" s="54"/>
      <c r="L135" s="55"/>
      <c r="M135" s="252"/>
      <c r="N135" s="253"/>
      <c r="O135" s="251"/>
      <c r="P135" s="251"/>
      <c r="Q135" s="252"/>
      <c r="R135" s="213"/>
    </row>
    <row r="136" spans="1:18" s="1" customFormat="1" ht="16.149999999999999" customHeight="1" thickBot="1">
      <c r="A136" s="139">
        <v>130</v>
      </c>
      <c r="B136" s="313"/>
      <c r="C136" s="229" t="s">
        <v>131</v>
      </c>
      <c r="D136" s="30"/>
      <c r="E136" s="31">
        <v>1</v>
      </c>
      <c r="F136" s="32"/>
      <c r="G136" s="33"/>
      <c r="H136" s="31"/>
      <c r="I136" s="32"/>
      <c r="J136" s="34"/>
      <c r="K136" s="35"/>
      <c r="L136" s="36"/>
      <c r="M136" s="189"/>
      <c r="N136" s="190"/>
      <c r="O136" s="188"/>
      <c r="P136" s="188"/>
      <c r="Q136" s="189"/>
      <c r="R136" s="213"/>
    </row>
    <row r="137" spans="1:18" s="1" customFormat="1" ht="16.149999999999999" customHeight="1" thickBot="1">
      <c r="A137" s="139">
        <v>131</v>
      </c>
      <c r="B137" s="227"/>
      <c r="C137" s="241"/>
      <c r="D137" s="242"/>
      <c r="E137" s="243"/>
      <c r="F137" s="244"/>
      <c r="G137" s="245"/>
      <c r="H137" s="243"/>
      <c r="I137" s="244"/>
      <c r="J137" s="246"/>
      <c r="K137" s="247"/>
      <c r="L137" s="248"/>
      <c r="M137" s="249"/>
      <c r="N137" s="250"/>
      <c r="O137" s="248"/>
      <c r="P137" s="248"/>
      <c r="Q137" s="249"/>
      <c r="R137" s="213"/>
    </row>
    <row r="138" spans="1:18" s="1" customFormat="1" ht="16.149999999999999" customHeight="1" thickBot="1">
      <c r="A138" s="139">
        <v>132</v>
      </c>
      <c r="B138" s="240"/>
      <c r="C138" s="232"/>
      <c r="D138" s="212"/>
      <c r="E138" s="235"/>
      <c r="F138" s="185"/>
      <c r="G138" s="183"/>
      <c r="H138" s="235"/>
      <c r="I138" s="185"/>
      <c r="J138" s="186"/>
      <c r="K138" s="187"/>
      <c r="L138" s="188"/>
      <c r="M138" s="189"/>
      <c r="N138" s="190"/>
      <c r="O138" s="188"/>
      <c r="P138" s="188"/>
      <c r="Q138" s="189"/>
      <c r="R138" s="213"/>
    </row>
    <row r="139" spans="1:18" s="1" customFormat="1" ht="16.149999999999999" customHeight="1">
      <c r="A139" s="386" t="s">
        <v>4</v>
      </c>
      <c r="B139" s="387"/>
      <c r="C139" s="214">
        <f>SUM(D139:F139)</f>
        <v>86</v>
      </c>
      <c r="D139" s="11">
        <f t="shared" ref="D139:I139" si="0">SUM(D7:D138)</f>
        <v>14</v>
      </c>
      <c r="E139" s="12">
        <f t="shared" si="0"/>
        <v>40</v>
      </c>
      <c r="F139" s="13">
        <f t="shared" si="0"/>
        <v>32</v>
      </c>
      <c r="G139" s="105">
        <f t="shared" si="0"/>
        <v>32</v>
      </c>
      <c r="H139" s="12">
        <f t="shared" si="0"/>
        <v>2</v>
      </c>
      <c r="I139" s="13">
        <f t="shared" si="0"/>
        <v>0</v>
      </c>
      <c r="J139" s="10">
        <f>SUM(K139:M139)</f>
        <v>36</v>
      </c>
      <c r="K139" s="11">
        <f t="shared" ref="K139:Q139" si="1">SUM(K7:K138)</f>
        <v>0</v>
      </c>
      <c r="L139" s="12">
        <f t="shared" si="1"/>
        <v>30</v>
      </c>
      <c r="M139" s="13">
        <f t="shared" si="1"/>
        <v>6</v>
      </c>
      <c r="N139" s="105">
        <f t="shared" si="1"/>
        <v>0</v>
      </c>
      <c r="O139" s="12">
        <f t="shared" si="1"/>
        <v>1</v>
      </c>
      <c r="P139" s="12">
        <f t="shared" si="1"/>
        <v>5</v>
      </c>
      <c r="Q139" s="13">
        <f t="shared" si="1"/>
        <v>0</v>
      </c>
      <c r="R139" s="4"/>
    </row>
    <row r="140" spans="1:18" s="1" customFormat="1" ht="16.149999999999999" customHeight="1" thickBot="1">
      <c r="A140" s="384"/>
      <c r="B140" s="385"/>
      <c r="C140" s="215"/>
      <c r="D140" s="216">
        <f>D139/C139</f>
        <v>0.16279069767441862</v>
      </c>
      <c r="E140" s="217">
        <f>E139/C139</f>
        <v>0.46511627906976744</v>
      </c>
      <c r="F140" s="218">
        <f>F139/C139</f>
        <v>0.37209302325581395</v>
      </c>
      <c r="G140" s="101"/>
      <c r="H140" s="28"/>
      <c r="I140" s="29"/>
      <c r="J140" s="26"/>
      <c r="K140" s="216">
        <f>K139/J139</f>
        <v>0</v>
      </c>
      <c r="L140" s="217">
        <f>L139/J139</f>
        <v>0.83333333333333337</v>
      </c>
      <c r="M140" s="218">
        <f>M139/J139</f>
        <v>0.16666666666666666</v>
      </c>
      <c r="N140" s="101"/>
      <c r="O140" s="28"/>
      <c r="P140" s="28"/>
      <c r="Q140" s="29"/>
      <c r="R140" s="4"/>
    </row>
    <row r="141" spans="1:18" s="1" customFormat="1" ht="16.149999999999999" customHeight="1" thickBot="1">
      <c r="J141" s="133"/>
    </row>
    <row r="142" spans="1:18" ht="16.149999999999999" customHeight="1" thickBot="1">
      <c r="A142" s="349" t="s">
        <v>45</v>
      </c>
      <c r="B142" s="321"/>
      <c r="C142" s="321"/>
      <c r="D142" s="321"/>
      <c r="E142" s="321"/>
      <c r="F142" s="321"/>
      <c r="G142" s="321"/>
      <c r="H142" s="321"/>
      <c r="I142" s="321"/>
      <c r="J142" s="317" t="s">
        <v>86</v>
      </c>
      <c r="K142" s="375"/>
      <c r="L142" s="375"/>
      <c r="M142" s="375"/>
      <c r="N142" s="375"/>
      <c r="O142" s="375"/>
      <c r="P142" s="375"/>
      <c r="Q142" s="377"/>
    </row>
    <row r="143" spans="1:18" ht="16.149999999999999" customHeight="1">
      <c r="A143" s="344" t="s">
        <v>98</v>
      </c>
      <c r="B143" s="320" t="s">
        <v>89</v>
      </c>
      <c r="C143" s="322"/>
      <c r="D143" s="346" t="s">
        <v>101</v>
      </c>
      <c r="E143" s="346" t="s">
        <v>3</v>
      </c>
      <c r="F143" s="346" t="s">
        <v>7</v>
      </c>
      <c r="G143" s="346" t="s">
        <v>8</v>
      </c>
      <c r="H143" s="346"/>
      <c r="I143" s="348"/>
      <c r="J143" s="317" t="s">
        <v>88</v>
      </c>
      <c r="K143" s="320" t="s">
        <v>89</v>
      </c>
      <c r="L143" s="321"/>
      <c r="M143" s="321"/>
      <c r="N143" s="322"/>
      <c r="O143" s="375" t="s">
        <v>91</v>
      </c>
      <c r="P143" s="375" t="s">
        <v>92</v>
      </c>
      <c r="Q143" s="377" t="s">
        <v>90</v>
      </c>
    </row>
    <row r="144" spans="1:18" ht="16.149999999999999" customHeight="1" thickBot="1">
      <c r="A144" s="345"/>
      <c r="B144" s="323"/>
      <c r="C144" s="325"/>
      <c r="D144" s="347"/>
      <c r="E144" s="347"/>
      <c r="F144" s="347"/>
      <c r="G144" s="129" t="s">
        <v>51</v>
      </c>
      <c r="H144" s="129" t="s">
        <v>52</v>
      </c>
      <c r="I144" s="219" t="s">
        <v>53</v>
      </c>
      <c r="J144" s="318"/>
      <c r="K144" s="323"/>
      <c r="L144" s="324"/>
      <c r="M144" s="324"/>
      <c r="N144" s="325"/>
      <c r="O144" s="376"/>
      <c r="P144" s="376"/>
      <c r="Q144" s="378"/>
    </row>
    <row r="145" spans="1:19" ht="16.149999999999999" customHeight="1">
      <c r="A145" s="220">
        <v>1</v>
      </c>
      <c r="B145" s="358" t="s">
        <v>44</v>
      </c>
      <c r="C145" s="359"/>
      <c r="D145" s="60"/>
      <c r="E145" s="60">
        <v>1</v>
      </c>
      <c r="F145" s="60"/>
      <c r="G145" s="60"/>
      <c r="H145" s="60"/>
      <c r="I145" s="94"/>
      <c r="J145" s="97">
        <v>1</v>
      </c>
      <c r="K145" s="389" t="s">
        <v>93</v>
      </c>
      <c r="L145" s="390"/>
      <c r="M145" s="390"/>
      <c r="N145" s="391"/>
      <c r="O145" s="98"/>
      <c r="P145" s="98">
        <v>1</v>
      </c>
      <c r="Q145" s="99"/>
    </row>
    <row r="146" spans="1:19" ht="16.149999999999999" customHeight="1" thickBot="1">
      <c r="A146" s="159">
        <v>2</v>
      </c>
      <c r="B146" s="360" t="s">
        <v>46</v>
      </c>
      <c r="C146" s="361"/>
      <c r="D146" s="28"/>
      <c r="E146" s="28">
        <v>1</v>
      </c>
      <c r="F146" s="28"/>
      <c r="G146" s="28"/>
      <c r="H146" s="28"/>
      <c r="I146" s="100"/>
      <c r="J146" s="27">
        <v>2</v>
      </c>
      <c r="K146" s="360" t="s">
        <v>94</v>
      </c>
      <c r="L146" s="388"/>
      <c r="M146" s="388"/>
      <c r="N146" s="361"/>
      <c r="O146" s="95"/>
      <c r="P146" s="95"/>
      <c r="Q146" s="96">
        <v>1</v>
      </c>
    </row>
    <row r="147" spans="1:19" ht="12" thickBot="1">
      <c r="A147" s="109"/>
      <c r="B147" s="109"/>
      <c r="C147" s="109"/>
      <c r="D147" s="109"/>
      <c r="E147" s="109"/>
      <c r="F147" s="109"/>
      <c r="G147" s="109"/>
      <c r="H147" s="109"/>
      <c r="I147" s="109"/>
    </row>
    <row r="148" spans="1:19" ht="17.25" customHeight="1" thickBot="1">
      <c r="A148" s="365" t="s">
        <v>97</v>
      </c>
      <c r="B148" s="366"/>
      <c r="C148" s="366"/>
      <c r="D148" s="366"/>
      <c r="E148" s="366"/>
      <c r="F148" s="367"/>
      <c r="G148" s="110"/>
      <c r="H148" s="340" t="s">
        <v>106</v>
      </c>
      <c r="I148" s="341"/>
      <c r="J148" s="341"/>
      <c r="K148" s="341"/>
      <c r="L148" s="341"/>
      <c r="M148" s="341"/>
      <c r="N148" s="341"/>
      <c r="O148" s="341"/>
      <c r="P148" s="341"/>
      <c r="Q148" s="342"/>
    </row>
    <row r="149" spans="1:19" ht="17.25" customHeight="1" thickBot="1">
      <c r="A149" s="221" t="s">
        <v>99</v>
      </c>
      <c r="B149" s="222" t="s">
        <v>100</v>
      </c>
      <c r="C149" s="222" t="s">
        <v>102</v>
      </c>
      <c r="D149" s="222" t="s">
        <v>103</v>
      </c>
      <c r="E149" s="222" t="s">
        <v>104</v>
      </c>
      <c r="F149" s="223" t="s">
        <v>105</v>
      </c>
      <c r="G149" s="110"/>
      <c r="H149" s="112"/>
      <c r="I149" s="111"/>
      <c r="J149" s="111"/>
      <c r="K149" s="111"/>
      <c r="L149" s="111"/>
      <c r="M149" s="111"/>
      <c r="N149" s="111"/>
      <c r="O149" s="111"/>
      <c r="P149" s="111"/>
      <c r="Q149" s="113"/>
    </row>
    <row r="150" spans="1:19" ht="12.75" customHeight="1">
      <c r="A150" s="135">
        <v>1</v>
      </c>
      <c r="B150" s="362" t="s">
        <v>96</v>
      </c>
      <c r="C150" s="166" t="s">
        <v>189</v>
      </c>
      <c r="D150" s="166"/>
      <c r="E150" s="166"/>
      <c r="F150" s="167">
        <v>1</v>
      </c>
      <c r="G150" s="2"/>
      <c r="H150" s="112"/>
      <c r="I150" s="111"/>
      <c r="J150" s="111"/>
      <c r="K150" s="111"/>
      <c r="L150" s="111"/>
      <c r="M150" s="111"/>
      <c r="N150" s="111"/>
      <c r="O150" s="111"/>
      <c r="P150" s="111"/>
      <c r="Q150" s="113"/>
    </row>
    <row r="151" spans="1:19" ht="16.5" customHeight="1">
      <c r="A151" s="144">
        <v>2</v>
      </c>
      <c r="B151" s="363"/>
      <c r="C151" s="175" t="s">
        <v>190</v>
      </c>
      <c r="D151" s="175">
        <v>1</v>
      </c>
      <c r="E151" s="175"/>
      <c r="F151" s="176"/>
      <c r="G151" s="2"/>
      <c r="H151" s="112"/>
      <c r="I151" s="111"/>
      <c r="J151" s="111"/>
      <c r="K151" s="111"/>
      <c r="L151" s="111"/>
      <c r="M151" s="111"/>
      <c r="N151" s="111"/>
      <c r="O151" s="111"/>
      <c r="P151" s="111"/>
      <c r="Q151" s="113"/>
      <c r="S151" s="236"/>
    </row>
    <row r="152" spans="1:19" ht="16.5" customHeight="1">
      <c r="A152" s="144">
        <v>3</v>
      </c>
      <c r="B152" s="363"/>
      <c r="C152" s="175" t="s">
        <v>191</v>
      </c>
      <c r="D152" s="175"/>
      <c r="E152" s="175"/>
      <c r="F152" s="176">
        <v>1</v>
      </c>
      <c r="G152" s="2"/>
      <c r="H152" s="112"/>
      <c r="I152" s="111"/>
      <c r="J152" s="111"/>
      <c r="K152" s="111"/>
      <c r="L152" s="111"/>
      <c r="M152" s="111"/>
      <c r="N152" s="111"/>
      <c r="O152" s="111"/>
      <c r="P152" s="111"/>
      <c r="Q152" s="113"/>
    </row>
    <row r="153" spans="1:19" ht="16.5" customHeight="1">
      <c r="A153" s="144">
        <v>4</v>
      </c>
      <c r="B153" s="363"/>
      <c r="C153" s="175" t="s">
        <v>192</v>
      </c>
      <c r="D153" s="175"/>
      <c r="E153" s="175"/>
      <c r="F153" s="176">
        <v>1</v>
      </c>
      <c r="G153" s="2"/>
      <c r="H153" s="112"/>
      <c r="I153" s="111"/>
      <c r="J153" s="111"/>
      <c r="K153" s="111"/>
      <c r="L153" s="111"/>
      <c r="M153" s="111"/>
      <c r="N153" s="111"/>
      <c r="O153" s="111"/>
      <c r="P153" s="111"/>
      <c r="Q153" s="113"/>
    </row>
    <row r="154" spans="1:19" ht="16.5" customHeight="1">
      <c r="A154" s="144">
        <v>5</v>
      </c>
      <c r="B154" s="363"/>
      <c r="C154" s="175" t="s">
        <v>193</v>
      </c>
      <c r="D154" s="175"/>
      <c r="E154" s="175"/>
      <c r="F154" s="176">
        <v>1</v>
      </c>
      <c r="G154" s="2"/>
      <c r="H154" s="112"/>
      <c r="I154" s="111"/>
      <c r="J154" s="111"/>
      <c r="K154" s="111"/>
      <c r="L154" s="111"/>
      <c r="M154" s="111"/>
      <c r="N154" s="111"/>
      <c r="O154" s="111"/>
      <c r="P154" s="111"/>
      <c r="Q154" s="113"/>
    </row>
    <row r="155" spans="1:19" ht="16.5" customHeight="1">
      <c r="A155" s="144">
        <v>6</v>
      </c>
      <c r="B155" s="363"/>
      <c r="C155" s="175" t="s">
        <v>194</v>
      </c>
      <c r="D155" s="175"/>
      <c r="E155" s="175"/>
      <c r="F155" s="176">
        <v>1</v>
      </c>
      <c r="G155" s="2"/>
      <c r="H155" s="112"/>
      <c r="I155" s="111"/>
      <c r="J155" s="111"/>
      <c r="K155" s="111"/>
      <c r="L155" s="111"/>
      <c r="M155" s="111"/>
      <c r="N155" s="111"/>
      <c r="O155" s="111"/>
      <c r="P155" s="111"/>
      <c r="Q155" s="113"/>
    </row>
    <row r="156" spans="1:19" ht="16.5" customHeight="1">
      <c r="A156" s="144">
        <v>7</v>
      </c>
      <c r="B156" s="363"/>
      <c r="C156" s="175"/>
      <c r="D156" s="175"/>
      <c r="E156" s="175"/>
      <c r="F156" s="176"/>
      <c r="G156" s="2"/>
      <c r="H156" s="112"/>
      <c r="I156" s="111"/>
      <c r="J156" s="111"/>
      <c r="K156" s="111"/>
      <c r="L156" s="111"/>
      <c r="M156" s="111"/>
      <c r="N156" s="111"/>
      <c r="O156" s="111"/>
      <c r="P156" s="111"/>
      <c r="Q156" s="113"/>
    </row>
    <row r="157" spans="1:19" ht="16.5" customHeight="1">
      <c r="A157" s="144">
        <v>8</v>
      </c>
      <c r="B157" s="363"/>
      <c r="C157" s="175"/>
      <c r="D157" s="175"/>
      <c r="E157" s="175"/>
      <c r="F157" s="176"/>
      <c r="G157" s="2"/>
      <c r="H157" s="112"/>
      <c r="I157" s="111"/>
      <c r="J157" s="111"/>
      <c r="K157" s="111"/>
      <c r="L157" s="111"/>
      <c r="M157" s="111"/>
      <c r="N157" s="111"/>
      <c r="O157" s="111"/>
      <c r="P157" s="111"/>
      <c r="Q157" s="113"/>
    </row>
    <row r="158" spans="1:19" ht="16.5" customHeight="1">
      <c r="A158" s="144">
        <v>9</v>
      </c>
      <c r="B158" s="363"/>
      <c r="C158" s="175"/>
      <c r="D158" s="175"/>
      <c r="E158" s="175"/>
      <c r="F158" s="176"/>
      <c r="G158" s="2"/>
      <c r="H158" s="112"/>
      <c r="I158" s="111"/>
      <c r="J158" s="111"/>
      <c r="K158" s="111"/>
      <c r="L158" s="111"/>
      <c r="M158" s="111"/>
      <c r="N158" s="111"/>
      <c r="O158" s="111"/>
      <c r="P158" s="111"/>
      <c r="Q158" s="113"/>
    </row>
    <row r="159" spans="1:19" ht="17.25" customHeight="1" thickBot="1">
      <c r="A159" s="154">
        <v>10</v>
      </c>
      <c r="B159" s="364"/>
      <c r="C159" s="184" t="s">
        <v>195</v>
      </c>
      <c r="D159" s="184">
        <v>1</v>
      </c>
      <c r="E159" s="184"/>
      <c r="F159" s="185"/>
      <c r="G159" s="2"/>
      <c r="H159" s="112"/>
      <c r="I159" s="111"/>
      <c r="J159" s="111"/>
      <c r="K159" s="111"/>
      <c r="L159" s="111"/>
      <c r="M159" s="111"/>
      <c r="N159" s="111"/>
      <c r="O159" s="111"/>
      <c r="P159" s="111"/>
      <c r="Q159" s="113"/>
    </row>
    <row r="160" spans="1:19" ht="16.5" customHeight="1">
      <c r="A160" s="354" t="s">
        <v>4</v>
      </c>
      <c r="B160" s="355"/>
      <c r="C160" s="60">
        <f>SUM(D160:F160)</f>
        <v>7</v>
      </c>
      <c r="D160" s="60">
        <f>SUM(D150:D159)</f>
        <v>2</v>
      </c>
      <c r="E160" s="60">
        <f t="shared" ref="E160:F160" si="2">SUM(E150:E159)</f>
        <v>0</v>
      </c>
      <c r="F160" s="224">
        <f t="shared" si="2"/>
        <v>5</v>
      </c>
      <c r="G160" s="2"/>
      <c r="H160" s="112"/>
      <c r="I160" s="111"/>
      <c r="J160" s="111"/>
      <c r="K160" s="111"/>
      <c r="L160" s="111"/>
      <c r="M160" s="111"/>
      <c r="N160" s="111"/>
      <c r="O160" s="111"/>
      <c r="P160" s="111"/>
      <c r="Q160" s="113"/>
    </row>
    <row r="161" spans="1:17" ht="17.25" customHeight="1" thickBot="1">
      <c r="A161" s="356"/>
      <c r="B161" s="357"/>
      <c r="C161" s="28"/>
      <c r="D161" s="217">
        <f>D160/C160</f>
        <v>0.2857142857142857</v>
      </c>
      <c r="E161" s="217">
        <f>E160/C160</f>
        <v>0</v>
      </c>
      <c r="F161" s="218">
        <f>F160/C160</f>
        <v>0.7142857142857143</v>
      </c>
      <c r="G161" s="2"/>
      <c r="H161" s="114"/>
      <c r="I161" s="115"/>
      <c r="J161" s="115"/>
      <c r="K161" s="115"/>
      <c r="L161" s="115"/>
      <c r="M161" s="115"/>
      <c r="N161" s="115"/>
      <c r="O161" s="115"/>
      <c r="P161" s="115"/>
      <c r="Q161" s="116"/>
    </row>
  </sheetData>
  <mergeCells count="79">
    <mergeCell ref="K146:N146"/>
    <mergeCell ref="K145:N145"/>
    <mergeCell ref="O143:O144"/>
    <mergeCell ref="P143:P144"/>
    <mergeCell ref="Q143:Q144"/>
    <mergeCell ref="B127:B130"/>
    <mergeCell ref="B131:B136"/>
    <mergeCell ref="B75:B78"/>
    <mergeCell ref="B71:B74"/>
    <mergeCell ref="A139:B13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60:B160"/>
    <mergeCell ref="A161:B161"/>
    <mergeCell ref="B103:B106"/>
    <mergeCell ref="B87:B90"/>
    <mergeCell ref="B145:C145"/>
    <mergeCell ref="B146:C146"/>
    <mergeCell ref="B91:B94"/>
    <mergeCell ref="B95:B98"/>
    <mergeCell ref="B150:B159"/>
    <mergeCell ref="A148:F148"/>
    <mergeCell ref="B107:B110"/>
    <mergeCell ref="A140:B140"/>
    <mergeCell ref="B99:B102"/>
    <mergeCell ref="B119:B122"/>
    <mergeCell ref="B111:B114"/>
    <mergeCell ref="B115:B118"/>
    <mergeCell ref="A143:A144"/>
    <mergeCell ref="D143:D144"/>
    <mergeCell ref="E143:E144"/>
    <mergeCell ref="F143:F144"/>
    <mergeCell ref="G143:I143"/>
    <mergeCell ref="B143:C144"/>
    <mergeCell ref="B27:B30"/>
    <mergeCell ref="B31:B34"/>
    <mergeCell ref="H148:Q148"/>
    <mergeCell ref="B55:B58"/>
    <mergeCell ref="R4:X4"/>
    <mergeCell ref="A142:I142"/>
    <mergeCell ref="R5:R6"/>
    <mergeCell ref="S5:S6"/>
    <mergeCell ref="T5:T6"/>
    <mergeCell ref="U5:U6"/>
    <mergeCell ref="N5:Q5"/>
    <mergeCell ref="G5:I5"/>
    <mergeCell ref="J142:Q142"/>
    <mergeCell ref="B63:B66"/>
    <mergeCell ref="B83:B86"/>
    <mergeCell ref="B67:B70"/>
    <mergeCell ref="B43:B46"/>
    <mergeCell ref="B123:B126"/>
    <mergeCell ref="B11:B14"/>
    <mergeCell ref="J143:J144"/>
    <mergeCell ref="V5:X5"/>
    <mergeCell ref="K143:N14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2021-09-03T02:00:00Z</dcterms:modified>
</cp:coreProperties>
</file>