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남\0929 사천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체크리스트'!$A$1:$Q$177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55" i="1" l="1"/>
  <c r="F155" i="1"/>
  <c r="G155" i="1"/>
  <c r="H155" i="1"/>
  <c r="I155" i="1"/>
  <c r="D155" i="1"/>
  <c r="E176" i="1"/>
  <c r="F176" i="1"/>
  <c r="D17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55" i="1" l="1"/>
  <c r="M155" i="1"/>
  <c r="N155" i="1"/>
  <c r="O155" i="1"/>
  <c r="P155" i="1"/>
  <c r="Q155" i="1"/>
  <c r="K155" i="1"/>
  <c r="J155" i="1" l="1"/>
  <c r="L156" i="1" s="1"/>
  <c r="M156" i="1" l="1"/>
  <c r="K156" i="1"/>
  <c r="C155" i="1"/>
  <c r="D156" i="1" s="1"/>
  <c r="C176" i="1" l="1"/>
  <c r="D177" i="1" s="1"/>
  <c r="E156" i="1"/>
  <c r="F156" i="1"/>
  <c r="E177" i="1" l="1"/>
  <c r="F177" i="1"/>
</calcChain>
</file>

<file path=xl/sharedStrings.xml><?xml version="1.0" encoding="utf-8"?>
<sst xmlns="http://schemas.openxmlformats.org/spreadsheetml/2006/main" count="320" uniqueCount="208">
  <si>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</si>
  <si>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</si>
  <si>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</si>
  <si>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</si>
  <si>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</si>
  <si>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</si>
  <si>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</si>
  <si>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</si>
  <si>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</si>
  <si>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</si>
  <si>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</si>
  <si>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</si>
  <si>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</si>
  <si>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</si>
  <si>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</si>
  <si>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</si>
  <si>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</si>
  <si>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</si>
  <si>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</si>
  <si>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</si>
  <si>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</si>
  <si>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</si>
  <si>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</si>
  <si>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</si>
  <si>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</si>
  <si>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</si>
  <si>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</si>
  <si>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</si>
  <si>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</si>
  <si>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</si>
  <si>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</si>
  <si>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</si>
  <si>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</si>
  <si>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</si>
  <si>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</si>
  <si>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</si>
  <si>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</si>
  <si>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</si>
  <si>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</si>
  <si>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</si>
  <si>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</si>
  <si>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</si>
  <si>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</si>
  <si>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</si>
  <si>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</si>
  <si>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</si>
  <si>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</si>
  <si>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</si>
  <si>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</si>
  <si>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</si>
  <si>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</si>
  <si>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</si>
  <si>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</si>
  <si>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</si>
  <si>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</si>
  <si>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</si>
  <si>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</si>
  <si>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</si>
  <si>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</si>
  <si>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</si>
  <si>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</si>
  <si>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</si>
  <si>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</si>
  <si>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</si>
  <si>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</si>
  <si>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</si>
  <si>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</si>
  <si>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</si>
  <si>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</si>
  <si>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</si>
  <si>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</si>
  <si>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</si>
  <si>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</si>
  <si>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</si>
  <si>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</si>
  <si>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</si>
  <si>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</si>
  <si>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</si>
  <si>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</si>
  <si>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</si>
  <si>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</si>
  <si>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</si>
  <si>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</si>
  <si>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</si>
  <si>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</si>
  <si>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</si>
  <si>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</si>
  <si>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</si>
  <si>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</si>
  <si>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</si>
  <si>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</si>
  <si>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</si>
  <si>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</si>
  <si>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</si>
  <si>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</si>
  <si>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</si>
  <si>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</si>
  <si>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</si>
  <si>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</si>
  <si>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</si>
  <si>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</si>
  <si>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</si>
  <si>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</si>
  <si>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</si>
  <si>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</si>
  <si>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</si>
  <si>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</si>
  <si>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</si>
  <si>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</si>
  <si>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사천시청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</si>
  <si>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</si>
  <si>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</si>
  <si>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</si>
  <si>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주출입구</t>
    <phoneticPr fontId="1" type="noConversion"/>
  </si>
  <si>
    <t>지하1층 실내출입문</t>
    <phoneticPr fontId="1" type="noConversion"/>
  </si>
  <si>
    <t>도로관리원실</t>
    <phoneticPr fontId="1" type="noConversion"/>
  </si>
  <si>
    <t>120민원대기실</t>
    <phoneticPr fontId="1" type="noConversion"/>
  </si>
  <si>
    <t>바르게살자실천협의회</t>
    <phoneticPr fontId="1" type="noConversion"/>
  </si>
  <si>
    <t>주차장</t>
    <phoneticPr fontId="1" type="noConversion"/>
  </si>
  <si>
    <t>1층 실내출입문</t>
    <phoneticPr fontId="1" type="noConversion"/>
  </si>
  <si>
    <t>시민시장실</t>
    <phoneticPr fontId="1" type="noConversion"/>
  </si>
  <si>
    <t>민원실</t>
    <phoneticPr fontId="1" type="noConversion"/>
  </si>
  <si>
    <t>세무실</t>
    <phoneticPr fontId="1" type="noConversion"/>
  </si>
  <si>
    <t>농협</t>
    <phoneticPr fontId="1" type="noConversion"/>
  </si>
  <si>
    <t>상담실</t>
    <phoneticPr fontId="1" type="noConversion"/>
  </si>
  <si>
    <t>지역경제과,주민생활지원과</t>
    <phoneticPr fontId="1" type="noConversion"/>
  </si>
  <si>
    <t>2층 실내출입문</t>
    <phoneticPr fontId="1" type="noConversion"/>
  </si>
  <si>
    <t>체력단련실</t>
    <phoneticPr fontId="1" type="noConversion"/>
  </si>
  <si>
    <t>여성휴게실</t>
    <phoneticPr fontId="1" type="noConversion"/>
  </si>
  <si>
    <t>문서취급소</t>
    <phoneticPr fontId="1" type="noConversion"/>
  </si>
  <si>
    <t>대회의실</t>
    <phoneticPr fontId="1" type="noConversion"/>
  </si>
  <si>
    <t>중회의실</t>
    <phoneticPr fontId="1" type="noConversion"/>
  </si>
  <si>
    <t>브리핑룸</t>
    <phoneticPr fontId="1" type="noConversion"/>
  </si>
  <si>
    <t>대강당홀</t>
    <phoneticPr fontId="1" type="noConversion"/>
  </si>
  <si>
    <t>3층 실내출입문</t>
    <phoneticPr fontId="1" type="noConversion"/>
  </si>
  <si>
    <t>영양사실</t>
    <phoneticPr fontId="1" type="noConversion"/>
  </si>
  <si>
    <t>구내식당</t>
    <phoneticPr fontId="1" type="noConversion"/>
  </si>
  <si>
    <t>매점,휴게실</t>
    <phoneticPr fontId="1" type="noConversion"/>
  </si>
  <si>
    <t>사천공무원노동조합</t>
    <phoneticPr fontId="1" type="noConversion"/>
  </si>
  <si>
    <t>힐링센터</t>
    <phoneticPr fontId="1" type="noConversion"/>
  </si>
  <si>
    <t>정보화교육장</t>
    <phoneticPr fontId="1" type="noConversion"/>
  </si>
  <si>
    <t>행정자료실</t>
    <phoneticPr fontId="1" type="noConversion"/>
  </si>
  <si>
    <t>소회의실</t>
    <phoneticPr fontId="1" type="noConversion"/>
  </si>
  <si>
    <t>정보통신과</t>
    <phoneticPr fontId="1" type="noConversion"/>
  </si>
  <si>
    <t>5층 실내출입문</t>
    <phoneticPr fontId="1" type="noConversion"/>
  </si>
  <si>
    <t>재난종합상황실</t>
    <phoneticPr fontId="1" type="noConversion"/>
  </si>
  <si>
    <t>6층 실내출입문</t>
    <phoneticPr fontId="1" type="noConversion"/>
  </si>
  <si>
    <t>행정복지안전도시국장실</t>
    <phoneticPr fontId="1" type="noConversion"/>
  </si>
  <si>
    <t>시장실</t>
    <phoneticPr fontId="1" type="noConversion"/>
  </si>
  <si>
    <t>종합상황실</t>
    <phoneticPr fontId="1" type="noConversion"/>
  </si>
  <si>
    <t>7층 실내출입문</t>
    <phoneticPr fontId="1" type="noConversion"/>
  </si>
  <si>
    <t>항공경제국장실, 문화관광국장실</t>
    <phoneticPr fontId="1" type="noConversion"/>
  </si>
  <si>
    <t>8층 실내출입문</t>
    <phoneticPr fontId="1" type="noConversion"/>
  </si>
  <si>
    <t>전용감사장,청문장</t>
    <phoneticPr fontId="1" type="noConversion"/>
  </si>
  <si>
    <t>예산작업실</t>
    <phoneticPr fontId="1" type="noConversion"/>
  </si>
  <si>
    <t>지하1층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</si>
  <si>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</si>
  <si>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</si>
  <si>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</si>
  <si>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</si>
  <si>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</si>
  <si>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</si>
  <si>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</si>
  <si>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</si>
  <si>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남자</t>
    <phoneticPr fontId="1" type="noConversion"/>
  </si>
  <si>
    <t>여자</t>
    <phoneticPr fontId="1" type="noConversion"/>
  </si>
  <si>
    <t>1층 화장실1</t>
    <phoneticPr fontId="1" type="noConversion"/>
  </si>
  <si>
    <t>1층 화장실2</t>
    <phoneticPr fontId="1" type="noConversion"/>
  </si>
  <si>
    <t>2층 화장실1</t>
    <phoneticPr fontId="1" type="noConversion"/>
  </si>
  <si>
    <t>2층 화장실2</t>
    <phoneticPr fontId="1" type="noConversion"/>
  </si>
  <si>
    <t>3층 화장실</t>
    <phoneticPr fontId="1" type="noConversion"/>
  </si>
  <si>
    <t>4층 화장실</t>
    <phoneticPr fontId="1" type="noConversion"/>
  </si>
  <si>
    <t>5층 화장실</t>
    <phoneticPr fontId="1" type="noConversion"/>
  </si>
  <si>
    <t>6층 화장실</t>
    <phoneticPr fontId="1" type="noConversion"/>
  </si>
  <si>
    <t>7층 화장실</t>
    <phoneticPr fontId="1" type="noConversion"/>
  </si>
  <si>
    <t>8층 화장실</t>
    <phoneticPr fontId="1" type="noConversion"/>
  </si>
  <si>
    <t>지하1층 계단</t>
    <phoneticPr fontId="1" type="noConversion"/>
  </si>
  <si>
    <t>상좌</t>
  </si>
  <si>
    <t>상좌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</si>
  <si>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</si>
  <si>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</si>
  <si>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</si>
  <si>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</si>
  <si>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</si>
  <si>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</si>
  <si>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</si>
  <si>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</si>
  <si>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</si>
  <si>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</si>
  <si>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1층 계단</t>
    <phoneticPr fontId="1" type="noConversion"/>
  </si>
  <si>
    <t>2층 계단</t>
    <phoneticPr fontId="1" type="noConversion"/>
  </si>
  <si>
    <t>3층 계단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</si>
  <si>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</si>
  <si>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</si>
  <si>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</si>
  <si>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</si>
  <si>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하</t>
    <phoneticPr fontId="1" type="noConversion"/>
  </si>
  <si>
    <t>상참1</t>
    <phoneticPr fontId="1" type="noConversion"/>
  </si>
  <si>
    <t>하참1</t>
    <phoneticPr fontId="1" type="noConversion"/>
  </si>
  <si>
    <t>4층 계단</t>
    <phoneticPr fontId="1" type="noConversion"/>
  </si>
  <si>
    <t>5층 계단</t>
    <phoneticPr fontId="1" type="noConversion"/>
  </si>
  <si>
    <t>6층 계단</t>
    <phoneticPr fontId="1" type="noConversion"/>
  </si>
  <si>
    <t>7층 계단</t>
    <phoneticPr fontId="1" type="noConversion"/>
  </si>
  <si>
    <t>엘리베이터</t>
    <phoneticPr fontId="1" type="noConversion"/>
  </si>
  <si>
    <t>지하1</t>
    <phoneticPr fontId="1" type="noConversion"/>
  </si>
  <si>
    <t>카내</t>
    <phoneticPr fontId="1" type="noConversion"/>
  </si>
  <si>
    <t>지하1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</si>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</sst>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31" t="s">
        <v>56</v>
      </c>
      <c r="B1" s="332"/>
      <c r="C1" s="332"/>
      <c r="D1" s="332"/>
      <c r="E1" s="332"/>
      <c r="F1" s="332"/>
      <c r="G1" s="332"/>
      <c r="H1" s="332"/>
      <c r="I1" s="332"/>
      <c r="J1" s="332"/>
    </row>
    <row r="2" spans="1:11" ht="3.75" customHeight="1" thickBot="1" x14ac:dyDescent="0.35">
      <c r="A2" s="340"/>
      <c r="B2" s="340"/>
      <c r="C2" s="340"/>
      <c r="D2" s="340"/>
      <c r="E2" s="340"/>
      <c r="F2" s="340"/>
      <c r="G2" s="340"/>
      <c r="H2" s="340"/>
      <c r="I2" s="340"/>
      <c r="J2" s="340"/>
    </row>
    <row r="3" spans="1:11" ht="20.100000000000001" customHeight="1" x14ac:dyDescent="0.3">
      <c r="A3" s="341" t="s">
        <v>109</v>
      </c>
      <c r="B3" s="342"/>
      <c r="C3" s="343"/>
      <c r="D3" s="347" t="s">
        <v>79</v>
      </c>
      <c r="E3" s="342"/>
      <c r="F3" s="342"/>
      <c r="G3" s="342"/>
      <c r="H3" s="342"/>
      <c r="I3" s="342"/>
      <c r="J3" s="348"/>
    </row>
    <row r="4" spans="1:11" ht="20.100000000000001" customHeight="1" x14ac:dyDescent="0.3">
      <c r="A4" s="344" t="s">
        <v>77</v>
      </c>
      <c r="B4" s="345"/>
      <c r="C4" s="346"/>
      <c r="D4" s="349" t="s">
        <v>80</v>
      </c>
      <c r="E4" s="349"/>
      <c r="F4" s="349"/>
      <c r="G4" s="349"/>
      <c r="H4" s="349"/>
      <c r="I4" s="349"/>
      <c r="J4" s="350"/>
    </row>
    <row r="5" spans="1:11" ht="20.100000000000001" customHeight="1" thickBot="1" x14ac:dyDescent="0.35">
      <c r="A5" s="297" t="s">
        <v>78</v>
      </c>
      <c r="B5" s="298"/>
      <c r="C5" s="298"/>
      <c r="D5" s="223" t="s">
        <v>81</v>
      </c>
      <c r="E5" s="224"/>
      <c r="F5" s="224"/>
      <c r="G5" s="224"/>
      <c r="H5" s="224"/>
      <c r="I5" s="299" t="s">
        <v>82</v>
      </c>
      <c r="J5" s="300"/>
    </row>
    <row r="6" spans="1:11" ht="20.100000000000001" customHeight="1" x14ac:dyDescent="0.3">
      <c r="A6" s="333" t="s">
        <v>11</v>
      </c>
      <c r="B6" s="311"/>
      <c r="C6" s="311"/>
      <c r="D6" s="311" t="s">
        <v>41</v>
      </c>
      <c r="E6" s="311"/>
      <c r="F6" s="311" t="s">
        <v>36</v>
      </c>
      <c r="G6" s="311"/>
      <c r="H6" s="336" t="s">
        <v>35</v>
      </c>
      <c r="I6" s="315" t="s">
        <v>61</v>
      </c>
      <c r="J6" s="338" t="s">
        <v>18</v>
      </c>
      <c r="K6" s="307" t="s">
        <v>37</v>
      </c>
    </row>
    <row r="7" spans="1:11" ht="20.100000000000001" customHeight="1" thickBot="1" x14ac:dyDescent="0.35">
      <c r="A7" s="334"/>
      <c r="B7" s="335"/>
      <c r="C7" s="335"/>
      <c r="D7" s="245" t="s">
        <v>39</v>
      </c>
      <c r="E7" s="245" t="s">
        <v>40</v>
      </c>
      <c r="F7" s="245" t="s">
        <v>16</v>
      </c>
      <c r="G7" s="245" t="s">
        <v>17</v>
      </c>
      <c r="H7" s="337"/>
      <c r="I7" s="316"/>
      <c r="J7" s="339"/>
      <c r="K7" s="307"/>
    </row>
    <row r="8" spans="1:11" ht="20.100000000000001" customHeight="1" x14ac:dyDescent="0.3">
      <c r="A8" s="304" t="s">
        <v>12</v>
      </c>
      <c r="B8" s="312" t="s">
        <v>76</v>
      </c>
      <c r="C8" s="238" t="s">
        <v>14</v>
      </c>
      <c r="D8" s="238"/>
      <c r="E8" s="238">
        <v>1</v>
      </c>
      <c r="F8" s="238">
        <v>1</v>
      </c>
      <c r="G8" s="238"/>
      <c r="H8" s="238"/>
      <c r="I8" s="239"/>
      <c r="J8" s="240"/>
      <c r="K8" s="3" t="str">
        <f>IF(F8=1,"0",IF(G8=1,"1",IF(H8=1,"2",IF(I8=1,"3"))))</f>
        <v>0</v>
      </c>
    </row>
    <row r="9" spans="1:11" ht="20.100000000000001" customHeight="1" x14ac:dyDescent="0.3">
      <c r="A9" s="308"/>
      <c r="B9" s="313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8"/>
      <c r="B10" s="314" t="s">
        <v>13</v>
      </c>
      <c r="C10" s="314"/>
      <c r="D10" s="231"/>
      <c r="E10" s="231">
        <v>1</v>
      </c>
      <c r="F10" s="231">
        <v>1</v>
      </c>
      <c r="G10" s="231"/>
      <c r="H10" s="231"/>
      <c r="I10" s="232"/>
      <c r="J10" s="233"/>
      <c r="K10" s="3" t="str">
        <f t="shared" si="0"/>
        <v>0</v>
      </c>
    </row>
    <row r="11" spans="1:11" ht="20.100000000000001" customHeight="1" x14ac:dyDescent="0.3">
      <c r="A11" s="308"/>
      <c r="B11" s="313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308"/>
      <c r="B12" s="313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8"/>
      <c r="B13" s="313"/>
      <c r="C13" s="228" t="s">
        <v>57</v>
      </c>
      <c r="D13" s="228"/>
      <c r="E13" s="228">
        <v>1</v>
      </c>
      <c r="F13" s="228"/>
      <c r="G13" s="228"/>
      <c r="H13" s="228"/>
      <c r="I13" s="229">
        <v>1</v>
      </c>
      <c r="J13" s="230"/>
      <c r="K13" s="3" t="str">
        <f t="shared" si="0"/>
        <v>3</v>
      </c>
    </row>
    <row r="14" spans="1:11" ht="20.100000000000001" customHeight="1" thickBot="1" x14ac:dyDescent="0.35">
      <c r="A14" s="306"/>
      <c r="B14" s="310" t="s">
        <v>19</v>
      </c>
      <c r="C14" s="310"/>
      <c r="D14" s="235"/>
      <c r="E14" s="235">
        <v>1</v>
      </c>
      <c r="F14" s="235"/>
      <c r="G14" s="235"/>
      <c r="H14" s="235"/>
      <c r="I14" s="236">
        <v>1</v>
      </c>
      <c r="J14" s="237"/>
      <c r="K14" s="3" t="str">
        <f t="shared" si="0"/>
        <v>3</v>
      </c>
    </row>
    <row r="15" spans="1:11" ht="20.100000000000001" customHeight="1" x14ac:dyDescent="0.3">
      <c r="A15" s="304" t="s">
        <v>83</v>
      </c>
      <c r="B15" s="312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8"/>
      <c r="B16" s="313"/>
      <c r="C16" s="228" t="s">
        <v>60</v>
      </c>
      <c r="D16" s="228"/>
      <c r="E16" s="228">
        <v>1</v>
      </c>
      <c r="F16" s="228"/>
      <c r="G16" s="228"/>
      <c r="H16" s="228">
        <v>1</v>
      </c>
      <c r="I16" s="229"/>
      <c r="J16" s="230"/>
      <c r="K16" s="3" t="str">
        <f t="shared" si="0"/>
        <v>2</v>
      </c>
    </row>
    <row r="17" spans="1:11" ht="20.100000000000001" customHeight="1" x14ac:dyDescent="0.3">
      <c r="A17" s="308"/>
      <c r="B17" s="314" t="s">
        <v>21</v>
      </c>
      <c r="C17" s="314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8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8"/>
      <c r="B19" s="314" t="s">
        <v>22</v>
      </c>
      <c r="C19" s="314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8"/>
      <c r="B20" s="317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308"/>
      <c r="B21" s="318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8"/>
      <c r="B22" s="318"/>
      <c r="C22" s="228" t="s">
        <v>62</v>
      </c>
      <c r="D22" s="228"/>
      <c r="E22" s="228">
        <v>1</v>
      </c>
      <c r="F22" s="228"/>
      <c r="G22" s="228"/>
      <c r="H22" s="228">
        <v>1</v>
      </c>
      <c r="I22" s="229"/>
      <c r="J22" s="230"/>
      <c r="K22" s="3" t="str">
        <f t="shared" si="0"/>
        <v>2</v>
      </c>
    </row>
    <row r="23" spans="1:11" ht="20.100000000000001" customHeight="1" x14ac:dyDescent="0.3">
      <c r="A23" s="308"/>
      <c r="B23" s="314" t="s">
        <v>24</v>
      </c>
      <c r="C23" s="314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8"/>
      <c r="B24" s="317" t="s">
        <v>25</v>
      </c>
      <c r="C24" s="228" t="s">
        <v>47</v>
      </c>
      <c r="D24" s="228"/>
      <c r="E24" s="228">
        <v>1</v>
      </c>
      <c r="F24" s="228"/>
      <c r="G24" s="228">
        <v>1</v>
      </c>
      <c r="H24" s="228"/>
      <c r="I24" s="229"/>
      <c r="J24" s="230"/>
      <c r="K24" s="3" t="str">
        <f t="shared" si="0"/>
        <v>1</v>
      </c>
    </row>
    <row r="25" spans="1:11" ht="33" x14ac:dyDescent="0.3">
      <c r="A25" s="308"/>
      <c r="B25" s="318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8"/>
      <c r="B26" s="318"/>
      <c r="C26" s="228" t="s">
        <v>66</v>
      </c>
      <c r="D26" s="228"/>
      <c r="E26" s="228">
        <v>1</v>
      </c>
      <c r="F26" s="228"/>
      <c r="G26" s="228">
        <v>1</v>
      </c>
      <c r="H26" s="228"/>
      <c r="I26" s="229"/>
      <c r="J26" s="230"/>
      <c r="K26" s="3" t="str">
        <f t="shared" si="0"/>
        <v>1</v>
      </c>
    </row>
    <row r="27" spans="1:11" ht="49.5" x14ac:dyDescent="0.3">
      <c r="A27" s="308"/>
      <c r="B27" s="318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08"/>
      <c r="B28" s="318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8"/>
      <c r="B29" s="330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08"/>
      <c r="B30" s="314" t="s">
        <v>25</v>
      </c>
      <c r="C30" s="314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8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8"/>
      <c r="B32" s="314" t="s">
        <v>26</v>
      </c>
      <c r="C32" s="314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8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6"/>
      <c r="B34" s="310" t="s">
        <v>27</v>
      </c>
      <c r="C34" s="310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4" t="s">
        <v>28</v>
      </c>
      <c r="B35" s="329" t="s">
        <v>29</v>
      </c>
      <c r="C35" s="238" t="s">
        <v>69</v>
      </c>
      <c r="D35" s="238"/>
      <c r="E35" s="238">
        <v>1</v>
      </c>
      <c r="F35" s="238"/>
      <c r="G35" s="238"/>
      <c r="H35" s="238">
        <v>1</v>
      </c>
      <c r="I35" s="239"/>
      <c r="J35" s="240"/>
      <c r="K35" s="3" t="str">
        <f t="shared" si="0"/>
        <v>2</v>
      </c>
    </row>
    <row r="36" spans="1:11" ht="20.100000000000001" customHeight="1" x14ac:dyDescent="0.3">
      <c r="A36" s="308"/>
      <c r="B36" s="318"/>
      <c r="C36" s="228" t="s">
        <v>70</v>
      </c>
      <c r="D36" s="228"/>
      <c r="E36" s="228">
        <v>1</v>
      </c>
      <c r="F36" s="228"/>
      <c r="G36" s="228"/>
      <c r="H36" s="228">
        <v>1</v>
      </c>
      <c r="I36" s="229"/>
      <c r="J36" s="230"/>
      <c r="K36" s="3" t="str">
        <f t="shared" si="0"/>
        <v>2</v>
      </c>
    </row>
    <row r="37" spans="1:11" ht="20.100000000000001" customHeight="1" x14ac:dyDescent="0.3">
      <c r="A37" s="309"/>
      <c r="B37" s="330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6"/>
      <c r="B38" s="310" t="s">
        <v>29</v>
      </c>
      <c r="C38" s="310"/>
      <c r="D38" s="235"/>
      <c r="E38" s="235">
        <v>1</v>
      </c>
      <c r="F38" s="235"/>
      <c r="G38" s="235"/>
      <c r="H38" s="235">
        <v>1</v>
      </c>
      <c r="I38" s="236"/>
      <c r="J38" s="237"/>
      <c r="K38" s="3" t="str">
        <f t="shared" si="0"/>
        <v>2</v>
      </c>
    </row>
    <row r="39" spans="1:11" ht="20.100000000000001" customHeight="1" x14ac:dyDescent="0.3">
      <c r="A39" s="301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02"/>
      <c r="B40" s="314" t="s">
        <v>31</v>
      </c>
      <c r="C40" s="314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02"/>
      <c r="B41" s="325" t="s">
        <v>49</v>
      </c>
      <c r="C41" s="242" t="s">
        <v>73</v>
      </c>
      <c r="D41" s="228"/>
      <c r="E41" s="228">
        <v>1</v>
      </c>
      <c r="F41" s="228"/>
      <c r="G41" s="228"/>
      <c r="H41" s="228">
        <v>1</v>
      </c>
      <c r="I41" s="229"/>
      <c r="J41" s="230"/>
      <c r="K41" s="3" t="str">
        <f t="shared" si="0"/>
        <v>2</v>
      </c>
    </row>
    <row r="42" spans="1:11" ht="20.100000000000001" customHeight="1" x14ac:dyDescent="0.3">
      <c r="A42" s="302"/>
      <c r="B42" s="325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302"/>
      <c r="B43" s="310" t="s">
        <v>34</v>
      </c>
      <c r="C43" s="310"/>
      <c r="D43" s="235"/>
      <c r="E43" s="235">
        <v>1</v>
      </c>
      <c r="F43" s="235"/>
      <c r="G43" s="235"/>
      <c r="H43" s="235">
        <v>1</v>
      </c>
      <c r="I43" s="236"/>
      <c r="J43" s="237"/>
      <c r="K43" s="3" t="str">
        <f t="shared" si="0"/>
        <v>2</v>
      </c>
    </row>
    <row r="44" spans="1:11" ht="17.100000000000001" customHeight="1" x14ac:dyDescent="0.3">
      <c r="A44" s="302"/>
      <c r="B44" s="319" t="s">
        <v>85</v>
      </c>
      <c r="C44" s="320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3"/>
      <c r="B45" s="328" t="s">
        <v>86</v>
      </c>
      <c r="C45" s="328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4" t="s">
        <v>32</v>
      </c>
      <c r="B46" s="324" t="s">
        <v>74</v>
      </c>
      <c r="C46" s="324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05"/>
      <c r="B47" s="326" t="s">
        <v>75</v>
      </c>
      <c r="C47" s="327"/>
      <c r="D47" s="225"/>
      <c r="E47" s="225">
        <v>1</v>
      </c>
      <c r="F47" s="225"/>
      <c r="G47" s="225"/>
      <c r="H47" s="225">
        <v>1</v>
      </c>
      <c r="I47" s="226"/>
      <c r="J47" s="227"/>
      <c r="K47" s="3" t="str">
        <f t="shared" si="0"/>
        <v>2</v>
      </c>
    </row>
    <row r="48" spans="1:11" ht="20.100000000000001" customHeight="1" thickBot="1" x14ac:dyDescent="0.35">
      <c r="A48" s="306"/>
      <c r="B48" s="310" t="s">
        <v>42</v>
      </c>
      <c r="C48" s="310"/>
      <c r="D48" s="235"/>
      <c r="E48" s="235">
        <v>1</v>
      </c>
      <c r="F48" s="235"/>
      <c r="G48" s="235"/>
      <c r="H48" s="235">
        <v>1</v>
      </c>
      <c r="I48" s="236"/>
      <c r="J48" s="237"/>
      <c r="K48" s="3" t="str">
        <f t="shared" si="0"/>
        <v>2</v>
      </c>
    </row>
    <row r="49" spans="1:11" ht="66.75" customHeight="1" thickBot="1" x14ac:dyDescent="0.35">
      <c r="A49" s="243" t="s">
        <v>33</v>
      </c>
      <c r="B49" s="321"/>
      <c r="C49" s="321"/>
      <c r="D49" s="321"/>
      <c r="E49" s="321"/>
      <c r="F49" s="321"/>
      <c r="G49" s="321"/>
      <c r="H49" s="321"/>
      <c r="I49" s="322"/>
      <c r="J49" s="323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77"/>
  <sheetViews>
    <sheetView view="pageBreakPreview" zoomScaleNormal="100" zoomScaleSheetLayoutView="100" workbookViewId="0">
      <pane ySplit="6" topLeftCell="A7" activePane="bottomLeft" state="frozen"/>
      <selection pane="bottomLeft" activeCell="H164" sqref="H164:Q16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0" t="s">
        <v>43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7"/>
      <c r="Q2" s="397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8"/>
      <c r="Q3" s="398"/>
      <c r="R3" s="6"/>
    </row>
    <row r="4" spans="1:24" s="1" customFormat="1" ht="12.75" thickBot="1" x14ac:dyDescent="0.35">
      <c r="A4" s="389" t="s">
        <v>0</v>
      </c>
      <c r="B4" s="389" t="s">
        <v>5</v>
      </c>
      <c r="C4" s="392" t="s">
        <v>95</v>
      </c>
      <c r="D4" s="393"/>
      <c r="E4" s="393"/>
      <c r="F4" s="393"/>
      <c r="G4" s="393"/>
      <c r="H4" s="393"/>
      <c r="I4" s="394"/>
      <c r="J4" s="392" t="s">
        <v>6</v>
      </c>
      <c r="K4" s="393"/>
      <c r="L4" s="393"/>
      <c r="M4" s="393"/>
      <c r="N4" s="393"/>
      <c r="O4" s="393"/>
      <c r="P4" s="393"/>
      <c r="Q4" s="394"/>
      <c r="R4" s="411"/>
      <c r="S4" s="411"/>
      <c r="T4" s="411"/>
      <c r="U4" s="411"/>
      <c r="V4" s="411"/>
      <c r="W4" s="411"/>
      <c r="X4" s="411"/>
    </row>
    <row r="5" spans="1:24" s="1" customFormat="1" ht="12" x14ac:dyDescent="0.3">
      <c r="A5" s="390"/>
      <c r="B5" s="390"/>
      <c r="C5" s="389" t="s">
        <v>2</v>
      </c>
      <c r="D5" s="395" t="s">
        <v>1</v>
      </c>
      <c r="E5" s="357" t="s">
        <v>3</v>
      </c>
      <c r="F5" s="359" t="s">
        <v>7</v>
      </c>
      <c r="G5" s="421" t="s">
        <v>8</v>
      </c>
      <c r="H5" s="421"/>
      <c r="I5" s="422"/>
      <c r="J5" s="381" t="s">
        <v>2</v>
      </c>
      <c r="K5" s="383" t="s">
        <v>1</v>
      </c>
      <c r="L5" s="385" t="s">
        <v>3</v>
      </c>
      <c r="M5" s="387" t="s">
        <v>7</v>
      </c>
      <c r="N5" s="420" t="s">
        <v>8</v>
      </c>
      <c r="O5" s="385"/>
      <c r="P5" s="385"/>
      <c r="Q5" s="387"/>
      <c r="R5" s="419"/>
      <c r="S5" s="419"/>
      <c r="T5" s="419"/>
      <c r="U5" s="419"/>
      <c r="V5" s="419"/>
      <c r="W5" s="419"/>
      <c r="X5" s="419"/>
    </row>
    <row r="6" spans="1:24" s="1" customFormat="1" ht="24.75" thickBot="1" x14ac:dyDescent="0.35">
      <c r="A6" s="391"/>
      <c r="B6" s="391"/>
      <c r="C6" s="391"/>
      <c r="D6" s="396"/>
      <c r="E6" s="358"/>
      <c r="F6" s="360"/>
      <c r="G6" s="220" t="s">
        <v>51</v>
      </c>
      <c r="H6" s="221" t="s">
        <v>52</v>
      </c>
      <c r="I6" s="222" t="s">
        <v>53</v>
      </c>
      <c r="J6" s="382"/>
      <c r="K6" s="384"/>
      <c r="L6" s="386"/>
      <c r="M6" s="388"/>
      <c r="N6" s="220" t="s">
        <v>54</v>
      </c>
      <c r="O6" s="221" t="s">
        <v>55</v>
      </c>
      <c r="P6" s="221" t="s">
        <v>51</v>
      </c>
      <c r="Q6" s="222" t="s">
        <v>53</v>
      </c>
      <c r="R6" s="419"/>
      <c r="S6" s="419"/>
      <c r="T6" s="419"/>
      <c r="U6" s="419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31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32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32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3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3" t="s">
        <v>112</v>
      </c>
      <c r="C11" s="53"/>
      <c r="D11" s="54"/>
      <c r="E11" s="55"/>
      <c r="F11" s="56"/>
      <c r="G11" s="57"/>
      <c r="H11" s="55"/>
      <c r="I11" s="56"/>
      <c r="J11" s="58" t="s">
        <v>113</v>
      </c>
      <c r="K11" s="59"/>
      <c r="L11" s="60"/>
      <c r="M11" s="61">
        <v>1</v>
      </c>
      <c r="N11" s="62">
        <v>1</v>
      </c>
      <c r="O11" s="60"/>
      <c r="P11" s="63">
        <v>1</v>
      </c>
      <c r="Q11" s="64"/>
      <c r="R11" s="9"/>
    </row>
    <row r="12" spans="1:24" s="1" customFormat="1" ht="16.149999999999999" customHeight="1" thickBot="1" x14ac:dyDescent="0.35">
      <c r="A12" s="53">
        <v>6</v>
      </c>
      <c r="B12" s="424"/>
      <c r="C12" s="65"/>
      <c r="D12" s="66"/>
      <c r="E12" s="67"/>
      <c r="F12" s="68"/>
      <c r="G12" s="69"/>
      <c r="H12" s="67"/>
      <c r="I12" s="68"/>
      <c r="J12" s="70"/>
      <c r="K12" s="71"/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24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5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4" t="s">
        <v>114</v>
      </c>
      <c r="C15" s="14" t="s">
        <v>115</v>
      </c>
      <c r="D15" s="26"/>
      <c r="E15" s="27">
        <v>1</v>
      </c>
      <c r="F15" s="28"/>
      <c r="G15" s="29"/>
      <c r="H15" s="27"/>
      <c r="I15" s="28"/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35"/>
      <c r="C16" s="13" t="s">
        <v>116</v>
      </c>
      <c r="D16" s="35"/>
      <c r="E16" s="15">
        <v>1</v>
      </c>
      <c r="F16" s="36"/>
      <c r="G16" s="37"/>
      <c r="H16" s="15"/>
      <c r="I16" s="36"/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5"/>
      <c r="C17" s="13" t="s">
        <v>117</v>
      </c>
      <c r="D17" s="35"/>
      <c r="E17" s="15">
        <v>1</v>
      </c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6"/>
      <c r="C18" s="16" t="s">
        <v>118</v>
      </c>
      <c r="D18" s="44"/>
      <c r="E18" s="45">
        <v>1</v>
      </c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3" t="s">
        <v>119</v>
      </c>
      <c r="C19" s="87" t="s">
        <v>120</v>
      </c>
      <c r="D19" s="88"/>
      <c r="E19" s="89">
        <v>1</v>
      </c>
      <c r="F19" s="90"/>
      <c r="G19" s="91"/>
      <c r="H19" s="89"/>
      <c r="I19" s="90"/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24"/>
      <c r="C20" s="65" t="s">
        <v>121</v>
      </c>
      <c r="D20" s="66"/>
      <c r="E20" s="67">
        <v>1</v>
      </c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4"/>
      <c r="C21" s="65" t="s">
        <v>122</v>
      </c>
      <c r="D21" s="66"/>
      <c r="E21" s="67">
        <v>1</v>
      </c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5"/>
      <c r="C22" s="76" t="s">
        <v>123</v>
      </c>
      <c r="D22" s="77"/>
      <c r="E22" s="78">
        <v>1</v>
      </c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5"/>
      <c r="C23" s="25" t="s">
        <v>124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6"/>
      <c r="C24" s="107" t="s">
        <v>125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6"/>
      <c r="C25" s="117"/>
      <c r="D25" s="108"/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7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9" t="s">
        <v>126</v>
      </c>
      <c r="C27" s="53" t="s">
        <v>127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70"/>
      <c r="C28" s="133" t="s">
        <v>128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70"/>
      <c r="C29" s="65" t="s">
        <v>129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71"/>
      <c r="C30" s="143" t="s">
        <v>130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7"/>
      <c r="C31" s="153" t="s">
        <v>131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8"/>
      <c r="C32" s="162" t="s">
        <v>132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8"/>
      <c r="C33" s="162" t="s">
        <v>133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9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9" t="s">
        <v>134</v>
      </c>
      <c r="C35" s="180" t="s">
        <v>135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70"/>
      <c r="C36" s="133" t="s">
        <v>136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70"/>
      <c r="C37" s="65" t="s">
        <v>137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71"/>
      <c r="C38" s="181" t="s">
        <v>138</v>
      </c>
      <c r="D38" s="144"/>
      <c r="E38" s="145">
        <v>1</v>
      </c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5"/>
      <c r="C39" s="25" t="s">
        <v>139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6"/>
      <c r="C40" s="107" t="s">
        <v>140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6"/>
      <c r="C41" s="117" t="s">
        <v>141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7"/>
      <c r="C42" s="118" t="s">
        <v>142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9"/>
      <c r="C43" s="53" t="s">
        <v>143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70"/>
      <c r="C44" s="133"/>
      <c r="D44" s="134"/>
      <c r="E44" s="135"/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70"/>
      <c r="C45" s="65"/>
      <c r="D45" s="134"/>
      <c r="E45" s="135"/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70"/>
      <c r="C46" s="143"/>
      <c r="D46" s="182"/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7" t="s">
        <v>144</v>
      </c>
      <c r="C47" s="153" t="s">
        <v>145</v>
      </c>
      <c r="D47" s="154"/>
      <c r="E47" s="155">
        <v>1</v>
      </c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8"/>
      <c r="C48" s="162"/>
      <c r="D48" s="163"/>
      <c r="E48" s="164"/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8"/>
      <c r="C49" s="162"/>
      <c r="D49" s="163"/>
      <c r="E49" s="164"/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9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40" t="s">
        <v>146</v>
      </c>
      <c r="C51" s="180" t="s">
        <v>147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3"/>
      <c r="C52" s="133" t="s">
        <v>148</v>
      </c>
      <c r="D52" s="134"/>
      <c r="E52" s="135">
        <v>1</v>
      </c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3"/>
      <c r="C53" s="133" t="s">
        <v>149</v>
      </c>
      <c r="D53" s="134"/>
      <c r="E53" s="135">
        <v>1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4"/>
      <c r="C54" s="181"/>
      <c r="D54" s="144"/>
      <c r="E54" s="145"/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5" t="s">
        <v>150</v>
      </c>
      <c r="C55" s="25" t="s">
        <v>151</v>
      </c>
      <c r="D55" s="98"/>
      <c r="E55" s="99">
        <v>1</v>
      </c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6"/>
      <c r="C56" s="107"/>
      <c r="D56" s="108"/>
      <c r="E56" s="109"/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6"/>
      <c r="C57" s="117"/>
      <c r="D57" s="108"/>
      <c r="E57" s="109"/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7"/>
      <c r="C58" s="118"/>
      <c r="D58" s="119"/>
      <c r="E58" s="120"/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72" t="s">
        <v>152</v>
      </c>
      <c r="C59" s="53" t="s">
        <v>153</v>
      </c>
      <c r="D59" s="128"/>
      <c r="E59" s="129">
        <v>1</v>
      </c>
      <c r="F59" s="130"/>
      <c r="G59" s="131"/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3"/>
      <c r="C60" s="133" t="s">
        <v>154</v>
      </c>
      <c r="D60" s="134"/>
      <c r="E60" s="135">
        <v>1</v>
      </c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3"/>
      <c r="C61" s="133"/>
      <c r="D61" s="134"/>
      <c r="E61" s="135"/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4"/>
      <c r="C62" s="181"/>
      <c r="D62" s="144"/>
      <c r="E62" s="145"/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4" t="s">
        <v>155</v>
      </c>
      <c r="C63" s="153" t="s">
        <v>157</v>
      </c>
      <c r="D63" s="201"/>
      <c r="E63" s="155">
        <v>1</v>
      </c>
      <c r="F63" s="156"/>
      <c r="G63" s="154"/>
      <c r="H63" s="155"/>
      <c r="I63" s="156"/>
      <c r="J63" s="157" t="s">
        <v>164</v>
      </c>
      <c r="K63" s="158"/>
      <c r="L63" s="159">
        <v>1</v>
      </c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65"/>
      <c r="C64" s="162" t="s">
        <v>159</v>
      </c>
      <c r="D64" s="202"/>
      <c r="E64" s="164">
        <v>1</v>
      </c>
      <c r="F64" s="165"/>
      <c r="G64" s="163"/>
      <c r="H64" s="164"/>
      <c r="I64" s="165"/>
      <c r="J64" s="166" t="s">
        <v>165</v>
      </c>
      <c r="K64" s="167"/>
      <c r="L64" s="168">
        <v>1</v>
      </c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65"/>
      <c r="C65" s="162" t="s">
        <v>161</v>
      </c>
      <c r="D65" s="202"/>
      <c r="E65" s="164">
        <v>1</v>
      </c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6"/>
      <c r="C66" s="171" t="s">
        <v>163</v>
      </c>
      <c r="D66" s="203"/>
      <c r="E66" s="173">
        <v>1</v>
      </c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72" t="s">
        <v>166</v>
      </c>
      <c r="C67" s="258" t="s">
        <v>156</v>
      </c>
      <c r="D67" s="128"/>
      <c r="E67" s="129">
        <v>1</v>
      </c>
      <c r="F67" s="130"/>
      <c r="G67" s="131"/>
      <c r="H67" s="129"/>
      <c r="I67" s="130"/>
      <c r="J67" s="258" t="s">
        <v>156</v>
      </c>
      <c r="K67" s="59"/>
      <c r="L67" s="60">
        <v>1</v>
      </c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3"/>
      <c r="C68" s="259" t="s">
        <v>158</v>
      </c>
      <c r="D68" s="134"/>
      <c r="E68" s="135">
        <v>1</v>
      </c>
      <c r="F68" s="136"/>
      <c r="G68" s="137"/>
      <c r="H68" s="135"/>
      <c r="I68" s="136"/>
      <c r="J68" s="259" t="s">
        <v>158</v>
      </c>
      <c r="K68" s="139"/>
      <c r="L68" s="140">
        <v>1</v>
      </c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3"/>
      <c r="C69" s="259" t="s">
        <v>160</v>
      </c>
      <c r="D69" s="134"/>
      <c r="E69" s="135">
        <v>2</v>
      </c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4"/>
      <c r="C70" s="260" t="s">
        <v>162</v>
      </c>
      <c r="D70" s="144"/>
      <c r="E70" s="145">
        <v>2</v>
      </c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4" t="s">
        <v>167</v>
      </c>
      <c r="C71" s="291" t="s">
        <v>157</v>
      </c>
      <c r="D71" s="201"/>
      <c r="E71" s="294">
        <v>1</v>
      </c>
      <c r="F71" s="156"/>
      <c r="G71" s="154"/>
      <c r="H71" s="294"/>
      <c r="I71" s="156"/>
      <c r="J71" s="157" t="s">
        <v>164</v>
      </c>
      <c r="K71" s="158"/>
      <c r="L71" s="159">
        <v>1</v>
      </c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65"/>
      <c r="C72" s="292" t="s">
        <v>159</v>
      </c>
      <c r="D72" s="202"/>
      <c r="E72" s="295">
        <v>1</v>
      </c>
      <c r="F72" s="165"/>
      <c r="G72" s="163"/>
      <c r="H72" s="295"/>
      <c r="I72" s="165"/>
      <c r="J72" s="166" t="s">
        <v>165</v>
      </c>
      <c r="K72" s="167"/>
      <c r="L72" s="159">
        <v>1</v>
      </c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65"/>
      <c r="C73" s="292" t="s">
        <v>161</v>
      </c>
      <c r="D73" s="202"/>
      <c r="E73" s="295">
        <v>2</v>
      </c>
      <c r="F73" s="165"/>
      <c r="G73" s="163"/>
      <c r="H73" s="295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6"/>
      <c r="C74" s="293" t="s">
        <v>163</v>
      </c>
      <c r="D74" s="203"/>
      <c r="E74" s="296">
        <v>2</v>
      </c>
      <c r="F74" s="174"/>
      <c r="G74" s="172"/>
      <c r="H74" s="296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72" t="s">
        <v>168</v>
      </c>
      <c r="C75" s="288" t="s">
        <v>156</v>
      </c>
      <c r="D75" s="128"/>
      <c r="E75" s="129">
        <v>1</v>
      </c>
      <c r="F75" s="130"/>
      <c r="G75" s="131"/>
      <c r="H75" s="129"/>
      <c r="I75" s="130"/>
      <c r="J75" s="288" t="s">
        <v>156</v>
      </c>
      <c r="K75" s="59"/>
      <c r="L75" s="60">
        <v>1</v>
      </c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73"/>
      <c r="C76" s="289" t="s">
        <v>158</v>
      </c>
      <c r="D76" s="134"/>
      <c r="E76" s="135">
        <v>1</v>
      </c>
      <c r="F76" s="136"/>
      <c r="G76" s="137"/>
      <c r="H76" s="135"/>
      <c r="I76" s="136"/>
      <c r="J76" s="289" t="s">
        <v>158</v>
      </c>
      <c r="K76" s="139"/>
      <c r="L76" s="140">
        <v>1</v>
      </c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73"/>
      <c r="C77" s="289" t="s">
        <v>160</v>
      </c>
      <c r="D77" s="134"/>
      <c r="E77" s="135">
        <v>2</v>
      </c>
      <c r="F77" s="136"/>
      <c r="G77" s="137"/>
      <c r="H77" s="135"/>
      <c r="I77" s="136"/>
      <c r="J77" s="289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74"/>
      <c r="C78" s="290" t="s">
        <v>162</v>
      </c>
      <c r="D78" s="144"/>
      <c r="E78" s="145">
        <v>2</v>
      </c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4" t="s">
        <v>169</v>
      </c>
      <c r="C79" s="291" t="s">
        <v>157</v>
      </c>
      <c r="D79" s="201"/>
      <c r="E79" s="294">
        <v>1</v>
      </c>
      <c r="F79" s="156"/>
      <c r="G79" s="154"/>
      <c r="H79" s="294"/>
      <c r="I79" s="156"/>
      <c r="J79" s="157" t="s">
        <v>164</v>
      </c>
      <c r="K79" s="158"/>
      <c r="L79" s="159">
        <v>1</v>
      </c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5"/>
      <c r="C80" s="292" t="s">
        <v>159</v>
      </c>
      <c r="D80" s="202"/>
      <c r="E80" s="295">
        <v>1</v>
      </c>
      <c r="F80" s="165"/>
      <c r="G80" s="163"/>
      <c r="H80" s="295"/>
      <c r="I80" s="165"/>
      <c r="J80" s="166" t="s">
        <v>165</v>
      </c>
      <c r="K80" s="167"/>
      <c r="L80" s="159">
        <v>1</v>
      </c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5"/>
      <c r="C81" s="292" t="s">
        <v>161</v>
      </c>
      <c r="D81" s="202"/>
      <c r="E81" s="295">
        <v>2</v>
      </c>
      <c r="F81" s="165"/>
      <c r="G81" s="163"/>
      <c r="H81" s="295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6"/>
      <c r="C82" s="293" t="s">
        <v>163</v>
      </c>
      <c r="D82" s="203"/>
      <c r="E82" s="296">
        <v>2</v>
      </c>
      <c r="F82" s="174"/>
      <c r="G82" s="172"/>
      <c r="H82" s="296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88">
        <v>69</v>
      </c>
      <c r="B83" s="372" t="s">
        <v>170</v>
      </c>
      <c r="C83" s="288" t="s">
        <v>156</v>
      </c>
      <c r="D83" s="128"/>
      <c r="E83" s="129">
        <v>1</v>
      </c>
      <c r="F83" s="130"/>
      <c r="G83" s="131"/>
      <c r="H83" s="129"/>
      <c r="I83" s="130"/>
      <c r="J83" s="288" t="s">
        <v>156</v>
      </c>
      <c r="K83" s="59"/>
      <c r="L83" s="60">
        <v>1</v>
      </c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88">
        <v>70</v>
      </c>
      <c r="B84" s="373"/>
      <c r="C84" s="289" t="s">
        <v>158</v>
      </c>
      <c r="D84" s="134"/>
      <c r="E84" s="135">
        <v>1</v>
      </c>
      <c r="F84" s="136"/>
      <c r="G84" s="137"/>
      <c r="H84" s="135"/>
      <c r="I84" s="136"/>
      <c r="J84" s="289" t="s">
        <v>158</v>
      </c>
      <c r="K84" s="139"/>
      <c r="L84" s="140">
        <v>1</v>
      </c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88">
        <v>71</v>
      </c>
      <c r="B85" s="373"/>
      <c r="C85" s="289" t="s">
        <v>160</v>
      </c>
      <c r="D85" s="134"/>
      <c r="E85" s="135">
        <v>2</v>
      </c>
      <c r="F85" s="136"/>
      <c r="G85" s="137"/>
      <c r="H85" s="135"/>
      <c r="I85" s="136"/>
      <c r="J85" s="289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74"/>
      <c r="C86" s="290" t="s">
        <v>162</v>
      </c>
      <c r="D86" s="144"/>
      <c r="E86" s="145">
        <v>2</v>
      </c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4" t="s">
        <v>171</v>
      </c>
      <c r="C87" s="291" t="s">
        <v>157</v>
      </c>
      <c r="D87" s="201"/>
      <c r="E87" s="294">
        <v>1</v>
      </c>
      <c r="F87" s="156"/>
      <c r="G87" s="154"/>
      <c r="H87" s="294"/>
      <c r="I87" s="156"/>
      <c r="J87" s="157" t="s">
        <v>164</v>
      </c>
      <c r="K87" s="158"/>
      <c r="L87" s="159">
        <v>1</v>
      </c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5"/>
      <c r="C88" s="292" t="s">
        <v>159</v>
      </c>
      <c r="D88" s="202"/>
      <c r="E88" s="295">
        <v>1</v>
      </c>
      <c r="F88" s="165"/>
      <c r="G88" s="163"/>
      <c r="H88" s="295"/>
      <c r="I88" s="165"/>
      <c r="J88" s="166" t="s">
        <v>165</v>
      </c>
      <c r="K88" s="167"/>
      <c r="L88" s="159">
        <v>1</v>
      </c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5"/>
      <c r="C89" s="292" t="s">
        <v>161</v>
      </c>
      <c r="D89" s="202"/>
      <c r="E89" s="295">
        <v>2</v>
      </c>
      <c r="F89" s="165"/>
      <c r="G89" s="163"/>
      <c r="H89" s="295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6"/>
      <c r="C90" s="293" t="s">
        <v>163</v>
      </c>
      <c r="D90" s="203"/>
      <c r="E90" s="296">
        <v>2</v>
      </c>
      <c r="F90" s="174"/>
      <c r="G90" s="172"/>
      <c r="H90" s="296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88">
        <v>69</v>
      </c>
      <c r="B91" s="372" t="s">
        <v>172</v>
      </c>
      <c r="C91" s="288" t="s">
        <v>156</v>
      </c>
      <c r="D91" s="128"/>
      <c r="E91" s="129">
        <v>1</v>
      </c>
      <c r="F91" s="130"/>
      <c r="G91" s="131"/>
      <c r="H91" s="129"/>
      <c r="I91" s="130"/>
      <c r="J91" s="288" t="s">
        <v>156</v>
      </c>
      <c r="K91" s="59"/>
      <c r="L91" s="60">
        <v>1</v>
      </c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88">
        <v>70</v>
      </c>
      <c r="B92" s="373"/>
      <c r="C92" s="289" t="s">
        <v>158</v>
      </c>
      <c r="D92" s="134"/>
      <c r="E92" s="135">
        <v>1</v>
      </c>
      <c r="F92" s="136"/>
      <c r="G92" s="137"/>
      <c r="H92" s="135"/>
      <c r="I92" s="136"/>
      <c r="J92" s="289" t="s">
        <v>158</v>
      </c>
      <c r="K92" s="139"/>
      <c r="L92" s="140">
        <v>1</v>
      </c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88">
        <v>71</v>
      </c>
      <c r="B93" s="373"/>
      <c r="C93" s="289" t="s">
        <v>160</v>
      </c>
      <c r="D93" s="134"/>
      <c r="E93" s="135">
        <v>2</v>
      </c>
      <c r="F93" s="136"/>
      <c r="G93" s="137"/>
      <c r="H93" s="135"/>
      <c r="I93" s="136"/>
      <c r="J93" s="289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74"/>
      <c r="C94" s="290" t="s">
        <v>162</v>
      </c>
      <c r="D94" s="144"/>
      <c r="E94" s="145">
        <v>2</v>
      </c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4" t="s">
        <v>173</v>
      </c>
      <c r="C95" s="291" t="s">
        <v>157</v>
      </c>
      <c r="D95" s="201"/>
      <c r="E95" s="294">
        <v>1</v>
      </c>
      <c r="F95" s="156"/>
      <c r="G95" s="154"/>
      <c r="H95" s="294"/>
      <c r="I95" s="156"/>
      <c r="J95" s="157" t="s">
        <v>164</v>
      </c>
      <c r="K95" s="158"/>
      <c r="L95" s="159">
        <v>1</v>
      </c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5"/>
      <c r="C96" s="292" t="s">
        <v>159</v>
      </c>
      <c r="D96" s="202"/>
      <c r="E96" s="295">
        <v>1</v>
      </c>
      <c r="F96" s="165"/>
      <c r="G96" s="163"/>
      <c r="H96" s="295"/>
      <c r="I96" s="165"/>
      <c r="J96" s="166" t="s">
        <v>165</v>
      </c>
      <c r="K96" s="167"/>
      <c r="L96" s="159">
        <v>1</v>
      </c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5"/>
      <c r="C97" s="292" t="s">
        <v>161</v>
      </c>
      <c r="D97" s="202"/>
      <c r="E97" s="295">
        <v>2</v>
      </c>
      <c r="F97" s="165"/>
      <c r="G97" s="163"/>
      <c r="H97" s="295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6"/>
      <c r="C98" s="293" t="s">
        <v>163</v>
      </c>
      <c r="D98" s="203"/>
      <c r="E98" s="296">
        <v>2</v>
      </c>
      <c r="F98" s="174"/>
      <c r="G98" s="172"/>
      <c r="H98" s="296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88">
        <v>69</v>
      </c>
      <c r="B99" s="372" t="s">
        <v>174</v>
      </c>
      <c r="C99" s="288" t="s">
        <v>156</v>
      </c>
      <c r="D99" s="128"/>
      <c r="E99" s="129">
        <v>1</v>
      </c>
      <c r="F99" s="130"/>
      <c r="G99" s="131"/>
      <c r="H99" s="129"/>
      <c r="I99" s="130"/>
      <c r="J99" s="288" t="s">
        <v>156</v>
      </c>
      <c r="K99" s="59"/>
      <c r="L99" s="60">
        <v>1</v>
      </c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88">
        <v>70</v>
      </c>
      <c r="B100" s="373"/>
      <c r="C100" s="289" t="s">
        <v>158</v>
      </c>
      <c r="D100" s="134"/>
      <c r="E100" s="135">
        <v>1</v>
      </c>
      <c r="F100" s="136"/>
      <c r="G100" s="137"/>
      <c r="H100" s="135"/>
      <c r="I100" s="136"/>
      <c r="J100" s="289" t="s">
        <v>158</v>
      </c>
      <c r="K100" s="139"/>
      <c r="L100" s="140">
        <v>1</v>
      </c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88">
        <v>71</v>
      </c>
      <c r="B101" s="373"/>
      <c r="C101" s="289" t="s">
        <v>160</v>
      </c>
      <c r="D101" s="134"/>
      <c r="E101" s="135">
        <v>2</v>
      </c>
      <c r="F101" s="136"/>
      <c r="G101" s="137"/>
      <c r="H101" s="135"/>
      <c r="I101" s="136"/>
      <c r="J101" s="289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74"/>
      <c r="C102" s="290" t="s">
        <v>162</v>
      </c>
      <c r="D102" s="144"/>
      <c r="E102" s="145">
        <v>2</v>
      </c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64" t="s">
        <v>175</v>
      </c>
      <c r="C103" s="291" t="s">
        <v>157</v>
      </c>
      <c r="D103" s="201"/>
      <c r="E103" s="294">
        <v>1</v>
      </c>
      <c r="F103" s="156"/>
      <c r="G103" s="154"/>
      <c r="H103" s="294"/>
      <c r="I103" s="156"/>
      <c r="J103" s="157" t="s">
        <v>164</v>
      </c>
      <c r="K103" s="158"/>
      <c r="L103" s="159">
        <v>1</v>
      </c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65"/>
      <c r="C104" s="292" t="s">
        <v>159</v>
      </c>
      <c r="D104" s="202"/>
      <c r="E104" s="295">
        <v>1</v>
      </c>
      <c r="F104" s="165"/>
      <c r="G104" s="163"/>
      <c r="H104" s="295"/>
      <c r="I104" s="165"/>
      <c r="J104" s="166" t="s">
        <v>165</v>
      </c>
      <c r="K104" s="167"/>
      <c r="L104" s="159">
        <v>1</v>
      </c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5"/>
      <c r="C105" s="292" t="s">
        <v>161</v>
      </c>
      <c r="D105" s="202"/>
      <c r="E105" s="295">
        <v>2</v>
      </c>
      <c r="F105" s="165"/>
      <c r="G105" s="163"/>
      <c r="H105" s="295"/>
      <c r="I105" s="165"/>
      <c r="J105" s="166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66"/>
      <c r="C106" s="293" t="s">
        <v>163</v>
      </c>
      <c r="D106" s="203"/>
      <c r="E106" s="296">
        <v>2</v>
      </c>
      <c r="F106" s="174"/>
      <c r="G106" s="172"/>
      <c r="H106" s="296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88">
        <v>69</v>
      </c>
      <c r="B107" s="369" t="s">
        <v>176</v>
      </c>
      <c r="C107" s="288" t="s">
        <v>178</v>
      </c>
      <c r="D107" s="128"/>
      <c r="E107" s="129"/>
      <c r="F107" s="130">
        <v>1</v>
      </c>
      <c r="G107" s="131"/>
      <c r="H107" s="129">
        <v>1</v>
      </c>
      <c r="I107" s="130">
        <v>1</v>
      </c>
      <c r="J107" s="132" t="s">
        <v>182</v>
      </c>
      <c r="K107" s="59"/>
      <c r="L107" s="60">
        <v>1</v>
      </c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88">
        <v>70</v>
      </c>
      <c r="B108" s="370"/>
      <c r="C108" s="289" t="s">
        <v>180</v>
      </c>
      <c r="D108" s="134"/>
      <c r="E108" s="135"/>
      <c r="F108" s="136">
        <v>1</v>
      </c>
      <c r="G108" s="137"/>
      <c r="H108" s="135">
        <v>1</v>
      </c>
      <c r="I108" s="136">
        <v>1</v>
      </c>
      <c r="J108" s="138" t="s">
        <v>184</v>
      </c>
      <c r="K108" s="139"/>
      <c r="L108" s="140">
        <v>1</v>
      </c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88">
        <v>71</v>
      </c>
      <c r="B109" s="370"/>
      <c r="C109" s="287"/>
      <c r="D109" s="134"/>
      <c r="E109" s="135"/>
      <c r="F109" s="136"/>
      <c r="G109" s="137"/>
      <c r="H109" s="135"/>
      <c r="I109" s="136"/>
      <c r="J109" s="138" t="s">
        <v>186</v>
      </c>
      <c r="K109" s="139"/>
      <c r="L109" s="140">
        <v>1</v>
      </c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71"/>
      <c r="C110" s="290"/>
      <c r="D110" s="144"/>
      <c r="E110" s="145"/>
      <c r="F110" s="146"/>
      <c r="G110" s="147"/>
      <c r="H110" s="145"/>
      <c r="I110" s="146"/>
      <c r="J110" s="148" t="s">
        <v>188</v>
      </c>
      <c r="K110" s="149"/>
      <c r="L110" s="150">
        <v>1</v>
      </c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64" t="s">
        <v>189</v>
      </c>
      <c r="C111" s="271" t="s">
        <v>177</v>
      </c>
      <c r="D111" s="201"/>
      <c r="E111" s="155"/>
      <c r="F111" s="156">
        <v>1</v>
      </c>
      <c r="G111" s="154"/>
      <c r="H111" s="155">
        <v>1</v>
      </c>
      <c r="I111" s="156">
        <v>1</v>
      </c>
      <c r="J111" s="157" t="s">
        <v>181</v>
      </c>
      <c r="K111" s="158"/>
      <c r="L111" s="159">
        <v>1</v>
      </c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65"/>
      <c r="C112" s="272" t="s">
        <v>179</v>
      </c>
      <c r="D112" s="202"/>
      <c r="E112" s="164"/>
      <c r="F112" s="165">
        <v>1</v>
      </c>
      <c r="G112" s="163"/>
      <c r="H112" s="164">
        <v>1</v>
      </c>
      <c r="I112" s="165">
        <v>1</v>
      </c>
      <c r="J112" s="166" t="s">
        <v>183</v>
      </c>
      <c r="K112" s="167"/>
      <c r="L112" s="168">
        <v>1</v>
      </c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65"/>
      <c r="C113" s="272"/>
      <c r="D113" s="202"/>
      <c r="E113" s="164"/>
      <c r="F113" s="165"/>
      <c r="G113" s="163"/>
      <c r="H113" s="164"/>
      <c r="I113" s="165"/>
      <c r="J113" s="166" t="s">
        <v>185</v>
      </c>
      <c r="K113" s="167"/>
      <c r="L113" s="168">
        <v>1</v>
      </c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66"/>
      <c r="C114" s="273"/>
      <c r="D114" s="203"/>
      <c r="E114" s="173"/>
      <c r="F114" s="174"/>
      <c r="G114" s="172"/>
      <c r="H114" s="173"/>
      <c r="I114" s="174"/>
      <c r="J114" s="175" t="s">
        <v>187</v>
      </c>
      <c r="K114" s="176"/>
      <c r="L114" s="177">
        <v>1</v>
      </c>
      <c r="M114" s="178"/>
      <c r="N114" s="179"/>
      <c r="O114" s="177"/>
      <c r="P114" s="177"/>
      <c r="Q114" s="178"/>
      <c r="R114" s="12"/>
    </row>
    <row r="115" spans="1:18" s="1" customFormat="1" ht="16.149999999999999" customHeight="1" thickBot="1" x14ac:dyDescent="0.35">
      <c r="A115" s="267">
        <v>69</v>
      </c>
      <c r="B115" s="369" t="s">
        <v>190</v>
      </c>
      <c r="C115" s="288" t="s">
        <v>178</v>
      </c>
      <c r="D115" s="128"/>
      <c r="E115" s="129"/>
      <c r="F115" s="130">
        <v>1</v>
      </c>
      <c r="G115" s="131"/>
      <c r="H115" s="129">
        <v>1</v>
      </c>
      <c r="I115" s="130">
        <v>1</v>
      </c>
      <c r="J115" s="132" t="s">
        <v>182</v>
      </c>
      <c r="K115" s="59"/>
      <c r="L115" s="60">
        <v>1</v>
      </c>
      <c r="M115" s="61"/>
      <c r="N115" s="62"/>
      <c r="O115" s="60"/>
      <c r="P115" s="60"/>
      <c r="Q115" s="61"/>
      <c r="R115" s="9"/>
    </row>
    <row r="116" spans="1:18" s="1" customFormat="1" ht="16.149999999999999" customHeight="1" thickBot="1" x14ac:dyDescent="0.35">
      <c r="A116" s="267">
        <v>70</v>
      </c>
      <c r="B116" s="370"/>
      <c r="C116" s="289" t="s">
        <v>180</v>
      </c>
      <c r="D116" s="134"/>
      <c r="E116" s="135"/>
      <c r="F116" s="136">
        <v>1</v>
      </c>
      <c r="G116" s="137"/>
      <c r="H116" s="135">
        <v>1</v>
      </c>
      <c r="I116" s="136">
        <v>1</v>
      </c>
      <c r="J116" s="138" t="s">
        <v>184</v>
      </c>
      <c r="K116" s="139"/>
      <c r="L116" s="140">
        <v>1</v>
      </c>
      <c r="M116" s="141"/>
      <c r="N116" s="142"/>
      <c r="O116" s="140"/>
      <c r="P116" s="140"/>
      <c r="Q116" s="141"/>
      <c r="R116" s="9"/>
    </row>
    <row r="117" spans="1:18" s="1" customFormat="1" ht="16.149999999999999" customHeight="1" thickBot="1" x14ac:dyDescent="0.35">
      <c r="A117" s="267">
        <v>71</v>
      </c>
      <c r="B117" s="370"/>
      <c r="C117" s="287"/>
      <c r="D117" s="134"/>
      <c r="E117" s="135"/>
      <c r="F117" s="136"/>
      <c r="G117" s="137"/>
      <c r="H117" s="135"/>
      <c r="I117" s="136"/>
      <c r="J117" s="138" t="s">
        <v>186</v>
      </c>
      <c r="K117" s="139"/>
      <c r="L117" s="140">
        <v>1</v>
      </c>
      <c r="M117" s="141"/>
      <c r="N117" s="142"/>
      <c r="O117" s="140"/>
      <c r="P117" s="140"/>
      <c r="Q117" s="141"/>
      <c r="R117" s="9"/>
    </row>
    <row r="118" spans="1:18" s="1" customFormat="1" ht="16.149999999999999" customHeight="1" thickBot="1" x14ac:dyDescent="0.35">
      <c r="A118" s="75">
        <v>72</v>
      </c>
      <c r="B118" s="371"/>
      <c r="C118" s="290"/>
      <c r="D118" s="144"/>
      <c r="E118" s="145"/>
      <c r="F118" s="146"/>
      <c r="G118" s="147"/>
      <c r="H118" s="145"/>
      <c r="I118" s="146"/>
      <c r="J118" s="148" t="s">
        <v>188</v>
      </c>
      <c r="K118" s="149"/>
      <c r="L118" s="150">
        <v>1</v>
      </c>
      <c r="M118" s="151"/>
      <c r="N118" s="152"/>
      <c r="O118" s="150"/>
      <c r="P118" s="150"/>
      <c r="Q118" s="151"/>
      <c r="R118" s="9"/>
    </row>
    <row r="119" spans="1:18" s="1" customFormat="1" ht="16.149999999999999" customHeight="1" thickBot="1" x14ac:dyDescent="0.35">
      <c r="A119" s="25">
        <v>65</v>
      </c>
      <c r="B119" s="364" t="s">
        <v>191</v>
      </c>
      <c r="C119" s="291" t="s">
        <v>177</v>
      </c>
      <c r="D119" s="201"/>
      <c r="E119" s="294"/>
      <c r="F119" s="156">
        <v>1</v>
      </c>
      <c r="G119" s="154"/>
      <c r="H119" s="294">
        <v>1</v>
      </c>
      <c r="I119" s="156">
        <v>1</v>
      </c>
      <c r="J119" s="157" t="s">
        <v>181</v>
      </c>
      <c r="K119" s="158"/>
      <c r="L119" s="159">
        <v>1</v>
      </c>
      <c r="M119" s="160"/>
      <c r="N119" s="161"/>
      <c r="O119" s="159"/>
      <c r="P119" s="159"/>
      <c r="Q119" s="160"/>
      <c r="R119" s="12"/>
    </row>
    <row r="120" spans="1:18" s="1" customFormat="1" ht="16.149999999999999" customHeight="1" thickBot="1" x14ac:dyDescent="0.35">
      <c r="A120" s="25">
        <v>66</v>
      </c>
      <c r="B120" s="365"/>
      <c r="C120" s="292" t="s">
        <v>179</v>
      </c>
      <c r="D120" s="202"/>
      <c r="E120" s="295"/>
      <c r="F120" s="165">
        <v>1</v>
      </c>
      <c r="G120" s="163"/>
      <c r="H120" s="295">
        <v>1</v>
      </c>
      <c r="I120" s="165">
        <v>1</v>
      </c>
      <c r="J120" s="166" t="s">
        <v>197</v>
      </c>
      <c r="K120" s="167"/>
      <c r="L120" s="168">
        <v>1</v>
      </c>
      <c r="M120" s="169"/>
      <c r="N120" s="170"/>
      <c r="O120" s="168"/>
      <c r="P120" s="168"/>
      <c r="Q120" s="169"/>
      <c r="R120" s="12"/>
    </row>
    <row r="121" spans="1:18" s="1" customFormat="1" ht="16.149999999999999" customHeight="1" thickBot="1" x14ac:dyDescent="0.35">
      <c r="A121" s="25">
        <v>67</v>
      </c>
      <c r="B121" s="365"/>
      <c r="C121" s="292"/>
      <c r="D121" s="202"/>
      <c r="E121" s="295"/>
      <c r="F121" s="165"/>
      <c r="G121" s="163"/>
      <c r="H121" s="295"/>
      <c r="I121" s="165"/>
      <c r="J121" s="166" t="s">
        <v>198</v>
      </c>
      <c r="K121" s="167"/>
      <c r="L121" s="168">
        <v>1</v>
      </c>
      <c r="M121" s="169"/>
      <c r="N121" s="170"/>
      <c r="O121" s="168"/>
      <c r="P121" s="168"/>
      <c r="Q121" s="169"/>
      <c r="R121" s="12"/>
    </row>
    <row r="122" spans="1:18" s="1" customFormat="1" ht="16.149999999999999" customHeight="1" thickBot="1" x14ac:dyDescent="0.35">
      <c r="A122" s="25">
        <v>68</v>
      </c>
      <c r="B122" s="366"/>
      <c r="C122" s="293"/>
      <c r="D122" s="203"/>
      <c r="E122" s="296"/>
      <c r="F122" s="174"/>
      <c r="G122" s="172"/>
      <c r="H122" s="296"/>
      <c r="I122" s="174"/>
      <c r="J122" s="175" t="s">
        <v>192</v>
      </c>
      <c r="K122" s="176"/>
      <c r="L122" s="177">
        <v>1</v>
      </c>
      <c r="M122" s="178"/>
      <c r="N122" s="179"/>
      <c r="O122" s="177"/>
      <c r="P122" s="177"/>
      <c r="Q122" s="178"/>
      <c r="R122" s="12"/>
    </row>
    <row r="123" spans="1:18" s="1" customFormat="1" ht="16.149999999999999" customHeight="1" thickBot="1" x14ac:dyDescent="0.35">
      <c r="A123" s="267">
        <v>69</v>
      </c>
      <c r="B123" s="369"/>
      <c r="C123" s="267"/>
      <c r="D123" s="128"/>
      <c r="E123" s="129"/>
      <c r="F123" s="130"/>
      <c r="G123" s="131"/>
      <c r="H123" s="129"/>
      <c r="I123" s="130"/>
      <c r="J123" s="132" t="s">
        <v>193</v>
      </c>
      <c r="K123" s="59"/>
      <c r="L123" s="60">
        <v>1</v>
      </c>
      <c r="M123" s="61"/>
      <c r="N123" s="62"/>
      <c r="O123" s="60"/>
      <c r="P123" s="60"/>
      <c r="Q123" s="61"/>
      <c r="R123" s="9"/>
    </row>
    <row r="124" spans="1:18" s="1" customFormat="1" ht="16.149999999999999" customHeight="1" thickBot="1" x14ac:dyDescent="0.35">
      <c r="A124" s="267">
        <v>70</v>
      </c>
      <c r="B124" s="370"/>
      <c r="C124" s="268"/>
      <c r="D124" s="134"/>
      <c r="E124" s="135"/>
      <c r="F124" s="136"/>
      <c r="G124" s="137"/>
      <c r="H124" s="135"/>
      <c r="I124" s="136"/>
      <c r="J124" s="138" t="s">
        <v>194</v>
      </c>
      <c r="K124" s="139"/>
      <c r="L124" s="140">
        <v>1</v>
      </c>
      <c r="M124" s="141"/>
      <c r="N124" s="142"/>
      <c r="O124" s="140"/>
      <c r="P124" s="140"/>
      <c r="Q124" s="141"/>
      <c r="R124" s="9"/>
    </row>
    <row r="125" spans="1:18" s="1" customFormat="1" ht="16.149999999999999" customHeight="1" thickBot="1" x14ac:dyDescent="0.35">
      <c r="A125" s="267">
        <v>71</v>
      </c>
      <c r="B125" s="370"/>
      <c r="C125" s="270"/>
      <c r="D125" s="134"/>
      <c r="E125" s="135"/>
      <c r="F125" s="136"/>
      <c r="G125" s="137"/>
      <c r="H125" s="135"/>
      <c r="I125" s="136"/>
      <c r="J125" s="138" t="s">
        <v>195</v>
      </c>
      <c r="K125" s="139"/>
      <c r="L125" s="140">
        <v>1</v>
      </c>
      <c r="M125" s="141"/>
      <c r="N125" s="142"/>
      <c r="O125" s="140"/>
      <c r="P125" s="140"/>
      <c r="Q125" s="141"/>
      <c r="R125" s="9"/>
    </row>
    <row r="126" spans="1:18" s="1" customFormat="1" ht="16.149999999999999" customHeight="1" thickBot="1" x14ac:dyDescent="0.35">
      <c r="A126" s="75">
        <v>72</v>
      </c>
      <c r="B126" s="371"/>
      <c r="C126" s="269"/>
      <c r="D126" s="144"/>
      <c r="E126" s="145"/>
      <c r="F126" s="146"/>
      <c r="G126" s="147"/>
      <c r="H126" s="145"/>
      <c r="I126" s="146"/>
      <c r="J126" s="148" t="s">
        <v>196</v>
      </c>
      <c r="K126" s="149"/>
      <c r="L126" s="150">
        <v>1</v>
      </c>
      <c r="M126" s="151"/>
      <c r="N126" s="152"/>
      <c r="O126" s="150"/>
      <c r="P126" s="150"/>
      <c r="Q126" s="151"/>
      <c r="R126" s="9"/>
    </row>
    <row r="127" spans="1:18" s="1" customFormat="1" ht="16.149999999999999" customHeight="1" thickBot="1" x14ac:dyDescent="0.35">
      <c r="A127" s="25">
        <v>65</v>
      </c>
      <c r="B127" s="364" t="s">
        <v>199</v>
      </c>
      <c r="C127" s="291" t="s">
        <v>177</v>
      </c>
      <c r="D127" s="201"/>
      <c r="E127" s="294"/>
      <c r="F127" s="156">
        <v>1</v>
      </c>
      <c r="G127" s="154"/>
      <c r="H127" s="294">
        <v>1</v>
      </c>
      <c r="I127" s="156">
        <v>1</v>
      </c>
      <c r="J127" s="157" t="s">
        <v>181</v>
      </c>
      <c r="K127" s="158"/>
      <c r="L127" s="159">
        <v>1</v>
      </c>
      <c r="M127" s="160"/>
      <c r="N127" s="161"/>
      <c r="O127" s="159"/>
      <c r="P127" s="159"/>
      <c r="Q127" s="160"/>
      <c r="R127" s="12"/>
    </row>
    <row r="128" spans="1:18" s="1" customFormat="1" ht="16.149999999999999" customHeight="1" thickBot="1" x14ac:dyDescent="0.35">
      <c r="A128" s="25">
        <v>66</v>
      </c>
      <c r="B128" s="365"/>
      <c r="C128" s="292" t="s">
        <v>179</v>
      </c>
      <c r="D128" s="202"/>
      <c r="E128" s="295"/>
      <c r="F128" s="165">
        <v>1</v>
      </c>
      <c r="G128" s="163"/>
      <c r="H128" s="295">
        <v>1</v>
      </c>
      <c r="I128" s="165">
        <v>1</v>
      </c>
      <c r="J128" s="166" t="s">
        <v>183</v>
      </c>
      <c r="K128" s="167"/>
      <c r="L128" s="168">
        <v>1</v>
      </c>
      <c r="M128" s="169"/>
      <c r="N128" s="170"/>
      <c r="O128" s="168"/>
      <c r="P128" s="168"/>
      <c r="Q128" s="169"/>
      <c r="R128" s="12"/>
    </row>
    <row r="129" spans="1:18" s="1" customFormat="1" ht="16.149999999999999" customHeight="1" thickBot="1" x14ac:dyDescent="0.35">
      <c r="A129" s="25">
        <v>67</v>
      </c>
      <c r="B129" s="365"/>
      <c r="C129" s="292"/>
      <c r="D129" s="202"/>
      <c r="E129" s="295"/>
      <c r="F129" s="165"/>
      <c r="G129" s="163"/>
      <c r="H129" s="295"/>
      <c r="I129" s="165"/>
      <c r="J129" s="166" t="s">
        <v>185</v>
      </c>
      <c r="K129" s="167"/>
      <c r="L129" s="168">
        <v>1</v>
      </c>
      <c r="M129" s="169"/>
      <c r="N129" s="170"/>
      <c r="O129" s="168"/>
      <c r="P129" s="168"/>
      <c r="Q129" s="169"/>
      <c r="R129" s="12"/>
    </row>
    <row r="130" spans="1:18" s="1" customFormat="1" ht="16.149999999999999" customHeight="1" thickBot="1" x14ac:dyDescent="0.35">
      <c r="A130" s="25">
        <v>68</v>
      </c>
      <c r="B130" s="366"/>
      <c r="C130" s="293"/>
      <c r="D130" s="203"/>
      <c r="E130" s="296"/>
      <c r="F130" s="174"/>
      <c r="G130" s="172"/>
      <c r="H130" s="296"/>
      <c r="I130" s="174"/>
      <c r="J130" s="175" t="s">
        <v>187</v>
      </c>
      <c r="K130" s="176"/>
      <c r="L130" s="177">
        <v>1</v>
      </c>
      <c r="M130" s="178"/>
      <c r="N130" s="179"/>
      <c r="O130" s="177"/>
      <c r="P130" s="177"/>
      <c r="Q130" s="178"/>
      <c r="R130" s="12"/>
    </row>
    <row r="131" spans="1:18" s="1" customFormat="1" ht="16.149999999999999" customHeight="1" thickBot="1" x14ac:dyDescent="0.35">
      <c r="A131" s="267">
        <v>69</v>
      </c>
      <c r="B131" s="369" t="s">
        <v>200</v>
      </c>
      <c r="C131" s="288" t="s">
        <v>178</v>
      </c>
      <c r="D131" s="128"/>
      <c r="E131" s="129"/>
      <c r="F131" s="130">
        <v>1</v>
      </c>
      <c r="G131" s="131"/>
      <c r="H131" s="129">
        <v>1</v>
      </c>
      <c r="I131" s="130">
        <v>1</v>
      </c>
      <c r="J131" s="132" t="s">
        <v>182</v>
      </c>
      <c r="K131" s="59"/>
      <c r="L131" s="60">
        <v>1</v>
      </c>
      <c r="M131" s="61"/>
      <c r="N131" s="62"/>
      <c r="O131" s="60"/>
      <c r="P131" s="60"/>
      <c r="Q131" s="61"/>
      <c r="R131" s="9"/>
    </row>
    <row r="132" spans="1:18" s="1" customFormat="1" ht="16.149999999999999" customHeight="1" thickBot="1" x14ac:dyDescent="0.35">
      <c r="A132" s="267">
        <v>70</v>
      </c>
      <c r="B132" s="370"/>
      <c r="C132" s="289" t="s">
        <v>180</v>
      </c>
      <c r="D132" s="134"/>
      <c r="E132" s="135"/>
      <c r="F132" s="136">
        <v>1</v>
      </c>
      <c r="G132" s="137"/>
      <c r="H132" s="135">
        <v>1</v>
      </c>
      <c r="I132" s="136">
        <v>1</v>
      </c>
      <c r="J132" s="138" t="s">
        <v>184</v>
      </c>
      <c r="K132" s="139"/>
      <c r="L132" s="140">
        <v>1</v>
      </c>
      <c r="M132" s="141"/>
      <c r="N132" s="142"/>
      <c r="O132" s="140"/>
      <c r="P132" s="140"/>
      <c r="Q132" s="141"/>
      <c r="R132" s="9"/>
    </row>
    <row r="133" spans="1:18" s="1" customFormat="1" ht="16.149999999999999" customHeight="1" thickBot="1" x14ac:dyDescent="0.35">
      <c r="A133" s="267">
        <v>71</v>
      </c>
      <c r="B133" s="370"/>
      <c r="C133" s="287"/>
      <c r="D133" s="134"/>
      <c r="E133" s="135"/>
      <c r="F133" s="136"/>
      <c r="G133" s="137"/>
      <c r="H133" s="135"/>
      <c r="I133" s="136"/>
      <c r="J133" s="138" t="s">
        <v>186</v>
      </c>
      <c r="K133" s="139"/>
      <c r="L133" s="140">
        <v>1</v>
      </c>
      <c r="M133" s="141"/>
      <c r="N133" s="142"/>
      <c r="O133" s="140"/>
      <c r="P133" s="140"/>
      <c r="Q133" s="141"/>
      <c r="R133" s="9"/>
    </row>
    <row r="134" spans="1:18" s="1" customFormat="1" ht="16.149999999999999" customHeight="1" thickBot="1" x14ac:dyDescent="0.35">
      <c r="A134" s="75">
        <v>72</v>
      </c>
      <c r="B134" s="371"/>
      <c r="C134" s="290"/>
      <c r="D134" s="144"/>
      <c r="E134" s="145"/>
      <c r="F134" s="146"/>
      <c r="G134" s="147"/>
      <c r="H134" s="145"/>
      <c r="I134" s="146"/>
      <c r="J134" s="148" t="s">
        <v>188</v>
      </c>
      <c r="K134" s="149"/>
      <c r="L134" s="150">
        <v>1</v>
      </c>
      <c r="M134" s="151"/>
      <c r="N134" s="152"/>
      <c r="O134" s="150"/>
      <c r="P134" s="150"/>
      <c r="Q134" s="151"/>
      <c r="R134" s="9"/>
    </row>
    <row r="135" spans="1:18" ht="15.75" customHeight="1" thickBot="1" x14ac:dyDescent="0.35">
      <c r="A135" s="25">
        <v>73</v>
      </c>
      <c r="B135" s="364" t="s">
        <v>201</v>
      </c>
      <c r="C135" s="291" t="s">
        <v>177</v>
      </c>
      <c r="D135" s="201"/>
      <c r="E135" s="294"/>
      <c r="F135" s="156">
        <v>1</v>
      </c>
      <c r="G135" s="154"/>
      <c r="H135" s="294">
        <v>1</v>
      </c>
      <c r="I135" s="156">
        <v>1</v>
      </c>
      <c r="J135" s="157" t="s">
        <v>181</v>
      </c>
      <c r="K135" s="158"/>
      <c r="L135" s="159">
        <v>1</v>
      </c>
      <c r="M135" s="160"/>
      <c r="N135" s="161"/>
      <c r="O135" s="159"/>
      <c r="P135" s="159"/>
      <c r="Q135" s="160"/>
    </row>
    <row r="136" spans="1:18" ht="15.75" customHeight="1" thickBot="1" x14ac:dyDescent="0.35">
      <c r="A136" s="25">
        <v>74</v>
      </c>
      <c r="B136" s="365"/>
      <c r="C136" s="292" t="s">
        <v>179</v>
      </c>
      <c r="D136" s="202"/>
      <c r="E136" s="295"/>
      <c r="F136" s="165">
        <v>1</v>
      </c>
      <c r="G136" s="163"/>
      <c r="H136" s="295">
        <v>1</v>
      </c>
      <c r="I136" s="165">
        <v>1</v>
      </c>
      <c r="J136" s="166" t="s">
        <v>183</v>
      </c>
      <c r="K136" s="167"/>
      <c r="L136" s="168">
        <v>1</v>
      </c>
      <c r="M136" s="169"/>
      <c r="N136" s="170"/>
      <c r="O136" s="168"/>
      <c r="P136" s="168"/>
      <c r="Q136" s="169"/>
    </row>
    <row r="137" spans="1:18" ht="15.75" customHeight="1" thickBot="1" x14ac:dyDescent="0.35">
      <c r="A137" s="25">
        <v>75</v>
      </c>
      <c r="B137" s="365"/>
      <c r="C137" s="292"/>
      <c r="D137" s="202"/>
      <c r="E137" s="295"/>
      <c r="F137" s="165"/>
      <c r="G137" s="163"/>
      <c r="H137" s="295"/>
      <c r="I137" s="165"/>
      <c r="J137" s="166" t="s">
        <v>185</v>
      </c>
      <c r="K137" s="167"/>
      <c r="L137" s="168">
        <v>1</v>
      </c>
      <c r="M137" s="169"/>
      <c r="N137" s="170"/>
      <c r="O137" s="168"/>
      <c r="P137" s="168"/>
      <c r="Q137" s="169"/>
    </row>
    <row r="138" spans="1:18" ht="15.75" customHeight="1" thickBot="1" x14ac:dyDescent="0.35">
      <c r="A138" s="25">
        <v>76</v>
      </c>
      <c r="B138" s="366"/>
      <c r="C138" s="293"/>
      <c r="D138" s="203"/>
      <c r="E138" s="296"/>
      <c r="F138" s="174"/>
      <c r="G138" s="172"/>
      <c r="H138" s="296"/>
      <c r="I138" s="174"/>
      <c r="J138" s="175" t="s">
        <v>187</v>
      </c>
      <c r="K138" s="176"/>
      <c r="L138" s="177">
        <v>1</v>
      </c>
      <c r="M138" s="178"/>
      <c r="N138" s="179"/>
      <c r="O138" s="177"/>
      <c r="P138" s="177"/>
      <c r="Q138" s="178"/>
    </row>
    <row r="139" spans="1:18" s="1" customFormat="1" ht="16.149999999999999" customHeight="1" thickBot="1" x14ac:dyDescent="0.35">
      <c r="A139" s="288">
        <v>69</v>
      </c>
      <c r="B139" s="369" t="s">
        <v>202</v>
      </c>
      <c r="C139" s="288" t="s">
        <v>178</v>
      </c>
      <c r="D139" s="128"/>
      <c r="E139" s="129"/>
      <c r="F139" s="130">
        <v>1</v>
      </c>
      <c r="G139" s="131"/>
      <c r="H139" s="129">
        <v>1</v>
      </c>
      <c r="I139" s="130">
        <v>1</v>
      </c>
      <c r="J139" s="132" t="s">
        <v>182</v>
      </c>
      <c r="K139" s="59"/>
      <c r="L139" s="60">
        <v>1</v>
      </c>
      <c r="M139" s="61"/>
      <c r="N139" s="62"/>
      <c r="O139" s="60"/>
      <c r="P139" s="60"/>
      <c r="Q139" s="61"/>
      <c r="R139" s="9"/>
    </row>
    <row r="140" spans="1:18" s="1" customFormat="1" ht="16.149999999999999" customHeight="1" thickBot="1" x14ac:dyDescent="0.35">
      <c r="A140" s="288">
        <v>70</v>
      </c>
      <c r="B140" s="370"/>
      <c r="C140" s="289" t="s">
        <v>180</v>
      </c>
      <c r="D140" s="134"/>
      <c r="E140" s="135"/>
      <c r="F140" s="136">
        <v>1</v>
      </c>
      <c r="G140" s="137"/>
      <c r="H140" s="135">
        <v>1</v>
      </c>
      <c r="I140" s="136">
        <v>1</v>
      </c>
      <c r="J140" s="138" t="s">
        <v>184</v>
      </c>
      <c r="K140" s="139"/>
      <c r="L140" s="140">
        <v>1</v>
      </c>
      <c r="M140" s="141"/>
      <c r="N140" s="142"/>
      <c r="O140" s="140"/>
      <c r="P140" s="140"/>
      <c r="Q140" s="141"/>
      <c r="R140" s="9"/>
    </row>
    <row r="141" spans="1:18" s="1" customFormat="1" ht="16.149999999999999" customHeight="1" thickBot="1" x14ac:dyDescent="0.35">
      <c r="A141" s="288">
        <v>71</v>
      </c>
      <c r="B141" s="370"/>
      <c r="C141" s="287"/>
      <c r="D141" s="134"/>
      <c r="E141" s="135"/>
      <c r="F141" s="136"/>
      <c r="G141" s="137"/>
      <c r="H141" s="135"/>
      <c r="I141" s="136"/>
      <c r="J141" s="138" t="s">
        <v>186</v>
      </c>
      <c r="K141" s="139"/>
      <c r="L141" s="140">
        <v>1</v>
      </c>
      <c r="M141" s="141"/>
      <c r="N141" s="142"/>
      <c r="O141" s="140"/>
      <c r="P141" s="140"/>
      <c r="Q141" s="141"/>
      <c r="R141" s="9"/>
    </row>
    <row r="142" spans="1:18" s="1" customFormat="1" ht="16.149999999999999" customHeight="1" thickBot="1" x14ac:dyDescent="0.35">
      <c r="A142" s="75">
        <v>72</v>
      </c>
      <c r="B142" s="371"/>
      <c r="C142" s="290"/>
      <c r="D142" s="144"/>
      <c r="E142" s="145"/>
      <c r="F142" s="146"/>
      <c r="G142" s="147"/>
      <c r="H142" s="145"/>
      <c r="I142" s="146"/>
      <c r="J142" s="148" t="s">
        <v>188</v>
      </c>
      <c r="K142" s="149"/>
      <c r="L142" s="150">
        <v>1</v>
      </c>
      <c r="M142" s="151"/>
      <c r="N142" s="152"/>
      <c r="O142" s="150"/>
      <c r="P142" s="150"/>
      <c r="Q142" s="151"/>
      <c r="R142" s="9"/>
    </row>
    <row r="143" spans="1:18" ht="15.75" customHeight="1" thickBot="1" x14ac:dyDescent="0.35">
      <c r="A143" s="25">
        <v>73</v>
      </c>
      <c r="B143" s="441" t="s">
        <v>203</v>
      </c>
      <c r="C143" s="291">
        <v>8</v>
      </c>
      <c r="D143" s="201"/>
      <c r="E143" s="294"/>
      <c r="F143" s="156">
        <v>1</v>
      </c>
      <c r="G143" s="154"/>
      <c r="H143" s="294">
        <v>1</v>
      </c>
      <c r="I143" s="156"/>
      <c r="J143" s="291">
        <v>8</v>
      </c>
      <c r="K143" s="158"/>
      <c r="L143" s="159"/>
      <c r="M143" s="160">
        <v>1</v>
      </c>
      <c r="N143" s="161"/>
      <c r="O143" s="159"/>
      <c r="P143" s="159">
        <v>1</v>
      </c>
      <c r="Q143" s="160"/>
    </row>
    <row r="144" spans="1:18" ht="15.75" customHeight="1" thickBot="1" x14ac:dyDescent="0.35">
      <c r="A144" s="25">
        <v>74</v>
      </c>
      <c r="B144" s="442"/>
      <c r="C144" s="292">
        <v>7</v>
      </c>
      <c r="D144" s="202"/>
      <c r="E144" s="295"/>
      <c r="F144" s="165">
        <v>1</v>
      </c>
      <c r="G144" s="163"/>
      <c r="H144" s="295">
        <v>1</v>
      </c>
      <c r="I144" s="165"/>
      <c r="J144" s="292">
        <v>7</v>
      </c>
      <c r="K144" s="167"/>
      <c r="L144" s="168"/>
      <c r="M144" s="169">
        <v>1</v>
      </c>
      <c r="N144" s="170"/>
      <c r="O144" s="168"/>
      <c r="P144" s="168">
        <v>1</v>
      </c>
      <c r="Q144" s="169"/>
    </row>
    <row r="145" spans="1:18" ht="15.75" customHeight="1" thickBot="1" x14ac:dyDescent="0.35">
      <c r="A145" s="25">
        <v>75</v>
      </c>
      <c r="B145" s="442"/>
      <c r="C145" s="292">
        <v>6</v>
      </c>
      <c r="D145" s="202"/>
      <c r="E145" s="295"/>
      <c r="F145" s="165">
        <v>1</v>
      </c>
      <c r="G145" s="163"/>
      <c r="H145" s="295">
        <v>1</v>
      </c>
      <c r="I145" s="165"/>
      <c r="J145" s="292">
        <v>6</v>
      </c>
      <c r="K145" s="167"/>
      <c r="L145" s="168"/>
      <c r="M145" s="169">
        <v>1</v>
      </c>
      <c r="N145" s="170"/>
      <c r="O145" s="168"/>
      <c r="P145" s="168">
        <v>1</v>
      </c>
      <c r="Q145" s="169"/>
    </row>
    <row r="146" spans="1:18" ht="15.75" customHeight="1" thickBot="1" x14ac:dyDescent="0.35">
      <c r="A146" s="25">
        <v>76</v>
      </c>
      <c r="B146" s="443"/>
      <c r="C146" s="293">
        <v>5</v>
      </c>
      <c r="D146" s="203"/>
      <c r="E146" s="296"/>
      <c r="F146" s="174">
        <v>1</v>
      </c>
      <c r="G146" s="172"/>
      <c r="H146" s="296">
        <v>1</v>
      </c>
      <c r="I146" s="174"/>
      <c r="J146" s="293">
        <v>5</v>
      </c>
      <c r="K146" s="176"/>
      <c r="L146" s="177"/>
      <c r="M146" s="178">
        <v>1</v>
      </c>
      <c r="N146" s="179"/>
      <c r="O146" s="177"/>
      <c r="P146" s="177">
        <v>1</v>
      </c>
      <c r="Q146" s="178"/>
    </row>
    <row r="147" spans="1:18" s="1" customFormat="1" ht="16.149999999999999" customHeight="1" thickBot="1" x14ac:dyDescent="0.35">
      <c r="A147" s="288">
        <v>69</v>
      </c>
      <c r="B147" s="369"/>
      <c r="C147" s="288">
        <v>4</v>
      </c>
      <c r="D147" s="128"/>
      <c r="E147" s="129"/>
      <c r="F147" s="130">
        <v>1</v>
      </c>
      <c r="G147" s="131"/>
      <c r="H147" s="129">
        <v>1</v>
      </c>
      <c r="I147" s="130"/>
      <c r="J147" s="288">
        <v>4</v>
      </c>
      <c r="K147" s="59"/>
      <c r="L147" s="60"/>
      <c r="M147" s="61">
        <v>1</v>
      </c>
      <c r="N147" s="62"/>
      <c r="O147" s="60"/>
      <c r="P147" s="60">
        <v>1</v>
      </c>
      <c r="Q147" s="61"/>
      <c r="R147" s="9"/>
    </row>
    <row r="148" spans="1:18" s="1" customFormat="1" ht="16.149999999999999" customHeight="1" thickBot="1" x14ac:dyDescent="0.35">
      <c r="A148" s="288">
        <v>70</v>
      </c>
      <c r="B148" s="370"/>
      <c r="C148" s="289">
        <v>3</v>
      </c>
      <c r="D148" s="134"/>
      <c r="E148" s="135"/>
      <c r="F148" s="136">
        <v>1</v>
      </c>
      <c r="G148" s="137"/>
      <c r="H148" s="135">
        <v>1</v>
      </c>
      <c r="I148" s="136"/>
      <c r="J148" s="289">
        <v>3</v>
      </c>
      <c r="K148" s="139"/>
      <c r="L148" s="140"/>
      <c r="M148" s="141">
        <v>1</v>
      </c>
      <c r="N148" s="142"/>
      <c r="O148" s="140"/>
      <c r="P148" s="140">
        <v>1</v>
      </c>
      <c r="Q148" s="141"/>
      <c r="R148" s="9"/>
    </row>
    <row r="149" spans="1:18" s="1" customFormat="1" ht="16.149999999999999" customHeight="1" thickBot="1" x14ac:dyDescent="0.35">
      <c r="A149" s="288">
        <v>71</v>
      </c>
      <c r="B149" s="370"/>
      <c r="C149" s="287">
        <v>2</v>
      </c>
      <c r="D149" s="134"/>
      <c r="E149" s="135"/>
      <c r="F149" s="136">
        <v>1</v>
      </c>
      <c r="G149" s="137"/>
      <c r="H149" s="135">
        <v>1</v>
      </c>
      <c r="I149" s="136"/>
      <c r="J149" s="287">
        <v>2</v>
      </c>
      <c r="K149" s="139"/>
      <c r="L149" s="140"/>
      <c r="M149" s="141">
        <v>1</v>
      </c>
      <c r="N149" s="142"/>
      <c r="O149" s="140"/>
      <c r="P149" s="140">
        <v>1</v>
      </c>
      <c r="Q149" s="141"/>
      <c r="R149" s="9"/>
    </row>
    <row r="150" spans="1:18" s="1" customFormat="1" ht="16.149999999999999" customHeight="1" thickBot="1" x14ac:dyDescent="0.35">
      <c r="A150" s="75">
        <v>72</v>
      </c>
      <c r="B150" s="371"/>
      <c r="C150" s="290">
        <v>1</v>
      </c>
      <c r="D150" s="144"/>
      <c r="E150" s="145"/>
      <c r="F150" s="146">
        <v>1</v>
      </c>
      <c r="G150" s="147"/>
      <c r="H150" s="145">
        <v>1</v>
      </c>
      <c r="I150" s="146"/>
      <c r="J150" s="290">
        <v>1</v>
      </c>
      <c r="K150" s="149"/>
      <c r="L150" s="150"/>
      <c r="M150" s="151">
        <v>1</v>
      </c>
      <c r="N150" s="152"/>
      <c r="O150" s="150"/>
      <c r="P150" s="150">
        <v>1</v>
      </c>
      <c r="Q150" s="151"/>
      <c r="R150" s="9"/>
    </row>
    <row r="151" spans="1:18" ht="15.75" customHeight="1" thickBot="1" x14ac:dyDescent="0.35">
      <c r="A151" s="25">
        <v>73</v>
      </c>
      <c r="B151" s="364"/>
      <c r="C151" s="291" t="s">
        <v>204</v>
      </c>
      <c r="D151" s="201">
        <v>1</v>
      </c>
      <c r="E151" s="294"/>
      <c r="F151" s="156"/>
      <c r="G151" s="154"/>
      <c r="H151" s="294"/>
      <c r="I151" s="156"/>
      <c r="J151" s="291" t="s">
        <v>204</v>
      </c>
      <c r="K151" s="158"/>
      <c r="L151" s="159"/>
      <c r="M151" s="160">
        <v>1</v>
      </c>
      <c r="N151" s="161"/>
      <c r="O151" s="159"/>
      <c r="P151" s="159">
        <v>1</v>
      </c>
      <c r="Q151" s="160"/>
    </row>
    <row r="152" spans="1:18" ht="15.75" customHeight="1" thickBot="1" x14ac:dyDescent="0.35">
      <c r="A152" s="25">
        <v>74</v>
      </c>
      <c r="B152" s="365"/>
      <c r="C152" s="292" t="s">
        <v>205</v>
      </c>
      <c r="D152" s="202"/>
      <c r="E152" s="295"/>
      <c r="F152" s="165"/>
      <c r="G152" s="163"/>
      <c r="H152" s="295"/>
      <c r="I152" s="165"/>
      <c r="J152" s="292"/>
      <c r="K152" s="167"/>
      <c r="L152" s="168"/>
      <c r="M152" s="169"/>
      <c r="N152" s="170"/>
      <c r="O152" s="168"/>
      <c r="P152" s="168"/>
      <c r="Q152" s="169"/>
    </row>
    <row r="153" spans="1:18" ht="15.75" customHeight="1" thickBot="1" x14ac:dyDescent="0.35">
      <c r="A153" s="25">
        <v>75</v>
      </c>
      <c r="B153" s="365"/>
      <c r="C153" s="292"/>
      <c r="D153" s="202"/>
      <c r="E153" s="295"/>
      <c r="F153" s="165"/>
      <c r="G153" s="163"/>
      <c r="H153" s="295"/>
      <c r="I153" s="165"/>
      <c r="J153" s="292"/>
      <c r="K153" s="167"/>
      <c r="L153" s="168"/>
      <c r="M153" s="169"/>
      <c r="N153" s="170"/>
      <c r="O153" s="168"/>
      <c r="P153" s="168"/>
      <c r="Q153" s="169"/>
    </row>
    <row r="154" spans="1:18" ht="15.75" customHeight="1" thickBot="1" x14ac:dyDescent="0.35">
      <c r="A154" s="25">
        <v>76</v>
      </c>
      <c r="B154" s="366"/>
      <c r="C154" s="293"/>
      <c r="D154" s="203"/>
      <c r="E154" s="296"/>
      <c r="F154" s="174"/>
      <c r="G154" s="172"/>
      <c r="H154" s="296"/>
      <c r="I154" s="174"/>
      <c r="J154" s="175"/>
      <c r="K154" s="176"/>
      <c r="L154" s="177"/>
      <c r="M154" s="178"/>
      <c r="N154" s="179"/>
      <c r="O154" s="177"/>
      <c r="P154" s="177"/>
      <c r="Q154" s="178"/>
    </row>
    <row r="155" spans="1:18" s="1" customFormat="1" ht="16.149999999999999" customHeight="1" x14ac:dyDescent="0.3">
      <c r="A155" s="378" t="s">
        <v>4</v>
      </c>
      <c r="B155" s="379"/>
      <c r="C155" s="204">
        <f>SUM(D155:F155)</f>
        <v>122</v>
      </c>
      <c r="D155" s="205">
        <f>SUM(D7:D154)</f>
        <v>1</v>
      </c>
      <c r="E155" s="206">
        <f>SUM(E7:E154)</f>
        <v>97</v>
      </c>
      <c r="F155" s="207">
        <f>SUM(F7:F154)</f>
        <v>24</v>
      </c>
      <c r="G155" s="208">
        <f>SUM(G7:G154)</f>
        <v>0</v>
      </c>
      <c r="H155" s="206">
        <f>SUM(H7:H154)</f>
        <v>24</v>
      </c>
      <c r="I155" s="207">
        <f>SUM(I7:I154)</f>
        <v>16</v>
      </c>
      <c r="J155" s="209">
        <f>SUM(K155:M155)</f>
        <v>69</v>
      </c>
      <c r="K155" s="205">
        <f>SUM(K7:K154)</f>
        <v>0</v>
      </c>
      <c r="L155" s="206">
        <f>SUM(L7:L154)</f>
        <v>58</v>
      </c>
      <c r="M155" s="207">
        <f>SUM(M7:M154)</f>
        <v>11</v>
      </c>
      <c r="N155" s="208">
        <f>SUM(N7:N154)</f>
        <v>1</v>
      </c>
      <c r="O155" s="206">
        <f>SUM(O7:O154)</f>
        <v>0</v>
      </c>
      <c r="P155" s="206">
        <f>SUM(P7:P154)</f>
        <v>11</v>
      </c>
      <c r="Q155" s="207">
        <f>SUM(Q7:Q154)</f>
        <v>0</v>
      </c>
      <c r="R155" s="10"/>
    </row>
    <row r="156" spans="1:18" s="1" customFormat="1" ht="16.149999999999999" customHeight="1" thickBot="1" x14ac:dyDescent="0.35">
      <c r="A156" s="367"/>
      <c r="B156" s="368"/>
      <c r="C156" s="210"/>
      <c r="D156" s="211">
        <f>D155/C155</f>
        <v>8.1967213114754103E-3</v>
      </c>
      <c r="E156" s="212">
        <f>E155/C155</f>
        <v>0.79508196721311475</v>
      </c>
      <c r="F156" s="213">
        <f>F155/C155</f>
        <v>0.19672131147540983</v>
      </c>
      <c r="G156" s="214"/>
      <c r="H156" s="215"/>
      <c r="I156" s="216"/>
      <c r="J156" s="217"/>
      <c r="K156" s="211">
        <f>K155/J155</f>
        <v>0</v>
      </c>
      <c r="L156" s="212">
        <f>L155/J155</f>
        <v>0.84057971014492749</v>
      </c>
      <c r="M156" s="213">
        <f>M155/J155</f>
        <v>0.15942028985507245</v>
      </c>
      <c r="N156" s="214"/>
      <c r="O156" s="215"/>
      <c r="P156" s="215"/>
      <c r="Q156" s="216"/>
      <c r="R156" s="10"/>
    </row>
    <row r="157" spans="1:18" s="1" customFormat="1" ht="16.149999999999999" customHeight="1" thickBot="1" x14ac:dyDescent="0.35">
      <c r="J157" s="9"/>
    </row>
    <row r="158" spans="1:18" ht="16.149999999999999" customHeight="1" thickBot="1" x14ac:dyDescent="0.35">
      <c r="A158" s="413" t="s">
        <v>45</v>
      </c>
      <c r="B158" s="414"/>
      <c r="C158" s="414"/>
      <c r="D158" s="414"/>
      <c r="E158" s="414"/>
      <c r="F158" s="414"/>
      <c r="G158" s="414"/>
      <c r="H158" s="414"/>
      <c r="I158" s="414"/>
      <c r="J158" s="361" t="s">
        <v>87</v>
      </c>
      <c r="K158" s="362"/>
      <c r="L158" s="362"/>
      <c r="M158" s="362"/>
      <c r="N158" s="362"/>
      <c r="O158" s="362"/>
      <c r="P158" s="362"/>
      <c r="Q158" s="363"/>
    </row>
    <row r="159" spans="1:18" ht="16.149999999999999" customHeight="1" x14ac:dyDescent="0.3">
      <c r="A159" s="383" t="s">
        <v>98</v>
      </c>
      <c r="B159" s="415" t="s">
        <v>89</v>
      </c>
      <c r="C159" s="416"/>
      <c r="D159" s="385" t="s">
        <v>101</v>
      </c>
      <c r="E159" s="385" t="s">
        <v>3</v>
      </c>
      <c r="F159" s="385" t="s">
        <v>7</v>
      </c>
      <c r="G159" s="385" t="s">
        <v>8</v>
      </c>
      <c r="H159" s="385"/>
      <c r="I159" s="412"/>
      <c r="J159" s="395" t="s">
        <v>88</v>
      </c>
      <c r="K159" s="415" t="s">
        <v>89</v>
      </c>
      <c r="L159" s="429"/>
      <c r="M159" s="429"/>
      <c r="N159" s="416"/>
      <c r="O159" s="357" t="s">
        <v>91</v>
      </c>
      <c r="P159" s="357" t="s">
        <v>92</v>
      </c>
      <c r="Q159" s="359" t="s">
        <v>90</v>
      </c>
    </row>
    <row r="160" spans="1:18" ht="16.149999999999999" customHeight="1" thickBot="1" x14ac:dyDescent="0.35">
      <c r="A160" s="384"/>
      <c r="B160" s="417"/>
      <c r="C160" s="418"/>
      <c r="D160" s="386"/>
      <c r="E160" s="386"/>
      <c r="F160" s="386"/>
      <c r="G160" s="221" t="s">
        <v>51</v>
      </c>
      <c r="H160" s="221" t="s">
        <v>52</v>
      </c>
      <c r="I160" s="256" t="s">
        <v>53</v>
      </c>
      <c r="J160" s="396"/>
      <c r="K160" s="417"/>
      <c r="L160" s="430"/>
      <c r="M160" s="430"/>
      <c r="N160" s="418"/>
      <c r="O160" s="358"/>
      <c r="P160" s="358"/>
      <c r="Q160" s="360"/>
    </row>
    <row r="161" spans="1:17" ht="16.149999999999999" customHeight="1" x14ac:dyDescent="0.3">
      <c r="A161" s="218">
        <v>1</v>
      </c>
      <c r="B161" s="403" t="s">
        <v>44</v>
      </c>
      <c r="C161" s="404"/>
      <c r="D161" s="219"/>
      <c r="E161" s="219">
        <v>1</v>
      </c>
      <c r="F161" s="219"/>
      <c r="G161" s="219"/>
      <c r="H161" s="219"/>
      <c r="I161" s="257"/>
      <c r="J161" s="263">
        <v>1</v>
      </c>
      <c r="K161" s="354" t="s">
        <v>93</v>
      </c>
      <c r="L161" s="355"/>
      <c r="M161" s="355"/>
      <c r="N161" s="356"/>
      <c r="O161" s="264"/>
      <c r="P161" s="264">
        <v>1</v>
      </c>
      <c r="Q161" s="265"/>
    </row>
    <row r="162" spans="1:17" ht="16.149999999999999" customHeight="1" thickBot="1" x14ac:dyDescent="0.35">
      <c r="A162" s="124">
        <v>2</v>
      </c>
      <c r="B162" s="351" t="s">
        <v>46</v>
      </c>
      <c r="C162" s="353"/>
      <c r="D162" s="50"/>
      <c r="E162" s="50">
        <v>1</v>
      </c>
      <c r="F162" s="50"/>
      <c r="G162" s="50"/>
      <c r="H162" s="50"/>
      <c r="I162" s="266"/>
      <c r="J162" s="49">
        <v>2</v>
      </c>
      <c r="K162" s="351" t="s">
        <v>94</v>
      </c>
      <c r="L162" s="352"/>
      <c r="M162" s="352"/>
      <c r="N162" s="353"/>
      <c r="O162" s="261"/>
      <c r="P162" s="261"/>
      <c r="Q162" s="262">
        <v>1</v>
      </c>
    </row>
    <row r="163" spans="1:17" ht="12" thickBot="1" x14ac:dyDescent="0.35">
      <c r="A163" s="274"/>
      <c r="B163" s="274"/>
      <c r="C163" s="274"/>
      <c r="D163" s="274"/>
      <c r="E163" s="274"/>
      <c r="F163" s="274"/>
      <c r="G163" s="274"/>
      <c r="H163" s="274"/>
      <c r="I163" s="274"/>
    </row>
    <row r="164" spans="1:17" ht="17.25" customHeight="1" thickBot="1" x14ac:dyDescent="0.35">
      <c r="A164" s="408" t="s">
        <v>97</v>
      </c>
      <c r="B164" s="409"/>
      <c r="C164" s="409"/>
      <c r="D164" s="409"/>
      <c r="E164" s="409"/>
      <c r="F164" s="410"/>
      <c r="G164" s="275"/>
      <c r="H164" s="426" t="s">
        <v>106</v>
      </c>
      <c r="I164" s="427"/>
      <c r="J164" s="427"/>
      <c r="K164" s="427"/>
      <c r="L164" s="427"/>
      <c r="M164" s="427"/>
      <c r="N164" s="427"/>
      <c r="O164" s="427"/>
      <c r="P164" s="427"/>
      <c r="Q164" s="428"/>
    </row>
    <row r="165" spans="1:17" ht="17.25" customHeight="1" thickBot="1" x14ac:dyDescent="0.35">
      <c r="A165" s="276" t="s">
        <v>99</v>
      </c>
      <c r="B165" s="277" t="s">
        <v>100</v>
      </c>
      <c r="C165" s="277" t="s">
        <v>102</v>
      </c>
      <c r="D165" s="277" t="s">
        <v>103</v>
      </c>
      <c r="E165" s="277" t="s">
        <v>104</v>
      </c>
      <c r="F165" s="278" t="s">
        <v>105</v>
      </c>
      <c r="G165" s="275"/>
      <c r="H165" s="282"/>
      <c r="I165" s="281"/>
      <c r="J165" s="281"/>
      <c r="K165" s="281"/>
      <c r="L165" s="281"/>
      <c r="M165" s="281"/>
      <c r="N165" s="281"/>
      <c r="O165" s="281"/>
      <c r="P165" s="281"/>
      <c r="Q165" s="283"/>
    </row>
    <row r="166" spans="1:17" ht="12.75" customHeight="1" x14ac:dyDescent="0.3">
      <c r="A166" s="98">
        <v>1</v>
      </c>
      <c r="B166" s="405" t="s">
        <v>96</v>
      </c>
      <c r="C166" s="155">
        <v>8</v>
      </c>
      <c r="D166" s="155"/>
      <c r="E166" s="155"/>
      <c r="F166" s="156">
        <v>1</v>
      </c>
      <c r="G166" s="2"/>
      <c r="H166" s="282"/>
      <c r="I166" s="281"/>
      <c r="J166" s="281"/>
      <c r="K166" s="281"/>
      <c r="L166" s="281"/>
      <c r="M166" s="281"/>
      <c r="N166" s="281"/>
      <c r="O166" s="281"/>
      <c r="P166" s="281"/>
      <c r="Q166" s="283"/>
    </row>
    <row r="167" spans="1:17" ht="16.5" customHeight="1" x14ac:dyDescent="0.3">
      <c r="A167" s="108">
        <v>2</v>
      </c>
      <c r="B167" s="406"/>
      <c r="C167" s="164">
        <v>7</v>
      </c>
      <c r="D167" s="164"/>
      <c r="E167" s="164"/>
      <c r="F167" s="165">
        <v>1</v>
      </c>
      <c r="G167" s="2"/>
      <c r="H167" s="282"/>
      <c r="I167" s="281"/>
      <c r="J167" s="281"/>
      <c r="K167" s="281"/>
      <c r="L167" s="281"/>
      <c r="M167" s="281"/>
      <c r="N167" s="281"/>
      <c r="O167" s="281"/>
      <c r="P167" s="281"/>
      <c r="Q167" s="283"/>
    </row>
    <row r="168" spans="1:17" ht="16.5" customHeight="1" x14ac:dyDescent="0.3">
      <c r="A168" s="108">
        <v>3</v>
      </c>
      <c r="B168" s="406"/>
      <c r="C168" s="164">
        <v>6</v>
      </c>
      <c r="D168" s="164"/>
      <c r="E168" s="164"/>
      <c r="F168" s="165">
        <v>1</v>
      </c>
      <c r="G168" s="2"/>
      <c r="H168" s="282"/>
      <c r="I168" s="281"/>
      <c r="J168" s="281"/>
      <c r="K168" s="281"/>
      <c r="L168" s="281"/>
      <c r="M168" s="281"/>
      <c r="N168" s="281"/>
      <c r="O168" s="281"/>
      <c r="P168" s="281"/>
      <c r="Q168" s="283"/>
    </row>
    <row r="169" spans="1:17" ht="16.5" customHeight="1" x14ac:dyDescent="0.3">
      <c r="A169" s="108">
        <v>4</v>
      </c>
      <c r="B169" s="406"/>
      <c r="C169" s="164">
        <v>5</v>
      </c>
      <c r="D169" s="164"/>
      <c r="E169" s="164"/>
      <c r="F169" s="165">
        <v>1</v>
      </c>
      <c r="G169" s="2"/>
      <c r="H169" s="282"/>
      <c r="I169" s="281"/>
      <c r="J169" s="281"/>
      <c r="K169" s="281"/>
      <c r="L169" s="281"/>
      <c r="M169" s="281"/>
      <c r="N169" s="281"/>
      <c r="O169" s="281"/>
      <c r="P169" s="281"/>
      <c r="Q169" s="283"/>
    </row>
    <row r="170" spans="1:17" ht="16.5" customHeight="1" x14ac:dyDescent="0.3">
      <c r="A170" s="108">
        <v>5</v>
      </c>
      <c r="B170" s="406"/>
      <c r="C170" s="164">
        <v>4</v>
      </c>
      <c r="D170" s="164"/>
      <c r="E170" s="164"/>
      <c r="F170" s="165">
        <v>1</v>
      </c>
      <c r="G170" s="2"/>
      <c r="H170" s="282"/>
      <c r="I170" s="281"/>
      <c r="J170" s="281"/>
      <c r="K170" s="281"/>
      <c r="L170" s="281"/>
      <c r="M170" s="281"/>
      <c r="N170" s="281"/>
      <c r="O170" s="281"/>
      <c r="P170" s="281"/>
      <c r="Q170" s="283"/>
    </row>
    <row r="171" spans="1:17" ht="16.5" customHeight="1" x14ac:dyDescent="0.3">
      <c r="A171" s="108">
        <v>6</v>
      </c>
      <c r="B171" s="406"/>
      <c r="C171" s="164">
        <v>3</v>
      </c>
      <c r="D171" s="164"/>
      <c r="E171" s="164"/>
      <c r="F171" s="165">
        <v>1</v>
      </c>
      <c r="G171" s="2"/>
      <c r="H171" s="282"/>
      <c r="I171" s="281"/>
      <c r="J171" s="281"/>
      <c r="K171" s="281"/>
      <c r="L171" s="281"/>
      <c r="M171" s="281"/>
      <c r="N171" s="281"/>
      <c r="O171" s="281"/>
      <c r="P171" s="281"/>
      <c r="Q171" s="283"/>
    </row>
    <row r="172" spans="1:17" ht="16.5" customHeight="1" x14ac:dyDescent="0.3">
      <c r="A172" s="108">
        <v>7</v>
      </c>
      <c r="B172" s="406"/>
      <c r="C172" s="164">
        <v>2</v>
      </c>
      <c r="D172" s="164"/>
      <c r="E172" s="164"/>
      <c r="F172" s="165">
        <v>1</v>
      </c>
      <c r="G172" s="2"/>
      <c r="H172" s="282"/>
      <c r="I172" s="281"/>
      <c r="J172" s="281"/>
      <c r="K172" s="281"/>
      <c r="L172" s="281"/>
      <c r="M172" s="281"/>
      <c r="N172" s="281"/>
      <c r="O172" s="281"/>
      <c r="P172" s="281"/>
      <c r="Q172" s="283"/>
    </row>
    <row r="173" spans="1:17" ht="16.5" customHeight="1" x14ac:dyDescent="0.3">
      <c r="A173" s="108">
        <v>8</v>
      </c>
      <c r="B173" s="406"/>
      <c r="C173" s="164">
        <v>1</v>
      </c>
      <c r="D173" s="164"/>
      <c r="E173" s="164"/>
      <c r="F173" s="165">
        <v>1</v>
      </c>
      <c r="G173" s="2"/>
      <c r="H173" s="282"/>
      <c r="I173" s="281"/>
      <c r="J173" s="281"/>
      <c r="K173" s="281"/>
      <c r="L173" s="281"/>
      <c r="M173" s="281"/>
      <c r="N173" s="281"/>
      <c r="O173" s="281"/>
      <c r="P173" s="281"/>
      <c r="Q173" s="283"/>
    </row>
    <row r="174" spans="1:17" ht="16.5" customHeight="1" x14ac:dyDescent="0.3">
      <c r="A174" s="108">
        <v>9</v>
      </c>
      <c r="B174" s="406"/>
      <c r="C174" s="164" t="s">
        <v>206</v>
      </c>
      <c r="D174" s="164"/>
      <c r="E174" s="164"/>
      <c r="F174" s="165">
        <v>1</v>
      </c>
      <c r="G174" s="2"/>
      <c r="H174" s="282"/>
      <c r="I174" s="281"/>
      <c r="J174" s="281"/>
      <c r="K174" s="281"/>
      <c r="L174" s="281"/>
      <c r="M174" s="281"/>
      <c r="N174" s="281"/>
      <c r="O174" s="281"/>
      <c r="P174" s="281"/>
      <c r="Q174" s="283"/>
    </row>
    <row r="175" spans="1:17" ht="17.25" customHeight="1" thickBot="1" x14ac:dyDescent="0.35">
      <c r="A175" s="119">
        <v>10</v>
      </c>
      <c r="B175" s="407"/>
      <c r="C175" s="173" t="s">
        <v>207</v>
      </c>
      <c r="D175" s="173">
        <v>1</v>
      </c>
      <c r="E175" s="173"/>
      <c r="F175" s="174"/>
      <c r="G175" s="2"/>
      <c r="H175" s="282"/>
      <c r="I175" s="281"/>
      <c r="J175" s="281"/>
      <c r="K175" s="281"/>
      <c r="L175" s="281"/>
      <c r="M175" s="281"/>
      <c r="N175" s="281"/>
      <c r="O175" s="281"/>
      <c r="P175" s="281"/>
      <c r="Q175" s="283"/>
    </row>
    <row r="176" spans="1:17" ht="16.5" customHeight="1" x14ac:dyDescent="0.3">
      <c r="A176" s="399" t="s">
        <v>4</v>
      </c>
      <c r="B176" s="400"/>
      <c r="C176" s="279">
        <f>SUM(D176:F176)</f>
        <v>10</v>
      </c>
      <c r="D176" s="279">
        <f>SUM(D166:D175)</f>
        <v>1</v>
      </c>
      <c r="E176" s="279">
        <f t="shared" ref="E176:F176" si="0">SUM(E166:E175)</f>
        <v>0</v>
      </c>
      <c r="F176" s="280">
        <f t="shared" si="0"/>
        <v>9</v>
      </c>
      <c r="G176" s="2"/>
      <c r="H176" s="282"/>
      <c r="I176" s="281"/>
      <c r="J176" s="281"/>
      <c r="K176" s="281"/>
      <c r="L176" s="281"/>
      <c r="M176" s="281"/>
      <c r="N176" s="281"/>
      <c r="O176" s="281"/>
      <c r="P176" s="281"/>
      <c r="Q176" s="283"/>
    </row>
    <row r="177" spans="1:17" ht="17.25" customHeight="1" thickBot="1" x14ac:dyDescent="0.35">
      <c r="A177" s="401"/>
      <c r="B177" s="402"/>
      <c r="C177" s="215"/>
      <c r="D177" s="212">
        <f>D176/C176</f>
        <v>0.1</v>
      </c>
      <c r="E177" s="212">
        <f>E176/C176</f>
        <v>0</v>
      </c>
      <c r="F177" s="213">
        <f>F176/C176</f>
        <v>0.9</v>
      </c>
      <c r="G177" s="2"/>
      <c r="H177" s="284"/>
      <c r="I177" s="285"/>
      <c r="J177" s="285"/>
      <c r="K177" s="285"/>
      <c r="L177" s="285"/>
      <c r="M177" s="285"/>
      <c r="N177" s="285"/>
      <c r="O177" s="285"/>
      <c r="P177" s="285"/>
      <c r="Q177" s="286"/>
    </row>
  </sheetData>
  <mergeCells count="84">
    <mergeCell ref="B139:B142"/>
    <mergeCell ref="B143:B146"/>
    <mergeCell ref="B147:B150"/>
    <mergeCell ref="V5:X5"/>
    <mergeCell ref="K159:N16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111:B114"/>
    <mergeCell ref="B27:B30"/>
    <mergeCell ref="B31:B34"/>
    <mergeCell ref="B43:B46"/>
    <mergeCell ref="B79:B82"/>
    <mergeCell ref="R4:X4"/>
    <mergeCell ref="A159:A160"/>
    <mergeCell ref="D159:D160"/>
    <mergeCell ref="E159:E160"/>
    <mergeCell ref="F159:F160"/>
    <mergeCell ref="G159:I159"/>
    <mergeCell ref="A158:I158"/>
    <mergeCell ref="B159:C160"/>
    <mergeCell ref="R5:R6"/>
    <mergeCell ref="S5:S6"/>
    <mergeCell ref="T5:T6"/>
    <mergeCell ref="U5:U6"/>
    <mergeCell ref="N5:Q5"/>
    <mergeCell ref="G5:I5"/>
    <mergeCell ref="B11:B14"/>
    <mergeCell ref="J159:J160"/>
    <mergeCell ref="P2:Q2"/>
    <mergeCell ref="P3:Q3"/>
    <mergeCell ref="J4:Q4"/>
    <mergeCell ref="A176:B176"/>
    <mergeCell ref="A177:B177"/>
    <mergeCell ref="B119:B122"/>
    <mergeCell ref="B161:C161"/>
    <mergeCell ref="B162:C162"/>
    <mergeCell ref="B123:B126"/>
    <mergeCell ref="B127:B130"/>
    <mergeCell ref="B166:B175"/>
    <mergeCell ref="A164:F164"/>
    <mergeCell ref="H164:Q164"/>
    <mergeCell ref="B55:B58"/>
    <mergeCell ref="B75:B78"/>
    <mergeCell ref="B71:B74"/>
    <mergeCell ref="A155:B15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58:Q158"/>
    <mergeCell ref="B63:B66"/>
    <mergeCell ref="A156:B156"/>
    <mergeCell ref="B115:B118"/>
    <mergeCell ref="B131:B134"/>
    <mergeCell ref="B67:B70"/>
    <mergeCell ref="B83:B86"/>
    <mergeCell ref="B87:B90"/>
    <mergeCell ref="B91:B94"/>
    <mergeCell ref="B95:B98"/>
    <mergeCell ref="B99:B102"/>
    <mergeCell ref="B103:B106"/>
    <mergeCell ref="B107:B110"/>
    <mergeCell ref="B151:B154"/>
    <mergeCell ref="B135:B138"/>
    <mergeCell ref="K162:N162"/>
    <mergeCell ref="K161:N161"/>
    <mergeCell ref="O159:O160"/>
    <mergeCell ref="P159:P160"/>
    <mergeCell ref="Q159:Q16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12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2021-10-27T05:19:31Z</dcterms:modified>
</cp:coreProperties>
</file>