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체크리스트'!$A$1:$Q$145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23" i="1"/>
  <c r="F123"/>
  <c r="G123"/>
  <c r="H123"/>
  <c r="I123"/>
  <c r="D123"/>
  <c r="E144"/>
  <c r="F144"/>
  <c r="D14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3" i="1" l="1"/>
  <c r="M123"/>
  <c r="N123"/>
  <c r="O123"/>
  <c r="P123"/>
  <c r="Q123"/>
  <c r="K123"/>
  <c r="J123" l="1"/>
  <c r="L124" s="1"/>
  <c r="M124" l="1"/>
  <c r="K124"/>
  <c r="C123"/>
  <c r="D124" s="1"/>
  <c r="C144" l="1"/>
  <c r="D145" s="1"/>
  <c r="E124"/>
  <c r="F124"/>
  <c r="E145" l="1"/>
  <c r="F145"/>
</calcChain>
</file>

<file path=xl/sharedStrings.xml><?xml version="1.0" encoding="utf-8"?>
<sst xmlns="http://schemas.openxmlformats.org/spreadsheetml/2006/main" count="260" uniqueCount="192">
  <si>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</si>
  <si>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</si>
  <si>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</si>
  <si>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</si>
  <si>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</si>
  <si>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</si>
  <si>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</si>
  <si>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</si>
  <si>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</si>
  <si>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</si>
  <si>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</si>
  <si>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</si>
  <si>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</si>
  <si>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</si>
  <si>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</si>
  <si>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</si>
  <si>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</si>
  <si>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</si>
  <si>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</si>
  <si>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</si>
  <si>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</si>
  <si>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</si>
  <si>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</si>
  <si>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</si>
  <si>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</si>
  <si>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</si>
  <si>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</si>
  <si>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</si>
  <si>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</si>
  <si>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</si>
  <si>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</si>
  <si>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</si>
  <si>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</si>
  <si>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</si>
  <si>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</si>
  <si>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</si>
  <si>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</si>
  <si>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</si>
  <si>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</si>
  <si>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</si>
  <si>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</si>
  <si>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</si>
  <si>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</si>
  <si>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</si>
  <si>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</si>
  <si>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</si>
  <si>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</si>
  <si>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</si>
  <si>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</si>
  <si>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</si>
  <si>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</si>
  <si>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</si>
  <si>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</si>
  <si>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</si>
  <si>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</si>
  <si>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</si>
  <si>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</si>
  <si>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</si>
  <si>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</si>
  <si>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</si>
  <si>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</si>
  <si>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</si>
  <si>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</si>
  <si>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</si>
  <si>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</si>
  <si>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</si>
  <si>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</si>
  <si>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</si>
  <si>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</si>
  <si>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</si>
  <si>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</si>
  <si>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</si>
  <si>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</si>
  <si>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</si>
  <si>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</si>
  <si>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</si>
  <si>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</si>
  <si>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</si>
  <si>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</si>
  <si>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</si>
  <si>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</si>
  <si>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</si>
  <si>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</si>
  <si>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</si>
  <si>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</si>
  <si>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</si>
  <si>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</si>
  <si>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</si>
  <si>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</si>
  <si>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</si>
  <si>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</si>
  <si>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</si>
  <si>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</si>
  <si>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</si>
  <si>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</si>
  <si>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</si>
  <si>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</si>
  <si>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</si>
  <si>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</si>
  <si>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</si>
  <si>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</si>
  <si>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</si>
  <si>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</si>
  <si>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</si>
  <si>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</si>
  <si>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</si>
  <si>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</si>
  <si>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양산시청</t>
    <phoneticPr fontId="1" type="noConversion"/>
  </si>
  <si>
    <t>층수   5층</t>
    <phoneticPr fontId="1" type="noConversion"/>
  </si>
  <si>
    <t>점검일   2021.7.29</t>
    <phoneticPr fontId="1" type="noConversion"/>
  </si>
  <si>
    <t>황정현</t>
    <phoneticPr fontId="1" type="noConversion"/>
  </si>
  <si>
    <t>2021.7.29</t>
    <phoneticPr fontId="1" type="noConversion"/>
  </si>
  <si>
    <t>접근로</t>
    <phoneticPr fontId="1" type="noConversion"/>
  </si>
  <si>
    <t>접근로
단차</t>
    <phoneticPr fontId="1" type="noConversion"/>
  </si>
  <si>
    <t>접근로
경사로</t>
    <phoneticPr fontId="1" type="noConversion"/>
  </si>
  <si>
    <t>상우</t>
    <phoneticPr fontId="1" type="noConversion"/>
  </si>
  <si>
    <t>하좌</t>
    <phoneticPr fontId="1" type="noConversion"/>
  </si>
  <si>
    <t>주출입구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</si>
  <si>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</si>
  <si>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</si>
  <si>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</si>
  <si>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</si>
  <si>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</si>
  <si>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</si>
  <si>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</si>
  <si>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1F
실내출입문</t>
    <phoneticPr fontId="1" type="noConversion"/>
  </si>
  <si>
    <t>시장실</t>
    <phoneticPr fontId="1" type="noConversion"/>
  </si>
  <si>
    <t>상황실</t>
    <phoneticPr fontId="1" type="noConversion"/>
  </si>
  <si>
    <t>열린민원실</t>
    <phoneticPr fontId="1" type="noConversion"/>
  </si>
  <si>
    <t>프레스센터</t>
    <phoneticPr fontId="1" type="noConversion"/>
  </si>
  <si>
    <t>E/V</t>
    <phoneticPr fontId="1" type="noConversion"/>
  </si>
  <si>
    <t>내부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</si>
  <si>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</si>
  <si>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</si>
  <si>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</si>
  <si>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</si>
  <si>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5F</t>
    <phoneticPr fontId="1" type="noConversion"/>
  </si>
  <si>
    <t>5F
실내출입문</t>
    <phoneticPr fontId="1" type="noConversion"/>
  </si>
  <si>
    <t>교통과</t>
    <phoneticPr fontId="1" type="noConversion"/>
  </si>
  <si>
    <t>미팅룸</t>
    <phoneticPr fontId="1" type="noConversion"/>
  </si>
  <si>
    <t>환경복지국장실</t>
    <phoneticPr fontId="1" type="noConversion"/>
  </si>
  <si>
    <t>기후환경과</t>
    <phoneticPr fontId="1" type="noConversion"/>
  </si>
  <si>
    <t>악취통합관제센터</t>
    <phoneticPr fontId="1" type="noConversion"/>
  </si>
  <si>
    <t>5F
화장실</t>
    <phoneticPr fontId="1" type="noConversion"/>
  </si>
  <si>
    <t>4F
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</si>
  <si>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</si>
  <si>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</si>
  <si>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</si>
  <si>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</si>
  <si>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4F
실내출입문</t>
    <phoneticPr fontId="1" type="noConversion"/>
  </si>
  <si>
    <t>다목적실</t>
    <phoneticPr fontId="1" type="noConversion"/>
  </si>
  <si>
    <t>감사담당관</t>
    <phoneticPr fontId="1" type="noConversion"/>
  </si>
  <si>
    <t>자원순환과</t>
    <phoneticPr fontId="1" type="noConversion"/>
  </si>
  <si>
    <t>행정자료실</t>
    <phoneticPr fontId="1" type="noConversion"/>
  </si>
  <si>
    <t>수질관리과</t>
    <phoneticPr fontId="1" type="noConversion"/>
  </si>
  <si>
    <t>산림과</t>
    <phoneticPr fontId="1" type="noConversion"/>
  </si>
  <si>
    <t>공원과</t>
    <phoneticPr fontId="1" type="noConversion"/>
  </si>
  <si>
    <t>공직자윤리위원회</t>
    <phoneticPr fontId="1" type="noConversion"/>
  </si>
  <si>
    <t>4F
화장실</t>
    <phoneticPr fontId="1" type="noConversion"/>
  </si>
  <si>
    <t>3F
계단</t>
    <phoneticPr fontId="1" type="noConversion"/>
  </si>
  <si>
    <t>3F
실내출입문</t>
    <phoneticPr fontId="1" type="noConversion"/>
  </si>
  <si>
    <t>소회의실</t>
    <phoneticPr fontId="1" type="noConversion"/>
  </si>
  <si>
    <t>여성가족과</t>
    <phoneticPr fontId="1" type="noConversion"/>
  </si>
  <si>
    <t>인재육성장학재단</t>
    <phoneticPr fontId="1" type="noConversion"/>
  </si>
  <si>
    <t>부시장실</t>
    <phoneticPr fontId="1" type="noConversion"/>
  </si>
  <si>
    <t>안전총괄과</t>
    <phoneticPr fontId="1" type="noConversion"/>
  </si>
  <si>
    <t>건설하천과</t>
    <phoneticPr fontId="1" type="noConversion"/>
  </si>
  <si>
    <t>안전도시국장실</t>
    <phoneticPr fontId="1" type="noConversion"/>
  </si>
  <si>
    <t>도시계획과</t>
    <phoneticPr fontId="1" type="noConversion"/>
  </si>
  <si>
    <t>교육체육과</t>
    <phoneticPr fontId="1" type="noConversion"/>
  </si>
  <si>
    <t>2F
계단</t>
    <phoneticPr fontId="1" type="noConversion"/>
  </si>
  <si>
    <t>2F
실내출입문</t>
    <phoneticPr fontId="1" type="noConversion"/>
  </si>
  <si>
    <t>기획예산담당관</t>
    <phoneticPr fontId="1" type="noConversion"/>
  </si>
  <si>
    <t>행정과</t>
    <phoneticPr fontId="1" type="noConversion"/>
  </si>
  <si>
    <t>행정지원국장실</t>
    <phoneticPr fontId="1" type="noConversion"/>
  </si>
  <si>
    <t>정무특별보좌관실</t>
    <phoneticPr fontId="1" type="noConversion"/>
  </si>
  <si>
    <t>대회의실</t>
    <phoneticPr fontId="1" type="noConversion"/>
  </si>
  <si>
    <t>정보통계과</t>
    <phoneticPr fontId="1" type="noConversion"/>
  </si>
  <si>
    <t>전산장비실</t>
    <phoneticPr fontId="1" type="noConversion"/>
  </si>
  <si>
    <t>전산교육장</t>
    <phoneticPr fontId="1" type="noConversion"/>
  </si>
  <si>
    <t>노조사무실</t>
    <phoneticPr fontId="1" type="noConversion"/>
  </si>
  <si>
    <t>연금매점</t>
    <phoneticPr fontId="1" type="noConversion"/>
  </si>
  <si>
    <t>2F
화장실</t>
    <phoneticPr fontId="1" type="noConversion"/>
  </si>
  <si>
    <t>1F
계단</t>
    <phoneticPr fontId="1" type="noConversion"/>
  </si>
  <si>
    <t>내부   157</t>
    <phoneticPr fontId="1" type="noConversion"/>
  </si>
  <si>
    <t>1F   779</t>
    <phoneticPr fontId="1" type="noConversion"/>
  </si>
  <si>
    <t>2F   908</t>
    <phoneticPr fontId="1" type="noConversion"/>
  </si>
  <si>
    <t>3F   955</t>
    <phoneticPr fontId="1" type="noConversion"/>
  </si>
  <si>
    <t>4F   847</t>
    <phoneticPr fontId="1" type="noConversion"/>
  </si>
  <si>
    <t>5F   818</t>
    <phoneticPr fontId="1" type="noConversion"/>
  </si>
  <si>
    <t>접근로</t>
    <phoneticPr fontId="1" type="noConversion"/>
  </si>
  <si>
    <t>점자표지판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</si>
</sst>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F11" sqref="F11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4" t="s">
        <v>56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1" ht="3.75" customHeight="1" thickBot="1">
      <c r="A2" s="273"/>
      <c r="B2" s="273"/>
      <c r="C2" s="273"/>
      <c r="D2" s="273"/>
      <c r="E2" s="273"/>
      <c r="F2" s="273"/>
      <c r="G2" s="273"/>
      <c r="H2" s="273"/>
      <c r="I2" s="273"/>
      <c r="J2" s="273"/>
    </row>
    <row r="3" spans="1:11" ht="20.100000000000001" customHeight="1">
      <c r="A3" s="274" t="s">
        <v>107</v>
      </c>
      <c r="B3" s="275"/>
      <c r="C3" s="276"/>
      <c r="D3" s="280" t="s">
        <v>77</v>
      </c>
      <c r="E3" s="275"/>
      <c r="F3" s="275"/>
      <c r="G3" s="275"/>
      <c r="H3" s="275"/>
      <c r="I3" s="275"/>
      <c r="J3" s="281"/>
    </row>
    <row r="4" spans="1:11" ht="20.100000000000001" customHeight="1">
      <c r="A4" s="277" t="s">
        <v>108</v>
      </c>
      <c r="B4" s="278"/>
      <c r="C4" s="279"/>
      <c r="D4" s="282" t="s">
        <v>78</v>
      </c>
      <c r="E4" s="282"/>
      <c r="F4" s="282"/>
      <c r="G4" s="282"/>
      <c r="H4" s="282"/>
      <c r="I4" s="282"/>
      <c r="J4" s="283"/>
    </row>
    <row r="5" spans="1:11" ht="20.100000000000001" customHeight="1" thickBot="1">
      <c r="A5" s="230" t="s">
        <v>109</v>
      </c>
      <c r="B5" s="231"/>
      <c r="C5" s="231"/>
      <c r="D5" s="61" t="s">
        <v>79</v>
      </c>
      <c r="E5" s="62" t="s">
        <v>110</v>
      </c>
      <c r="F5" s="62"/>
      <c r="G5" s="62"/>
      <c r="H5" s="62"/>
      <c r="I5" s="232" t="s">
        <v>80</v>
      </c>
      <c r="J5" s="233"/>
    </row>
    <row r="6" spans="1:11" ht="20.100000000000001" customHeight="1">
      <c r="A6" s="266" t="s">
        <v>11</v>
      </c>
      <c r="B6" s="244"/>
      <c r="C6" s="244"/>
      <c r="D6" s="244" t="s">
        <v>41</v>
      </c>
      <c r="E6" s="244"/>
      <c r="F6" s="244" t="s">
        <v>36</v>
      </c>
      <c r="G6" s="244"/>
      <c r="H6" s="269" t="s">
        <v>35</v>
      </c>
      <c r="I6" s="248" t="s">
        <v>61</v>
      </c>
      <c r="J6" s="271" t="s">
        <v>18</v>
      </c>
      <c r="K6" s="240" t="s">
        <v>37</v>
      </c>
    </row>
    <row r="7" spans="1:11" ht="20.100000000000001" customHeight="1" thickBot="1">
      <c r="A7" s="267"/>
      <c r="B7" s="268"/>
      <c r="C7" s="268"/>
      <c r="D7" s="83" t="s">
        <v>39</v>
      </c>
      <c r="E7" s="83" t="s">
        <v>40</v>
      </c>
      <c r="F7" s="83" t="s">
        <v>16</v>
      </c>
      <c r="G7" s="83" t="s">
        <v>17</v>
      </c>
      <c r="H7" s="270"/>
      <c r="I7" s="249"/>
      <c r="J7" s="272"/>
      <c r="K7" s="240"/>
    </row>
    <row r="8" spans="1:11" ht="20.100000000000001" customHeight="1">
      <c r="A8" s="237" t="s">
        <v>12</v>
      </c>
      <c r="B8" s="245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1"/>
      <c r="B9" s="24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1"/>
      <c r="B10" s="247" t="s">
        <v>13</v>
      </c>
      <c r="C10" s="247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1"/>
      <c r="B11" s="246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>
      <c r="A12" s="241"/>
      <c r="B12" s="24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1"/>
      <c r="B13" s="246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>
      <c r="A14" s="239"/>
      <c r="B14" s="243" t="s">
        <v>19</v>
      </c>
      <c r="C14" s="24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7" t="s">
        <v>81</v>
      </c>
      <c r="B15" s="245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41"/>
      <c r="B16" s="246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1"/>
      <c r="B17" s="247" t="s">
        <v>21</v>
      </c>
      <c r="C17" s="24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1"/>
      <c r="B19" s="247" t="s">
        <v>22</v>
      </c>
      <c r="C19" s="24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1"/>
      <c r="B20" s="250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41"/>
      <c r="B21" s="25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1"/>
      <c r="B22" s="251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41"/>
      <c r="B23" s="247" t="s">
        <v>24</v>
      </c>
      <c r="C23" s="24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1"/>
      <c r="B24" s="250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41"/>
      <c r="B25" s="25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1"/>
      <c r="B26" s="251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41"/>
      <c r="B27" s="251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41"/>
      <c r="B28" s="25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1"/>
      <c r="B29" s="263"/>
      <c r="C29" s="84" t="s">
        <v>87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41"/>
      <c r="B30" s="247" t="s">
        <v>25</v>
      </c>
      <c r="C30" s="24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1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1"/>
      <c r="B32" s="247" t="s">
        <v>26</v>
      </c>
      <c r="C32" s="24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9"/>
      <c r="B34" s="243" t="s">
        <v>27</v>
      </c>
      <c r="C34" s="24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7" t="s">
        <v>28</v>
      </c>
      <c r="B35" s="26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41"/>
      <c r="B36" s="251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42"/>
      <c r="B37" s="263"/>
      <c r="C37" s="85" t="s">
        <v>85</v>
      </c>
      <c r="D37" s="85"/>
      <c r="E37" s="85">
        <v>1</v>
      </c>
      <c r="F37" s="85">
        <v>1</v>
      </c>
      <c r="G37" s="85"/>
      <c r="H37" s="85"/>
      <c r="I37" s="92"/>
      <c r="J37" s="93"/>
      <c r="K37" s="3" t="str">
        <f t="shared" si="0"/>
        <v>0</v>
      </c>
    </row>
    <row r="38" spans="1:11" ht="20.100000000000001" customHeight="1" thickBot="1">
      <c r="A38" s="239"/>
      <c r="B38" s="243" t="s">
        <v>29</v>
      </c>
      <c r="C38" s="24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4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35"/>
      <c r="B40" s="247" t="s">
        <v>31</v>
      </c>
      <c r="C40" s="247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35"/>
      <c r="B41" s="258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35"/>
      <c r="B42" s="258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35"/>
      <c r="B43" s="243" t="s">
        <v>34</v>
      </c>
      <c r="C43" s="243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35"/>
      <c r="B44" s="252" t="s">
        <v>83</v>
      </c>
      <c r="C44" s="25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6"/>
      <c r="B45" s="261" t="s">
        <v>84</v>
      </c>
      <c r="C45" s="26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7" t="s">
        <v>32</v>
      </c>
      <c r="B46" s="257" t="s">
        <v>74</v>
      </c>
      <c r="C46" s="25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8"/>
      <c r="B47" s="259" t="s">
        <v>75</v>
      </c>
      <c r="C47" s="26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9"/>
      <c r="B48" s="243" t="s">
        <v>42</v>
      </c>
      <c r="C48" s="24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4"/>
      <c r="C49" s="254"/>
      <c r="D49" s="254"/>
      <c r="E49" s="254"/>
      <c r="F49" s="254"/>
      <c r="G49" s="254"/>
      <c r="H49" s="254"/>
      <c r="I49" s="255"/>
      <c r="J49" s="25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5"/>
  <sheetViews>
    <sheetView view="pageBreakPreview" zoomScale="130" zoomScaleNormal="100" zoomScaleSheetLayoutView="130" workbookViewId="0">
      <pane ySplit="6" topLeftCell="A34" activePane="bottomLeft" state="frozen"/>
      <selection pane="bottomLeft" activeCell="J21" sqref="J21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875" style="1" customWidth="1"/>
    <col min="5" max="5" width="4.875" style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2" width="5.125" style="2" customWidth="1"/>
    <col min="13" max="13" width="4.8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1" t="s">
        <v>43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27" t="s">
        <v>111</v>
      </c>
      <c r="Q2" s="327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28" t="s">
        <v>110</v>
      </c>
      <c r="Q3" s="328"/>
      <c r="R3" s="127"/>
    </row>
    <row r="4" spans="1:24" s="1" customFormat="1" ht="12.75" thickBot="1">
      <c r="A4" s="320" t="s">
        <v>0</v>
      </c>
      <c r="B4" s="320" t="s">
        <v>5</v>
      </c>
      <c r="C4" s="323" t="s">
        <v>95</v>
      </c>
      <c r="D4" s="324"/>
      <c r="E4" s="324"/>
      <c r="F4" s="324"/>
      <c r="G4" s="324"/>
      <c r="H4" s="324"/>
      <c r="I4" s="325"/>
      <c r="J4" s="323" t="s">
        <v>6</v>
      </c>
      <c r="K4" s="324"/>
      <c r="L4" s="324"/>
      <c r="M4" s="324"/>
      <c r="N4" s="324"/>
      <c r="O4" s="324"/>
      <c r="P4" s="324"/>
      <c r="Q4" s="325"/>
      <c r="R4" s="344"/>
      <c r="S4" s="344"/>
      <c r="T4" s="344"/>
      <c r="U4" s="344"/>
      <c r="V4" s="344"/>
      <c r="W4" s="344"/>
      <c r="X4" s="344"/>
    </row>
    <row r="5" spans="1:24" s="1" customFormat="1" ht="12">
      <c r="A5" s="321"/>
      <c r="B5" s="321"/>
      <c r="C5" s="320" t="s">
        <v>2</v>
      </c>
      <c r="D5" s="294" t="s">
        <v>1</v>
      </c>
      <c r="E5" s="290" t="s">
        <v>3</v>
      </c>
      <c r="F5" s="292" t="s">
        <v>7</v>
      </c>
      <c r="G5" s="354" t="s">
        <v>8</v>
      </c>
      <c r="H5" s="354"/>
      <c r="I5" s="355"/>
      <c r="J5" s="312" t="s">
        <v>2</v>
      </c>
      <c r="K5" s="314" t="s">
        <v>1</v>
      </c>
      <c r="L5" s="316" t="s">
        <v>3</v>
      </c>
      <c r="M5" s="318" t="s">
        <v>7</v>
      </c>
      <c r="N5" s="353" t="s">
        <v>8</v>
      </c>
      <c r="O5" s="316"/>
      <c r="P5" s="316"/>
      <c r="Q5" s="318"/>
      <c r="R5" s="352"/>
      <c r="S5" s="352"/>
      <c r="T5" s="352"/>
      <c r="U5" s="352"/>
      <c r="V5" s="352"/>
      <c r="W5" s="352"/>
      <c r="X5" s="352"/>
    </row>
    <row r="6" spans="1:24" s="1" customFormat="1" ht="24.75" thickBot="1">
      <c r="A6" s="322"/>
      <c r="B6" s="322"/>
      <c r="C6" s="322"/>
      <c r="D6" s="326"/>
      <c r="E6" s="291"/>
      <c r="F6" s="293"/>
      <c r="G6" s="128" t="s">
        <v>51</v>
      </c>
      <c r="H6" s="129" t="s">
        <v>52</v>
      </c>
      <c r="I6" s="130" t="s">
        <v>53</v>
      </c>
      <c r="J6" s="313"/>
      <c r="K6" s="315"/>
      <c r="L6" s="317"/>
      <c r="M6" s="319"/>
      <c r="N6" s="128" t="s">
        <v>54</v>
      </c>
      <c r="O6" s="129" t="s">
        <v>55</v>
      </c>
      <c r="P6" s="129" t="s">
        <v>51</v>
      </c>
      <c r="Q6" s="130" t="s">
        <v>53</v>
      </c>
      <c r="R6" s="352"/>
      <c r="S6" s="352"/>
      <c r="T6" s="352"/>
      <c r="U6" s="352"/>
      <c r="V6" s="131"/>
      <c r="W6" s="131"/>
      <c r="X6" s="131"/>
    </row>
    <row r="7" spans="1:24" s="1" customFormat="1" ht="16.149999999999999" customHeight="1" thickBot="1">
      <c r="A7" s="132">
        <v>1</v>
      </c>
      <c r="B7" s="360" t="s">
        <v>112</v>
      </c>
      <c r="C7" s="106"/>
      <c r="D7" s="6"/>
      <c r="E7" s="7"/>
      <c r="F7" s="8"/>
      <c r="G7" s="9"/>
      <c r="H7" s="7"/>
      <c r="I7" s="8"/>
      <c r="J7" s="229" t="s">
        <v>190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6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6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6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03" t="s">
        <v>113</v>
      </c>
      <c r="C11" s="102"/>
      <c r="D11" s="49"/>
      <c r="E11" s="50"/>
      <c r="F11" s="51"/>
      <c r="G11" s="52"/>
      <c r="H11" s="50"/>
      <c r="I11" s="51"/>
      <c r="J11" s="134"/>
      <c r="K11" s="54">
        <v>1</v>
      </c>
      <c r="L11" s="55"/>
      <c r="M11" s="56"/>
      <c r="N11" s="57"/>
      <c r="O11" s="55"/>
      <c r="P11" s="55"/>
      <c r="Q11" s="56"/>
      <c r="R11" s="133"/>
    </row>
    <row r="12" spans="1:24" s="1" customFormat="1" ht="16.149999999999999" customHeight="1" thickBot="1">
      <c r="A12" s="132">
        <v>6</v>
      </c>
      <c r="B12" s="304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304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05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63" t="s">
        <v>114</v>
      </c>
      <c r="C15" s="106" t="s">
        <v>115</v>
      </c>
      <c r="D15" s="6"/>
      <c r="E15" s="7"/>
      <c r="F15" s="8">
        <v>1</v>
      </c>
      <c r="G15" s="9"/>
      <c r="H15" s="7">
        <v>1</v>
      </c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64"/>
      <c r="C16" s="107" t="s">
        <v>116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64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65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03" t="s">
        <v>117</v>
      </c>
      <c r="C19" s="102"/>
      <c r="D19" s="49"/>
      <c r="E19" s="50"/>
      <c r="F19" s="51"/>
      <c r="G19" s="52"/>
      <c r="H19" s="50"/>
      <c r="I19" s="51"/>
      <c r="J19" s="53" t="s">
        <v>117</v>
      </c>
      <c r="K19" s="54">
        <v>1</v>
      </c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>
      <c r="A20" s="132">
        <v>14</v>
      </c>
      <c r="B20" s="304"/>
      <c r="C20" s="103"/>
      <c r="D20" s="30"/>
      <c r="E20" s="31"/>
      <c r="F20" s="32"/>
      <c r="G20" s="33"/>
      <c r="H20" s="31"/>
      <c r="I20" s="32"/>
      <c r="J20" s="58" t="s">
        <v>191</v>
      </c>
      <c r="K20" s="35"/>
      <c r="L20" s="36">
        <v>1</v>
      </c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04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05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306" t="s">
        <v>118</v>
      </c>
      <c r="C23" s="132" t="s">
        <v>119</v>
      </c>
      <c r="D23" s="135">
        <v>1</v>
      </c>
      <c r="E23" s="136"/>
      <c r="F23" s="137"/>
      <c r="G23" s="138"/>
      <c r="H23" s="136"/>
      <c r="I23" s="137"/>
      <c r="J23" s="139" t="s">
        <v>119</v>
      </c>
      <c r="K23" s="140"/>
      <c r="L23" s="141"/>
      <c r="M23" s="142">
        <v>1</v>
      </c>
      <c r="N23" s="143"/>
      <c r="O23" s="141"/>
      <c r="P23" s="141">
        <v>1</v>
      </c>
      <c r="Q23" s="142"/>
      <c r="R23" s="133"/>
    </row>
    <row r="24" spans="1:18" s="1" customFormat="1" ht="16.149999999999999" customHeight="1" thickBot="1">
      <c r="A24" s="132">
        <v>18</v>
      </c>
      <c r="B24" s="307"/>
      <c r="C24" s="59" t="s">
        <v>120</v>
      </c>
      <c r="D24" s="144">
        <v>1</v>
      </c>
      <c r="E24" s="145"/>
      <c r="F24" s="146"/>
      <c r="G24" s="147"/>
      <c r="H24" s="145"/>
      <c r="I24" s="146"/>
      <c r="J24" s="148" t="s">
        <v>122</v>
      </c>
      <c r="K24" s="149"/>
      <c r="L24" s="150"/>
      <c r="M24" s="151">
        <v>1</v>
      </c>
      <c r="N24" s="152"/>
      <c r="O24" s="150"/>
      <c r="P24" s="150">
        <v>1</v>
      </c>
      <c r="Q24" s="151"/>
      <c r="R24" s="133"/>
    </row>
    <row r="25" spans="1:18" s="1" customFormat="1" ht="16.149999999999999" customHeight="1" thickBot="1">
      <c r="A25" s="132">
        <v>19</v>
      </c>
      <c r="B25" s="307"/>
      <c r="C25" s="59" t="s">
        <v>121</v>
      </c>
      <c r="D25" s="135">
        <v>1</v>
      </c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308"/>
      <c r="C26" s="153" t="s">
        <v>122</v>
      </c>
      <c r="D26" s="144">
        <v>1</v>
      </c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00"/>
      <c r="C27" s="102" t="s">
        <v>123</v>
      </c>
      <c r="D27" s="135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301"/>
      <c r="C28" s="103" t="s">
        <v>124</v>
      </c>
      <c r="D28" s="144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301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02"/>
      <c r="C30" s="163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295" t="s">
        <v>125</v>
      </c>
      <c r="C31" s="164" t="s">
        <v>126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296"/>
      <c r="C32" s="173" t="s">
        <v>127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296"/>
      <c r="C33" s="173" t="s">
        <v>128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297"/>
      <c r="C34" s="182" t="s">
        <v>129</v>
      </c>
      <c r="D34" s="183"/>
      <c r="E34" s="184">
        <v>1</v>
      </c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00" t="s">
        <v>130</v>
      </c>
      <c r="C35" s="191" t="s">
        <v>132</v>
      </c>
      <c r="D35" s="49">
        <v>1</v>
      </c>
      <c r="E35" s="50"/>
      <c r="F35" s="51"/>
      <c r="G35" s="52"/>
      <c r="H35" s="50"/>
      <c r="I35" s="51"/>
      <c r="J35" s="53" t="s">
        <v>132</v>
      </c>
      <c r="K35" s="54">
        <v>1</v>
      </c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301"/>
      <c r="C36" s="103" t="s">
        <v>133</v>
      </c>
      <c r="D36" s="30">
        <v>1</v>
      </c>
      <c r="E36" s="31"/>
      <c r="F36" s="32"/>
      <c r="G36" s="33"/>
      <c r="H36" s="31"/>
      <c r="I36" s="32"/>
      <c r="J36" s="58" t="s">
        <v>133</v>
      </c>
      <c r="K36" s="35"/>
      <c r="L36" s="36"/>
      <c r="M36" s="37">
        <v>1</v>
      </c>
      <c r="N36" s="38">
        <v>1</v>
      </c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301"/>
      <c r="C37" s="103" t="s">
        <v>134</v>
      </c>
      <c r="D37" s="30">
        <v>1</v>
      </c>
      <c r="E37" s="31"/>
      <c r="F37" s="32"/>
      <c r="G37" s="33"/>
      <c r="H37" s="31"/>
      <c r="I37" s="32"/>
      <c r="J37" s="58" t="s">
        <v>134</v>
      </c>
      <c r="K37" s="35"/>
      <c r="L37" s="36"/>
      <c r="M37" s="37">
        <v>1</v>
      </c>
      <c r="N37" s="38">
        <v>1</v>
      </c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302"/>
      <c r="C38" s="104" t="s">
        <v>135</v>
      </c>
      <c r="D38" s="39">
        <v>1</v>
      </c>
      <c r="E38" s="40"/>
      <c r="F38" s="41"/>
      <c r="G38" s="42"/>
      <c r="H38" s="40"/>
      <c r="I38" s="41"/>
      <c r="J38" s="43" t="s">
        <v>135</v>
      </c>
      <c r="K38" s="44"/>
      <c r="L38" s="45"/>
      <c r="M38" s="46">
        <v>1</v>
      </c>
      <c r="N38" s="47">
        <v>1</v>
      </c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306"/>
      <c r="C39" s="132" t="s">
        <v>136</v>
      </c>
      <c r="D39" s="135">
        <v>1</v>
      </c>
      <c r="E39" s="136"/>
      <c r="F39" s="137"/>
      <c r="G39" s="138"/>
      <c r="H39" s="136"/>
      <c r="I39" s="137"/>
      <c r="J39" s="139" t="s">
        <v>136</v>
      </c>
      <c r="K39" s="140"/>
      <c r="L39" s="141"/>
      <c r="M39" s="142">
        <v>1</v>
      </c>
      <c r="N39" s="143">
        <v>1</v>
      </c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307"/>
      <c r="C40" s="59" t="s">
        <v>131</v>
      </c>
      <c r="D40" s="144">
        <v>1</v>
      </c>
      <c r="E40" s="145"/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307"/>
      <c r="C41" s="59"/>
      <c r="D41" s="144"/>
      <c r="E41" s="145"/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308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295" t="s">
        <v>137</v>
      </c>
      <c r="C43" s="102" t="s">
        <v>138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>
      <c r="A44" s="132">
        <v>38</v>
      </c>
      <c r="B44" s="296"/>
      <c r="C44" s="103" t="s">
        <v>139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>
      <c r="A45" s="132">
        <v>39</v>
      </c>
      <c r="B45" s="296"/>
      <c r="C45" s="103" t="s">
        <v>140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297"/>
      <c r="C46" s="163" t="s">
        <v>141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>
      <c r="A47" s="132">
        <v>41</v>
      </c>
      <c r="B47" s="295"/>
      <c r="C47" s="164" t="s">
        <v>142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296"/>
      <c r="C48" s="173"/>
      <c r="D48" s="174"/>
      <c r="E48" s="175"/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296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297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306" t="s">
        <v>143</v>
      </c>
      <c r="C51" s="132" t="s">
        <v>119</v>
      </c>
      <c r="D51" s="135"/>
      <c r="E51" s="201">
        <v>1</v>
      </c>
      <c r="F51" s="202"/>
      <c r="G51" s="203"/>
      <c r="H51" s="201"/>
      <c r="I51" s="202"/>
      <c r="J51" s="204" t="s">
        <v>119</v>
      </c>
      <c r="K51" s="205"/>
      <c r="L51" s="206">
        <v>1</v>
      </c>
      <c r="M51" s="207"/>
      <c r="N51" s="208"/>
      <c r="O51" s="206"/>
      <c r="P51" s="206"/>
      <c r="Q51" s="207"/>
      <c r="R51" s="133"/>
    </row>
    <row r="52" spans="1:18" s="1" customFormat="1" ht="16.149999999999999" customHeight="1" thickBot="1">
      <c r="A52" s="132">
        <v>46</v>
      </c>
      <c r="B52" s="307"/>
      <c r="C52" s="59" t="s">
        <v>120</v>
      </c>
      <c r="D52" s="144">
        <v>1</v>
      </c>
      <c r="E52" s="31"/>
      <c r="F52" s="32"/>
      <c r="G52" s="33"/>
      <c r="H52" s="31"/>
      <c r="I52" s="32"/>
      <c r="J52" s="34" t="s">
        <v>122</v>
      </c>
      <c r="K52" s="35"/>
      <c r="L52" s="36">
        <v>1</v>
      </c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307"/>
      <c r="C53" s="59" t="s">
        <v>121</v>
      </c>
      <c r="D53" s="135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308"/>
      <c r="C54" s="153" t="s">
        <v>122</v>
      </c>
      <c r="D54" s="144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300"/>
      <c r="C55" s="224" t="s">
        <v>123</v>
      </c>
      <c r="D55" s="135">
        <v>1</v>
      </c>
      <c r="E55" s="136"/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301"/>
      <c r="C56" s="225" t="s">
        <v>124</v>
      </c>
      <c r="D56" s="144">
        <v>1</v>
      </c>
      <c r="E56" s="145"/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301"/>
      <c r="C57" s="225"/>
      <c r="D57" s="30"/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302"/>
      <c r="C58" s="163"/>
      <c r="D58" s="39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303" t="s">
        <v>144</v>
      </c>
      <c r="C59" s="102"/>
      <c r="D59" s="49"/>
      <c r="E59" s="50"/>
      <c r="F59" s="51"/>
      <c r="G59" s="52"/>
      <c r="H59" s="50"/>
      <c r="I59" s="51"/>
      <c r="J59" s="134" t="s">
        <v>145</v>
      </c>
      <c r="K59" s="54"/>
      <c r="L59" s="55">
        <v>1</v>
      </c>
      <c r="M59" s="56"/>
      <c r="N59" s="57"/>
      <c r="O59" s="55"/>
      <c r="P59" s="55"/>
      <c r="Q59" s="56"/>
      <c r="R59" s="133"/>
    </row>
    <row r="60" spans="1:18" s="1" customFormat="1" ht="16.149999999999999" customHeight="1" thickBot="1">
      <c r="A60" s="132">
        <v>54</v>
      </c>
      <c r="B60" s="304"/>
      <c r="C60" s="103"/>
      <c r="D60" s="30"/>
      <c r="E60" s="31"/>
      <c r="F60" s="32"/>
      <c r="G60" s="33"/>
      <c r="H60" s="31"/>
      <c r="I60" s="32"/>
      <c r="J60" s="34" t="s">
        <v>146</v>
      </c>
      <c r="K60" s="35"/>
      <c r="L60" s="36">
        <v>1</v>
      </c>
      <c r="M60" s="37"/>
      <c r="N60" s="38"/>
      <c r="O60" s="36"/>
      <c r="P60" s="36"/>
      <c r="Q60" s="37"/>
      <c r="R60" s="133"/>
    </row>
    <row r="61" spans="1:18" s="1" customFormat="1" ht="16.149999999999999" customHeight="1" thickBot="1">
      <c r="A61" s="132">
        <v>55</v>
      </c>
      <c r="B61" s="304"/>
      <c r="C61" s="103"/>
      <c r="D61" s="30"/>
      <c r="E61" s="31"/>
      <c r="F61" s="32"/>
      <c r="G61" s="33"/>
      <c r="H61" s="31"/>
      <c r="I61" s="32"/>
      <c r="J61" s="34" t="s">
        <v>147</v>
      </c>
      <c r="K61" s="35"/>
      <c r="L61" s="36">
        <v>1</v>
      </c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05"/>
      <c r="C62" s="104"/>
      <c r="D62" s="39"/>
      <c r="E62" s="40"/>
      <c r="F62" s="41"/>
      <c r="G62" s="42"/>
      <c r="H62" s="40"/>
      <c r="I62" s="41"/>
      <c r="J62" s="43" t="s">
        <v>148</v>
      </c>
      <c r="K62" s="44"/>
      <c r="L62" s="45">
        <v>1</v>
      </c>
      <c r="M62" s="46"/>
      <c r="N62" s="47"/>
      <c r="O62" s="45"/>
      <c r="P62" s="45"/>
      <c r="Q62" s="46"/>
      <c r="R62" s="133"/>
    </row>
    <row r="63" spans="1:18" s="1" customFormat="1" ht="16.149999999999999" customHeight="1" thickBot="1">
      <c r="A63" s="132">
        <v>57</v>
      </c>
      <c r="B63" s="295" t="s">
        <v>149</v>
      </c>
      <c r="C63" s="164" t="s">
        <v>150</v>
      </c>
      <c r="D63" s="209"/>
      <c r="E63" s="166">
        <v>1</v>
      </c>
      <c r="F63" s="167"/>
      <c r="G63" s="165"/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296"/>
      <c r="C64" s="173" t="s">
        <v>151</v>
      </c>
      <c r="D64" s="210"/>
      <c r="E64" s="175">
        <v>1</v>
      </c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296"/>
      <c r="C65" s="173" t="s">
        <v>152</v>
      </c>
      <c r="D65" s="210"/>
      <c r="E65" s="227">
        <v>1</v>
      </c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297"/>
      <c r="C66" s="182" t="s">
        <v>153</v>
      </c>
      <c r="D66" s="211"/>
      <c r="E66" s="228">
        <v>1</v>
      </c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303"/>
      <c r="C67" s="102" t="s">
        <v>154</v>
      </c>
      <c r="D67" s="49"/>
      <c r="E67" s="227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04"/>
      <c r="C68" s="103" t="s">
        <v>155</v>
      </c>
      <c r="D68" s="30"/>
      <c r="E68" s="228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04"/>
      <c r="C69" s="103" t="s">
        <v>156</v>
      </c>
      <c r="D69" s="30"/>
      <c r="E69" s="227">
        <v>1</v>
      </c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05"/>
      <c r="C70" s="104" t="s">
        <v>157</v>
      </c>
      <c r="D70" s="39"/>
      <c r="E70" s="228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306" t="s">
        <v>158</v>
      </c>
      <c r="C71" s="132" t="s">
        <v>119</v>
      </c>
      <c r="D71" s="135"/>
      <c r="E71" s="201">
        <v>1</v>
      </c>
      <c r="F71" s="202"/>
      <c r="G71" s="203"/>
      <c r="H71" s="201"/>
      <c r="I71" s="202"/>
      <c r="J71" s="204" t="s">
        <v>119</v>
      </c>
      <c r="K71" s="205"/>
      <c r="L71" s="206">
        <v>1</v>
      </c>
      <c r="M71" s="207"/>
      <c r="N71" s="172"/>
      <c r="O71" s="170"/>
      <c r="P71" s="170"/>
      <c r="Q71" s="171"/>
      <c r="R71" s="212"/>
    </row>
    <row r="72" spans="1:18" s="1" customFormat="1" ht="16.149999999999999" customHeight="1" thickBot="1">
      <c r="A72" s="132">
        <v>66</v>
      </c>
      <c r="B72" s="307"/>
      <c r="C72" s="59" t="s">
        <v>120</v>
      </c>
      <c r="D72" s="144">
        <v>1</v>
      </c>
      <c r="E72" s="31"/>
      <c r="F72" s="32"/>
      <c r="G72" s="33"/>
      <c r="H72" s="31"/>
      <c r="I72" s="32"/>
      <c r="J72" s="34" t="s">
        <v>122</v>
      </c>
      <c r="K72" s="35"/>
      <c r="L72" s="36">
        <v>1</v>
      </c>
      <c r="M72" s="37"/>
      <c r="N72" s="181"/>
      <c r="O72" s="179"/>
      <c r="P72" s="179"/>
      <c r="Q72" s="180"/>
      <c r="R72" s="212"/>
    </row>
    <row r="73" spans="1:18" s="1" customFormat="1" ht="16.149999999999999" customHeight="1" thickBot="1">
      <c r="A73" s="132">
        <v>67</v>
      </c>
      <c r="B73" s="307"/>
      <c r="C73" s="59" t="s">
        <v>121</v>
      </c>
      <c r="D73" s="135">
        <v>1</v>
      </c>
      <c r="E73" s="31"/>
      <c r="F73" s="32"/>
      <c r="G73" s="33"/>
      <c r="H73" s="31"/>
      <c r="I73" s="32"/>
      <c r="J73" s="34"/>
      <c r="K73" s="35"/>
      <c r="L73" s="36"/>
      <c r="M73" s="37"/>
      <c r="N73" s="181"/>
      <c r="O73" s="179"/>
      <c r="P73" s="179"/>
      <c r="Q73" s="180"/>
      <c r="R73" s="212"/>
    </row>
    <row r="74" spans="1:18" s="1" customFormat="1" ht="16.149999999999999" customHeight="1" thickBot="1">
      <c r="A74" s="132">
        <v>68</v>
      </c>
      <c r="B74" s="308"/>
      <c r="C74" s="153" t="s">
        <v>122</v>
      </c>
      <c r="D74" s="144"/>
      <c r="E74" s="40">
        <v>1</v>
      </c>
      <c r="F74" s="41"/>
      <c r="G74" s="42"/>
      <c r="H74" s="40"/>
      <c r="I74" s="41"/>
      <c r="J74" s="43"/>
      <c r="K74" s="44"/>
      <c r="L74" s="45"/>
      <c r="M74" s="46"/>
      <c r="N74" s="190"/>
      <c r="O74" s="188"/>
      <c r="P74" s="188"/>
      <c r="Q74" s="189"/>
      <c r="R74" s="212"/>
    </row>
    <row r="75" spans="1:18" s="1" customFormat="1" ht="16.149999999999999" customHeight="1" thickBot="1">
      <c r="A75" s="132">
        <v>69</v>
      </c>
      <c r="B75" s="300"/>
      <c r="C75" s="224" t="s">
        <v>123</v>
      </c>
      <c r="D75" s="135">
        <v>1</v>
      </c>
      <c r="E75" s="136"/>
      <c r="F75" s="137"/>
      <c r="G75" s="138"/>
      <c r="H75" s="136"/>
      <c r="I75" s="137"/>
      <c r="J75" s="139"/>
      <c r="K75" s="140"/>
      <c r="L75" s="141"/>
      <c r="M75" s="142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301"/>
      <c r="C76" s="225" t="s">
        <v>124</v>
      </c>
      <c r="D76" s="144">
        <v>1</v>
      </c>
      <c r="E76" s="145"/>
      <c r="F76" s="146"/>
      <c r="G76" s="147"/>
      <c r="H76" s="145"/>
      <c r="I76" s="146"/>
      <c r="J76" s="148"/>
      <c r="K76" s="149"/>
      <c r="L76" s="150"/>
      <c r="M76" s="151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301"/>
      <c r="C77" s="225"/>
      <c r="D77" s="30"/>
      <c r="E77" s="145"/>
      <c r="F77" s="146"/>
      <c r="G77" s="147"/>
      <c r="H77" s="145"/>
      <c r="I77" s="146"/>
      <c r="J77" s="148"/>
      <c r="K77" s="149"/>
      <c r="L77" s="150"/>
      <c r="M77" s="151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302"/>
      <c r="C78" s="163"/>
      <c r="D78" s="39"/>
      <c r="E78" s="155"/>
      <c r="F78" s="156"/>
      <c r="G78" s="157"/>
      <c r="H78" s="155"/>
      <c r="I78" s="156"/>
      <c r="J78" s="158"/>
      <c r="K78" s="159"/>
      <c r="L78" s="160"/>
      <c r="M78" s="161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303" t="s">
        <v>159</v>
      </c>
      <c r="C79" s="224"/>
      <c r="D79" s="49"/>
      <c r="E79" s="50"/>
      <c r="F79" s="51"/>
      <c r="G79" s="52"/>
      <c r="H79" s="50"/>
      <c r="I79" s="51"/>
      <c r="J79" s="134" t="s">
        <v>145</v>
      </c>
      <c r="K79" s="54"/>
      <c r="L79" s="55">
        <v>1</v>
      </c>
      <c r="M79" s="56"/>
      <c r="N79" s="172"/>
      <c r="O79" s="170"/>
      <c r="P79" s="170"/>
      <c r="Q79" s="171"/>
      <c r="R79" s="212"/>
    </row>
    <row r="80" spans="1:18" s="1" customFormat="1" ht="16.149999999999999" customHeight="1" thickBot="1">
      <c r="A80" s="132">
        <v>74</v>
      </c>
      <c r="B80" s="304"/>
      <c r="C80" s="225"/>
      <c r="D80" s="30"/>
      <c r="E80" s="31"/>
      <c r="F80" s="32"/>
      <c r="G80" s="33"/>
      <c r="H80" s="31"/>
      <c r="I80" s="32"/>
      <c r="J80" s="34" t="s">
        <v>146</v>
      </c>
      <c r="K80" s="35"/>
      <c r="L80" s="36">
        <v>1</v>
      </c>
      <c r="M80" s="37"/>
      <c r="N80" s="181"/>
      <c r="O80" s="179"/>
      <c r="P80" s="179"/>
      <c r="Q80" s="180"/>
      <c r="R80" s="212"/>
    </row>
    <row r="81" spans="1:18" s="1" customFormat="1" ht="16.149999999999999" customHeight="1" thickBot="1">
      <c r="A81" s="132">
        <v>75</v>
      </c>
      <c r="B81" s="304"/>
      <c r="C81" s="225"/>
      <c r="D81" s="30"/>
      <c r="E81" s="31"/>
      <c r="F81" s="32"/>
      <c r="G81" s="33"/>
      <c r="H81" s="31"/>
      <c r="I81" s="32"/>
      <c r="J81" s="34" t="s">
        <v>147</v>
      </c>
      <c r="K81" s="35"/>
      <c r="L81" s="36">
        <v>1</v>
      </c>
      <c r="M81" s="37"/>
      <c r="N81" s="181"/>
      <c r="O81" s="179"/>
      <c r="P81" s="179"/>
      <c r="Q81" s="180"/>
      <c r="R81" s="212"/>
    </row>
    <row r="82" spans="1:18" s="1" customFormat="1" ht="16.149999999999999" customHeight="1" thickBot="1">
      <c r="A82" s="132">
        <v>76</v>
      </c>
      <c r="B82" s="305"/>
      <c r="C82" s="226"/>
      <c r="D82" s="39"/>
      <c r="E82" s="40"/>
      <c r="F82" s="41"/>
      <c r="G82" s="42"/>
      <c r="H82" s="40"/>
      <c r="I82" s="41"/>
      <c r="J82" s="43" t="s">
        <v>148</v>
      </c>
      <c r="K82" s="44"/>
      <c r="L82" s="45">
        <v>1</v>
      </c>
      <c r="M82" s="46"/>
      <c r="N82" s="190"/>
      <c r="O82" s="188"/>
      <c r="P82" s="188"/>
      <c r="Q82" s="189"/>
      <c r="R82" s="212"/>
    </row>
    <row r="83" spans="1:18" s="1" customFormat="1" ht="16.149999999999999" customHeight="1" thickBot="1">
      <c r="A83" s="132">
        <v>77</v>
      </c>
      <c r="B83" s="295" t="s">
        <v>160</v>
      </c>
      <c r="C83" s="102" t="s">
        <v>161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>
      <c r="A84" s="132">
        <v>78</v>
      </c>
      <c r="B84" s="296"/>
      <c r="C84" s="103" t="s">
        <v>162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296"/>
      <c r="C85" s="103" t="s">
        <v>163</v>
      </c>
      <c r="D85" s="30"/>
      <c r="E85" s="50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297"/>
      <c r="C86" s="104" t="s">
        <v>139</v>
      </c>
      <c r="D86" s="39"/>
      <c r="E86" s="31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333"/>
      <c r="C87" s="164" t="s">
        <v>164</v>
      </c>
      <c r="D87" s="209"/>
      <c r="E87" s="50">
        <v>1</v>
      </c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2"/>
    </row>
    <row r="88" spans="1:18" s="1" customFormat="1" ht="16.149999999999999" customHeight="1" thickBot="1">
      <c r="A88" s="132">
        <v>82</v>
      </c>
      <c r="B88" s="334"/>
      <c r="C88" s="173" t="s">
        <v>165</v>
      </c>
      <c r="D88" s="210"/>
      <c r="E88" s="31">
        <v>1</v>
      </c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2"/>
    </row>
    <row r="89" spans="1:18" s="1" customFormat="1" ht="16.149999999999999" customHeight="1" thickBot="1">
      <c r="A89" s="132">
        <v>83</v>
      </c>
      <c r="B89" s="334"/>
      <c r="C89" s="173" t="s">
        <v>166</v>
      </c>
      <c r="D89" s="210"/>
      <c r="E89" s="50">
        <v>1</v>
      </c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2"/>
    </row>
    <row r="90" spans="1:18" s="1" customFormat="1" ht="16.149999999999999" customHeight="1" thickBot="1">
      <c r="A90" s="132">
        <v>84</v>
      </c>
      <c r="B90" s="335"/>
      <c r="C90" s="182" t="s">
        <v>167</v>
      </c>
      <c r="D90" s="211"/>
      <c r="E90" s="31">
        <v>1</v>
      </c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2"/>
    </row>
    <row r="91" spans="1:18" s="1" customFormat="1" ht="16.149999999999999" customHeight="1" thickBot="1">
      <c r="A91" s="132">
        <v>85</v>
      </c>
      <c r="B91" s="300"/>
      <c r="C91" s="102" t="s">
        <v>168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301"/>
      <c r="C92" s="103" t="s">
        <v>169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301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302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303" t="s">
        <v>170</v>
      </c>
      <c r="C95" s="224"/>
      <c r="D95" s="49"/>
      <c r="E95" s="50"/>
      <c r="F95" s="51"/>
      <c r="G95" s="52"/>
      <c r="H95" s="50"/>
      <c r="I95" s="51"/>
      <c r="J95" s="134" t="s">
        <v>145</v>
      </c>
      <c r="K95" s="54"/>
      <c r="L95" s="55">
        <v>1</v>
      </c>
      <c r="M95" s="171"/>
      <c r="N95" s="172"/>
      <c r="O95" s="170"/>
      <c r="P95" s="170"/>
      <c r="Q95" s="171"/>
      <c r="R95" s="212"/>
    </row>
    <row r="96" spans="1:18" s="1" customFormat="1" ht="16.149999999999999" customHeight="1" thickBot="1">
      <c r="A96" s="132">
        <v>90</v>
      </c>
      <c r="B96" s="304"/>
      <c r="C96" s="225"/>
      <c r="D96" s="30"/>
      <c r="E96" s="31"/>
      <c r="F96" s="32"/>
      <c r="G96" s="33"/>
      <c r="H96" s="31"/>
      <c r="I96" s="32"/>
      <c r="J96" s="34" t="s">
        <v>146</v>
      </c>
      <c r="K96" s="35"/>
      <c r="L96" s="36">
        <v>1</v>
      </c>
      <c r="M96" s="180"/>
      <c r="N96" s="181"/>
      <c r="O96" s="179"/>
      <c r="P96" s="179"/>
      <c r="Q96" s="180"/>
      <c r="R96" s="212"/>
    </row>
    <row r="97" spans="1:18" s="1" customFormat="1" ht="16.149999999999999" customHeight="1" thickBot="1">
      <c r="A97" s="132">
        <v>91</v>
      </c>
      <c r="B97" s="304"/>
      <c r="C97" s="225"/>
      <c r="D97" s="30"/>
      <c r="E97" s="31"/>
      <c r="F97" s="32"/>
      <c r="G97" s="33"/>
      <c r="H97" s="31"/>
      <c r="I97" s="32"/>
      <c r="J97" s="34" t="s">
        <v>147</v>
      </c>
      <c r="K97" s="35"/>
      <c r="L97" s="36">
        <v>1</v>
      </c>
      <c r="M97" s="180"/>
      <c r="N97" s="181"/>
      <c r="O97" s="179"/>
      <c r="P97" s="179"/>
      <c r="Q97" s="180"/>
      <c r="R97" s="212"/>
    </row>
    <row r="98" spans="1:18" s="1" customFormat="1" ht="16.149999999999999" customHeight="1" thickBot="1">
      <c r="A98" s="132">
        <v>92</v>
      </c>
      <c r="B98" s="305"/>
      <c r="C98" s="226"/>
      <c r="D98" s="39"/>
      <c r="E98" s="40"/>
      <c r="F98" s="41"/>
      <c r="G98" s="42"/>
      <c r="H98" s="40"/>
      <c r="I98" s="41"/>
      <c r="J98" s="43" t="s">
        <v>148</v>
      </c>
      <c r="K98" s="44"/>
      <c r="L98" s="45">
        <v>1</v>
      </c>
      <c r="M98" s="189"/>
      <c r="N98" s="190"/>
      <c r="O98" s="188"/>
      <c r="P98" s="188"/>
      <c r="Q98" s="189"/>
      <c r="R98" s="212"/>
    </row>
    <row r="99" spans="1:18" s="1" customFormat="1" ht="16.149999999999999" customHeight="1" thickBot="1">
      <c r="A99" s="132">
        <v>93</v>
      </c>
      <c r="B99" s="295" t="s">
        <v>171</v>
      </c>
      <c r="C99" s="224" t="s">
        <v>172</v>
      </c>
      <c r="D99" s="49"/>
      <c r="E99" s="5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296"/>
      <c r="C100" s="225" t="s">
        <v>173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296"/>
      <c r="C101" s="225" t="s">
        <v>174</v>
      </c>
      <c r="D101" s="30"/>
      <c r="E101" s="50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297"/>
      <c r="C102" s="226" t="s">
        <v>175</v>
      </c>
      <c r="D102" s="39"/>
      <c r="E102" s="31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300"/>
      <c r="C103" s="224" t="s">
        <v>176</v>
      </c>
      <c r="D103" s="49"/>
      <c r="E103" s="50">
        <v>1</v>
      </c>
      <c r="F103" s="51"/>
      <c r="G103" s="52"/>
      <c r="H103" s="50"/>
      <c r="I103" s="51"/>
      <c r="J103" s="53"/>
      <c r="K103" s="54"/>
      <c r="L103" s="55"/>
      <c r="M103" s="56"/>
      <c r="N103" s="57"/>
      <c r="O103" s="55"/>
      <c r="P103" s="55"/>
      <c r="Q103" s="56"/>
    </row>
    <row r="104" spans="1:18" ht="15.75" customHeight="1" thickBot="1">
      <c r="A104" s="132">
        <v>98</v>
      </c>
      <c r="B104" s="301"/>
      <c r="C104" s="225" t="s">
        <v>177</v>
      </c>
      <c r="D104" s="30"/>
      <c r="E104" s="31">
        <v>1</v>
      </c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</row>
    <row r="105" spans="1:18" ht="15.75" customHeight="1" thickBot="1">
      <c r="A105" s="132">
        <v>99</v>
      </c>
      <c r="B105" s="301"/>
      <c r="C105" s="225" t="s">
        <v>178</v>
      </c>
      <c r="D105" s="30"/>
      <c r="E105" s="50">
        <v>1</v>
      </c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</row>
    <row r="106" spans="1:18" ht="15.75" customHeight="1" thickBot="1">
      <c r="A106" s="132">
        <v>100</v>
      </c>
      <c r="B106" s="302"/>
      <c r="C106" s="226" t="s">
        <v>179</v>
      </c>
      <c r="D106" s="39"/>
      <c r="E106" s="31">
        <v>1</v>
      </c>
      <c r="F106" s="41"/>
      <c r="G106" s="42"/>
      <c r="H106" s="40"/>
      <c r="I106" s="41"/>
      <c r="J106" s="43"/>
      <c r="K106" s="44"/>
      <c r="L106" s="45"/>
      <c r="M106" s="46"/>
      <c r="N106" s="47"/>
      <c r="O106" s="45"/>
      <c r="P106" s="45"/>
      <c r="Q106" s="46"/>
    </row>
    <row r="107" spans="1:18" s="1" customFormat="1" ht="16.149999999999999" customHeight="1" thickBot="1">
      <c r="A107" s="132">
        <v>101</v>
      </c>
      <c r="B107" s="300"/>
      <c r="C107" s="102" t="s">
        <v>180</v>
      </c>
      <c r="D107" s="49"/>
      <c r="E107" s="50">
        <v>1</v>
      </c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301"/>
      <c r="C108" s="103" t="s">
        <v>181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301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302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2">
        <v>105</v>
      </c>
      <c r="B111" s="306" t="s">
        <v>182</v>
      </c>
      <c r="C111" s="132" t="s">
        <v>119</v>
      </c>
      <c r="D111" s="135"/>
      <c r="E111" s="201">
        <v>1</v>
      </c>
      <c r="F111" s="202"/>
      <c r="G111" s="203"/>
      <c r="H111" s="201"/>
      <c r="I111" s="202"/>
      <c r="J111" s="204" t="s">
        <v>119</v>
      </c>
      <c r="K111" s="205"/>
      <c r="L111" s="206">
        <v>1</v>
      </c>
      <c r="M111" s="171"/>
      <c r="N111" s="172"/>
      <c r="O111" s="170"/>
      <c r="P111" s="170"/>
      <c r="Q111" s="171"/>
      <c r="R111" s="212"/>
    </row>
    <row r="112" spans="1:18" s="1" customFormat="1" ht="16.149999999999999" customHeight="1" thickBot="1">
      <c r="A112" s="132">
        <v>106</v>
      </c>
      <c r="B112" s="307"/>
      <c r="C112" s="59" t="s">
        <v>120</v>
      </c>
      <c r="D112" s="144">
        <v>1</v>
      </c>
      <c r="E112" s="31"/>
      <c r="F112" s="32"/>
      <c r="G112" s="33"/>
      <c r="H112" s="31"/>
      <c r="I112" s="32"/>
      <c r="J112" s="34" t="s">
        <v>122</v>
      </c>
      <c r="K112" s="35"/>
      <c r="L112" s="36">
        <v>1</v>
      </c>
      <c r="M112" s="180"/>
      <c r="N112" s="181"/>
      <c r="O112" s="179"/>
      <c r="P112" s="179"/>
      <c r="Q112" s="180"/>
      <c r="R112" s="212"/>
    </row>
    <row r="113" spans="1:18" s="1" customFormat="1" ht="16.149999999999999" customHeight="1" thickBot="1">
      <c r="A113" s="132">
        <v>107</v>
      </c>
      <c r="B113" s="307"/>
      <c r="C113" s="59" t="s">
        <v>121</v>
      </c>
      <c r="D113" s="135">
        <v>1</v>
      </c>
      <c r="E113" s="31"/>
      <c r="F113" s="32"/>
      <c r="G113" s="33"/>
      <c r="H113" s="31"/>
      <c r="I113" s="32"/>
      <c r="J113" s="34"/>
      <c r="K113" s="35"/>
      <c r="L113" s="36"/>
      <c r="M113" s="180"/>
      <c r="N113" s="181"/>
      <c r="O113" s="179"/>
      <c r="P113" s="179"/>
      <c r="Q113" s="180"/>
      <c r="R113" s="212"/>
    </row>
    <row r="114" spans="1:18" s="1" customFormat="1" ht="16.149999999999999" customHeight="1" thickBot="1">
      <c r="A114" s="132">
        <v>108</v>
      </c>
      <c r="B114" s="308"/>
      <c r="C114" s="153" t="s">
        <v>122</v>
      </c>
      <c r="D114" s="144"/>
      <c r="E114" s="40">
        <v>1</v>
      </c>
      <c r="F114" s="41"/>
      <c r="G114" s="42"/>
      <c r="H114" s="40"/>
      <c r="I114" s="41"/>
      <c r="J114" s="43"/>
      <c r="K114" s="44"/>
      <c r="L114" s="45"/>
      <c r="M114" s="189"/>
      <c r="N114" s="190"/>
      <c r="O114" s="188"/>
      <c r="P114" s="188"/>
      <c r="Q114" s="189"/>
      <c r="R114" s="212"/>
    </row>
    <row r="115" spans="1:18" s="1" customFormat="1" ht="16.149999999999999" customHeight="1" thickBot="1">
      <c r="A115" s="132">
        <v>109</v>
      </c>
      <c r="B115" s="300"/>
      <c r="C115" s="224" t="s">
        <v>123</v>
      </c>
      <c r="D115" s="135">
        <v>1</v>
      </c>
      <c r="E115" s="136"/>
      <c r="F115" s="137"/>
      <c r="G115" s="138"/>
      <c r="H115" s="136"/>
      <c r="I115" s="137"/>
      <c r="J115" s="139"/>
      <c r="K115" s="140"/>
      <c r="L115" s="141"/>
      <c r="M115" s="56"/>
      <c r="N115" s="57"/>
      <c r="O115" s="55"/>
      <c r="P115" s="55"/>
      <c r="Q115" s="56"/>
      <c r="R115" s="4"/>
    </row>
    <row r="116" spans="1:18" s="1" customFormat="1" ht="16.149999999999999" customHeight="1" thickBot="1">
      <c r="A116" s="132">
        <v>110</v>
      </c>
      <c r="B116" s="301"/>
      <c r="C116" s="225" t="s">
        <v>124</v>
      </c>
      <c r="D116" s="144">
        <v>1</v>
      </c>
      <c r="E116" s="145"/>
      <c r="F116" s="146"/>
      <c r="G116" s="147"/>
      <c r="H116" s="145"/>
      <c r="I116" s="146"/>
      <c r="J116" s="148"/>
      <c r="K116" s="149"/>
      <c r="L116" s="150"/>
      <c r="M116" s="37"/>
      <c r="N116" s="38"/>
      <c r="O116" s="36"/>
      <c r="P116" s="36"/>
      <c r="Q116" s="37"/>
      <c r="R116" s="4"/>
    </row>
    <row r="117" spans="1:18" s="1" customFormat="1" ht="16.149999999999999" customHeight="1" thickBot="1">
      <c r="A117" s="132">
        <v>111</v>
      </c>
      <c r="B117" s="301"/>
      <c r="C117" s="225"/>
      <c r="D117" s="30"/>
      <c r="E117" s="145"/>
      <c r="F117" s="146"/>
      <c r="G117" s="147"/>
      <c r="H117" s="145"/>
      <c r="I117" s="146"/>
      <c r="J117" s="148"/>
      <c r="K117" s="149"/>
      <c r="L117" s="150"/>
      <c r="M117" s="37"/>
      <c r="N117" s="38"/>
      <c r="O117" s="36"/>
      <c r="P117" s="36"/>
      <c r="Q117" s="37"/>
    </row>
    <row r="118" spans="1:18" ht="16.149999999999999" customHeight="1" thickBot="1">
      <c r="A118" s="132">
        <v>112</v>
      </c>
      <c r="B118" s="302"/>
      <c r="C118" s="163"/>
      <c r="D118" s="39"/>
      <c r="E118" s="155"/>
      <c r="F118" s="156"/>
      <c r="G118" s="157"/>
      <c r="H118" s="155"/>
      <c r="I118" s="156"/>
      <c r="J118" s="158"/>
      <c r="K118" s="159"/>
      <c r="L118" s="160"/>
      <c r="M118" s="46"/>
      <c r="N118" s="47"/>
      <c r="O118" s="45"/>
      <c r="P118" s="45"/>
      <c r="Q118" s="46"/>
    </row>
    <row r="119" spans="1:18" ht="16.149999999999999" customHeight="1" thickBot="1">
      <c r="A119" s="132">
        <v>113</v>
      </c>
      <c r="B119" s="303" t="s">
        <v>183</v>
      </c>
      <c r="C119" s="224"/>
      <c r="D119" s="49"/>
      <c r="E119" s="50"/>
      <c r="F119" s="51"/>
      <c r="G119" s="52"/>
      <c r="H119" s="50"/>
      <c r="I119" s="51"/>
      <c r="J119" s="134" t="s">
        <v>145</v>
      </c>
      <c r="K119" s="54"/>
      <c r="L119" s="55">
        <v>1</v>
      </c>
      <c r="M119" s="171"/>
      <c r="N119" s="172"/>
      <c r="O119" s="170"/>
      <c r="P119" s="170"/>
      <c r="Q119" s="171"/>
    </row>
    <row r="120" spans="1:18" ht="16.149999999999999" customHeight="1" thickBot="1">
      <c r="A120" s="132">
        <v>114</v>
      </c>
      <c r="B120" s="304"/>
      <c r="C120" s="225"/>
      <c r="D120" s="30"/>
      <c r="E120" s="31"/>
      <c r="F120" s="32"/>
      <c r="G120" s="33"/>
      <c r="H120" s="31"/>
      <c r="I120" s="32"/>
      <c r="J120" s="34" t="s">
        <v>146</v>
      </c>
      <c r="K120" s="35"/>
      <c r="L120" s="36">
        <v>1</v>
      </c>
      <c r="M120" s="180"/>
      <c r="N120" s="181"/>
      <c r="O120" s="179"/>
      <c r="P120" s="179"/>
      <c r="Q120" s="180"/>
    </row>
    <row r="121" spans="1:18" ht="16.149999999999999" customHeight="1" thickBot="1">
      <c r="A121" s="132">
        <v>115</v>
      </c>
      <c r="B121" s="304"/>
      <c r="C121" s="225"/>
      <c r="D121" s="30"/>
      <c r="E121" s="31"/>
      <c r="F121" s="32"/>
      <c r="G121" s="33"/>
      <c r="H121" s="31"/>
      <c r="I121" s="32"/>
      <c r="J121" s="34" t="s">
        <v>147</v>
      </c>
      <c r="K121" s="35"/>
      <c r="L121" s="36">
        <v>1</v>
      </c>
      <c r="M121" s="180"/>
      <c r="N121" s="181"/>
      <c r="O121" s="179"/>
      <c r="P121" s="179"/>
      <c r="Q121" s="180"/>
    </row>
    <row r="122" spans="1:18" ht="16.149999999999999" customHeight="1" thickBot="1">
      <c r="A122" s="132">
        <v>116</v>
      </c>
      <c r="B122" s="305"/>
      <c r="C122" s="226"/>
      <c r="D122" s="39"/>
      <c r="E122" s="40"/>
      <c r="F122" s="41"/>
      <c r="G122" s="42"/>
      <c r="H122" s="40"/>
      <c r="I122" s="41"/>
      <c r="J122" s="43" t="s">
        <v>148</v>
      </c>
      <c r="K122" s="44"/>
      <c r="L122" s="45"/>
      <c r="M122" s="189">
        <v>1</v>
      </c>
      <c r="N122" s="190"/>
      <c r="O122" s="188"/>
      <c r="P122" s="188">
        <v>1</v>
      </c>
      <c r="Q122" s="189"/>
    </row>
    <row r="123" spans="1:18" ht="12">
      <c r="A123" s="309" t="s">
        <v>4</v>
      </c>
      <c r="B123" s="310"/>
      <c r="C123" s="213">
        <f>SUM(D123:F123)</f>
        <v>69</v>
      </c>
      <c r="D123" s="11">
        <f t="shared" ref="D123:I123" si="0">SUM(D7:D122)</f>
        <v>24</v>
      </c>
      <c r="E123" s="12">
        <f t="shared" si="0"/>
        <v>43</v>
      </c>
      <c r="F123" s="13">
        <f t="shared" si="0"/>
        <v>2</v>
      </c>
      <c r="G123" s="105">
        <f t="shared" si="0"/>
        <v>0</v>
      </c>
      <c r="H123" s="12">
        <f t="shared" si="0"/>
        <v>2</v>
      </c>
      <c r="I123" s="13">
        <f t="shared" si="0"/>
        <v>0</v>
      </c>
      <c r="J123" s="10">
        <f>SUM(K123:M123)</f>
        <v>33</v>
      </c>
      <c r="K123" s="11">
        <f t="shared" ref="K123:Q123" si="1">SUM(K7:K122)</f>
        <v>3</v>
      </c>
      <c r="L123" s="12">
        <f t="shared" si="1"/>
        <v>22</v>
      </c>
      <c r="M123" s="13">
        <f t="shared" si="1"/>
        <v>8</v>
      </c>
      <c r="N123" s="105">
        <f t="shared" si="1"/>
        <v>4</v>
      </c>
      <c r="O123" s="12">
        <f t="shared" si="1"/>
        <v>0</v>
      </c>
      <c r="P123" s="12">
        <f t="shared" si="1"/>
        <v>4</v>
      </c>
      <c r="Q123" s="13">
        <f t="shared" si="1"/>
        <v>0</v>
      </c>
    </row>
    <row r="124" spans="1:18" ht="17.25" customHeight="1" thickBot="1">
      <c r="A124" s="298"/>
      <c r="B124" s="299"/>
      <c r="C124" s="214"/>
      <c r="D124" s="215">
        <f>D123/C123</f>
        <v>0.34782608695652173</v>
      </c>
      <c r="E124" s="216">
        <f>E123/C123</f>
        <v>0.62318840579710144</v>
      </c>
      <c r="F124" s="217">
        <f>F123/C123</f>
        <v>2.8985507246376812E-2</v>
      </c>
      <c r="G124" s="101"/>
      <c r="H124" s="28"/>
      <c r="I124" s="29"/>
      <c r="J124" s="26"/>
      <c r="K124" s="215">
        <f>K123/J123</f>
        <v>9.0909090909090912E-2</v>
      </c>
      <c r="L124" s="216">
        <f>L123/J123</f>
        <v>0.66666666666666663</v>
      </c>
      <c r="M124" s="217">
        <f>M123/J123</f>
        <v>0.24242424242424243</v>
      </c>
      <c r="N124" s="101"/>
      <c r="O124" s="28"/>
      <c r="P124" s="28"/>
      <c r="Q124" s="29"/>
    </row>
    <row r="125" spans="1:18" ht="17.25" customHeight="1" thickBot="1">
      <c r="J125" s="133"/>
      <c r="K125" s="1"/>
      <c r="L125" s="1"/>
      <c r="M125" s="1"/>
      <c r="N125" s="1"/>
      <c r="O125" s="1"/>
      <c r="P125" s="1"/>
      <c r="Q125" s="1"/>
    </row>
    <row r="126" spans="1:18" ht="12.75" customHeight="1" thickBot="1">
      <c r="A126" s="346" t="s">
        <v>45</v>
      </c>
      <c r="B126" s="347"/>
      <c r="C126" s="347"/>
      <c r="D126" s="347"/>
      <c r="E126" s="347"/>
      <c r="F126" s="347"/>
      <c r="G126" s="347"/>
      <c r="H126" s="347"/>
      <c r="I126" s="347"/>
      <c r="J126" s="294" t="s">
        <v>86</v>
      </c>
      <c r="K126" s="290"/>
      <c r="L126" s="290"/>
      <c r="M126" s="290"/>
      <c r="N126" s="290"/>
      <c r="O126" s="290"/>
      <c r="P126" s="290"/>
      <c r="Q126" s="292"/>
    </row>
    <row r="127" spans="1:18" ht="16.5" customHeight="1">
      <c r="A127" s="314" t="s">
        <v>98</v>
      </c>
      <c r="B127" s="348" t="s">
        <v>89</v>
      </c>
      <c r="C127" s="349"/>
      <c r="D127" s="316" t="s">
        <v>101</v>
      </c>
      <c r="E127" s="316" t="s">
        <v>3</v>
      </c>
      <c r="F127" s="316" t="s">
        <v>7</v>
      </c>
      <c r="G127" s="316" t="s">
        <v>8</v>
      </c>
      <c r="H127" s="316"/>
      <c r="I127" s="345"/>
      <c r="J127" s="294" t="s">
        <v>88</v>
      </c>
      <c r="K127" s="348" t="s">
        <v>89</v>
      </c>
      <c r="L127" s="347"/>
      <c r="M127" s="347"/>
      <c r="N127" s="349"/>
      <c r="O127" s="290" t="s">
        <v>91</v>
      </c>
      <c r="P127" s="290" t="s">
        <v>92</v>
      </c>
      <c r="Q127" s="292" t="s">
        <v>90</v>
      </c>
    </row>
    <row r="128" spans="1:18" ht="16.5" customHeight="1" thickBot="1">
      <c r="A128" s="315"/>
      <c r="B128" s="350"/>
      <c r="C128" s="351"/>
      <c r="D128" s="317"/>
      <c r="E128" s="317"/>
      <c r="F128" s="317"/>
      <c r="G128" s="129" t="s">
        <v>51</v>
      </c>
      <c r="H128" s="129" t="s">
        <v>52</v>
      </c>
      <c r="I128" s="218" t="s">
        <v>53</v>
      </c>
      <c r="J128" s="326"/>
      <c r="K128" s="350"/>
      <c r="L128" s="359"/>
      <c r="M128" s="359"/>
      <c r="N128" s="351"/>
      <c r="O128" s="291"/>
      <c r="P128" s="291"/>
      <c r="Q128" s="293"/>
    </row>
    <row r="129" spans="1:17" ht="16.5" customHeight="1">
      <c r="A129" s="219">
        <v>1</v>
      </c>
      <c r="B129" s="336" t="s">
        <v>44</v>
      </c>
      <c r="C129" s="337"/>
      <c r="D129" s="60">
        <v>1</v>
      </c>
      <c r="E129" s="60"/>
      <c r="F129" s="60"/>
      <c r="G129" s="60"/>
      <c r="H129" s="60"/>
      <c r="I129" s="94"/>
      <c r="J129" s="97">
        <v>1</v>
      </c>
      <c r="K129" s="287" t="s">
        <v>93</v>
      </c>
      <c r="L129" s="288"/>
      <c r="M129" s="288"/>
      <c r="N129" s="289"/>
      <c r="O129" s="98"/>
      <c r="P129" s="98">
        <v>1</v>
      </c>
      <c r="Q129" s="99"/>
    </row>
    <row r="130" spans="1:17" ht="16.5" customHeight="1" thickBot="1">
      <c r="A130" s="159">
        <v>2</v>
      </c>
      <c r="B130" s="284" t="s">
        <v>46</v>
      </c>
      <c r="C130" s="286"/>
      <c r="D130" s="28"/>
      <c r="E130" s="28">
        <v>1</v>
      </c>
      <c r="F130" s="28"/>
      <c r="G130" s="28"/>
      <c r="H130" s="28"/>
      <c r="I130" s="100"/>
      <c r="J130" s="27">
        <v>2</v>
      </c>
      <c r="K130" s="284" t="s">
        <v>94</v>
      </c>
      <c r="L130" s="285"/>
      <c r="M130" s="285"/>
      <c r="N130" s="286"/>
      <c r="O130" s="95">
        <v>1</v>
      </c>
      <c r="P130" s="95"/>
      <c r="Q130" s="96"/>
    </row>
    <row r="131" spans="1:17" ht="16.5" customHeight="1" thickBot="1">
      <c r="A131" s="109"/>
      <c r="B131" s="109"/>
      <c r="C131" s="109"/>
      <c r="D131" s="109"/>
      <c r="E131" s="109"/>
      <c r="F131" s="109"/>
      <c r="G131" s="109"/>
      <c r="H131" s="109"/>
      <c r="I131" s="109"/>
    </row>
    <row r="132" spans="1:17" ht="16.5" customHeight="1" thickBot="1">
      <c r="A132" s="341" t="s">
        <v>97</v>
      </c>
      <c r="B132" s="342"/>
      <c r="C132" s="342"/>
      <c r="D132" s="342"/>
      <c r="E132" s="342"/>
      <c r="F132" s="343"/>
      <c r="G132" s="110"/>
      <c r="H132" s="356" t="s">
        <v>106</v>
      </c>
      <c r="I132" s="357"/>
      <c r="J132" s="357"/>
      <c r="K132" s="357"/>
      <c r="L132" s="357"/>
      <c r="M132" s="357"/>
      <c r="N132" s="357"/>
      <c r="O132" s="357"/>
      <c r="P132" s="357"/>
      <c r="Q132" s="358"/>
    </row>
    <row r="133" spans="1:17" ht="16.5" customHeight="1" thickBot="1">
      <c r="A133" s="220" t="s">
        <v>99</v>
      </c>
      <c r="B133" s="221" t="s">
        <v>100</v>
      </c>
      <c r="C133" s="221" t="s">
        <v>102</v>
      </c>
      <c r="D133" s="221" t="s">
        <v>103</v>
      </c>
      <c r="E133" s="221" t="s">
        <v>104</v>
      </c>
      <c r="F133" s="222" t="s">
        <v>105</v>
      </c>
      <c r="G133" s="110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35">
        <v>1</v>
      </c>
      <c r="B134" s="338" t="s">
        <v>96</v>
      </c>
      <c r="C134" s="166" t="s">
        <v>185</v>
      </c>
      <c r="D134" s="166">
        <v>1</v>
      </c>
      <c r="E134" s="166"/>
      <c r="F134" s="167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>
      <c r="A135" s="144">
        <v>2</v>
      </c>
      <c r="B135" s="339"/>
      <c r="C135" s="175" t="s">
        <v>186</v>
      </c>
      <c r="D135" s="175">
        <v>1</v>
      </c>
      <c r="E135" s="175"/>
      <c r="F135" s="176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144">
        <v>3</v>
      </c>
      <c r="B136" s="339"/>
      <c r="C136" s="175" t="s">
        <v>187</v>
      </c>
      <c r="D136" s="175">
        <v>1</v>
      </c>
      <c r="E136" s="175"/>
      <c r="F136" s="176"/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>
      <c r="A137" s="144">
        <v>4</v>
      </c>
      <c r="B137" s="339"/>
      <c r="C137" s="175" t="s">
        <v>188</v>
      </c>
      <c r="D137" s="175">
        <v>1</v>
      </c>
      <c r="E137" s="175"/>
      <c r="F137" s="176"/>
      <c r="G137" s="2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2">
      <c r="A138" s="144">
        <v>5</v>
      </c>
      <c r="B138" s="339"/>
      <c r="C138" s="175" t="s">
        <v>189</v>
      </c>
      <c r="D138" s="175">
        <v>1</v>
      </c>
      <c r="E138" s="175"/>
      <c r="F138" s="176"/>
      <c r="G138" s="2"/>
      <c r="H138" s="112"/>
      <c r="I138" s="111"/>
      <c r="J138" s="111"/>
      <c r="K138" s="111"/>
      <c r="L138" s="111"/>
      <c r="M138" s="111"/>
      <c r="N138" s="111"/>
      <c r="O138" s="111"/>
      <c r="P138" s="111"/>
      <c r="Q138" s="113"/>
    </row>
    <row r="139" spans="1:17" ht="12">
      <c r="A139" s="144">
        <v>6</v>
      </c>
      <c r="B139" s="339"/>
      <c r="C139" s="175"/>
      <c r="D139" s="175"/>
      <c r="E139" s="175"/>
      <c r="F139" s="176"/>
      <c r="G139" s="2"/>
      <c r="H139" s="112"/>
      <c r="I139" s="111"/>
      <c r="J139" s="111"/>
      <c r="K139" s="111"/>
      <c r="L139" s="111"/>
      <c r="M139" s="111"/>
      <c r="N139" s="111"/>
      <c r="O139" s="111"/>
      <c r="P139" s="111"/>
      <c r="Q139" s="113"/>
    </row>
    <row r="140" spans="1:17" ht="12">
      <c r="A140" s="144">
        <v>7</v>
      </c>
      <c r="B140" s="339"/>
      <c r="C140" s="175"/>
      <c r="D140" s="175"/>
      <c r="E140" s="175"/>
      <c r="F140" s="176"/>
      <c r="G140" s="2"/>
      <c r="H140" s="112"/>
      <c r="I140" s="111"/>
      <c r="J140" s="111"/>
      <c r="K140" s="111"/>
      <c r="L140" s="111"/>
      <c r="M140" s="111"/>
      <c r="N140" s="111"/>
      <c r="O140" s="111"/>
      <c r="P140" s="111"/>
      <c r="Q140" s="113"/>
    </row>
    <row r="141" spans="1:17" ht="12">
      <c r="A141" s="144">
        <v>8</v>
      </c>
      <c r="B141" s="339"/>
      <c r="C141" s="175"/>
      <c r="D141" s="175"/>
      <c r="E141" s="175"/>
      <c r="F141" s="176"/>
      <c r="G141" s="2"/>
      <c r="H141" s="112"/>
      <c r="I141" s="111"/>
      <c r="J141" s="111"/>
      <c r="K141" s="111"/>
      <c r="L141" s="111"/>
      <c r="M141" s="111"/>
      <c r="N141" s="111"/>
      <c r="O141" s="111"/>
      <c r="P141" s="111"/>
      <c r="Q141" s="113"/>
    </row>
    <row r="142" spans="1:17" ht="12">
      <c r="A142" s="144">
        <v>9</v>
      </c>
      <c r="B142" s="339"/>
      <c r="C142" s="175"/>
      <c r="D142" s="175"/>
      <c r="E142" s="175"/>
      <c r="F142" s="176"/>
      <c r="G142" s="2"/>
      <c r="H142" s="112"/>
      <c r="I142" s="111"/>
      <c r="J142" s="111"/>
      <c r="K142" s="111"/>
      <c r="L142" s="111"/>
      <c r="M142" s="111"/>
      <c r="N142" s="111"/>
      <c r="O142" s="111"/>
      <c r="P142" s="111"/>
      <c r="Q142" s="113"/>
    </row>
    <row r="143" spans="1:17" ht="12.75" thickBot="1">
      <c r="A143" s="154">
        <v>10</v>
      </c>
      <c r="B143" s="340"/>
      <c r="C143" s="184" t="s">
        <v>184</v>
      </c>
      <c r="D143" s="184">
        <v>1</v>
      </c>
      <c r="E143" s="184"/>
      <c r="F143" s="185"/>
      <c r="G143" s="2"/>
      <c r="H143" s="112"/>
      <c r="I143" s="111"/>
      <c r="J143" s="111"/>
      <c r="K143" s="111"/>
      <c r="L143" s="111"/>
      <c r="M143" s="111"/>
      <c r="N143" s="111"/>
      <c r="O143" s="111"/>
      <c r="P143" s="111"/>
      <c r="Q143" s="113"/>
    </row>
    <row r="144" spans="1:17" ht="12">
      <c r="A144" s="329" t="s">
        <v>4</v>
      </c>
      <c r="B144" s="330"/>
      <c r="C144" s="60">
        <f>SUM(D144:F144)</f>
        <v>6</v>
      </c>
      <c r="D144" s="60">
        <f>SUM(D134:D143)</f>
        <v>6</v>
      </c>
      <c r="E144" s="60">
        <f t="shared" ref="E144:F144" si="2">SUM(E134:E143)</f>
        <v>0</v>
      </c>
      <c r="F144" s="223">
        <f t="shared" si="2"/>
        <v>0</v>
      </c>
      <c r="G144" s="2"/>
      <c r="H144" s="112"/>
      <c r="I144" s="111"/>
      <c r="J144" s="111"/>
      <c r="K144" s="111"/>
      <c r="L144" s="111"/>
      <c r="M144" s="111"/>
      <c r="N144" s="111"/>
      <c r="O144" s="111"/>
      <c r="P144" s="111"/>
      <c r="Q144" s="113"/>
    </row>
    <row r="145" spans="1:17" ht="12.75" thickBot="1">
      <c r="A145" s="331"/>
      <c r="B145" s="332"/>
      <c r="C145" s="28"/>
      <c r="D145" s="216">
        <f>D144/C144</f>
        <v>1</v>
      </c>
      <c r="E145" s="216">
        <f>E144/C144</f>
        <v>0</v>
      </c>
      <c r="F145" s="217">
        <f>F144/C144</f>
        <v>0</v>
      </c>
      <c r="G145" s="2"/>
      <c r="H145" s="114"/>
      <c r="I145" s="115"/>
      <c r="J145" s="115"/>
      <c r="K145" s="115"/>
      <c r="L145" s="115"/>
      <c r="M145" s="115"/>
      <c r="N145" s="115"/>
      <c r="O145" s="115"/>
      <c r="P145" s="115"/>
      <c r="Q145" s="116"/>
    </row>
  </sheetData>
  <mergeCells count="76">
    <mergeCell ref="V5:X5"/>
    <mergeCell ref="K127:N12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G5:I5"/>
    <mergeCell ref="B11:B14"/>
    <mergeCell ref="J127:J128"/>
    <mergeCell ref="P2:Q2"/>
    <mergeCell ref="P3:Q3"/>
    <mergeCell ref="J4:Q4"/>
    <mergeCell ref="A144:B144"/>
    <mergeCell ref="A145:B145"/>
    <mergeCell ref="B111:B114"/>
    <mergeCell ref="B87:B90"/>
    <mergeCell ref="B129:C129"/>
    <mergeCell ref="B130:C130"/>
    <mergeCell ref="B91:B94"/>
    <mergeCell ref="B95:B98"/>
    <mergeCell ref="B134:B143"/>
    <mergeCell ref="A132:F132"/>
    <mergeCell ref="B115:B118"/>
    <mergeCell ref="B119:B122"/>
    <mergeCell ref="H132:Q132"/>
    <mergeCell ref="B55:B58"/>
    <mergeCell ref="B75:B78"/>
    <mergeCell ref="B71:B74"/>
    <mergeCell ref="A123:B12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26:Q126"/>
    <mergeCell ref="B63:B66"/>
    <mergeCell ref="A124:B124"/>
    <mergeCell ref="B83:B86"/>
    <mergeCell ref="B107:B110"/>
    <mergeCell ref="B103:B106"/>
    <mergeCell ref="B99:B102"/>
    <mergeCell ref="B67:B70"/>
    <mergeCell ref="K130:N130"/>
    <mergeCell ref="K129:N129"/>
    <mergeCell ref="O127:O128"/>
    <mergeCell ref="P127:P128"/>
    <mergeCell ref="Q127:Q1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2021-09-03T02:00:51Z</dcterms:modified>
</cp:coreProperties>
</file>