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체크리스트'!$A$1:$Q$139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7" i="1"/>
  <c r="F117"/>
  <c r="G117"/>
  <c r="H117"/>
  <c r="I117"/>
  <c r="D117"/>
  <c r="E138"/>
  <c r="F138"/>
  <c r="D13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7" i="1" l="1"/>
  <c r="M117"/>
  <c r="N117"/>
  <c r="O117"/>
  <c r="P117"/>
  <c r="Q117"/>
  <c r="K117"/>
  <c r="J117" l="1"/>
  <c r="L118" s="1"/>
  <c r="M118" l="1"/>
  <c r="K118"/>
  <c r="C117"/>
  <c r="D118" s="1"/>
  <c r="C138" l="1"/>
  <c r="D139" s="1"/>
  <c r="E118"/>
  <c r="F118"/>
  <c r="E139" l="1"/>
  <c r="F139"/>
</calcChain>
</file>

<file path=xl/sharedStrings.xml><?xml version="1.0" encoding="utf-8"?>
<sst xmlns="http://schemas.openxmlformats.org/spreadsheetml/2006/main" count="246" uniqueCount="169">
  <si>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</si>
  <si>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</si>
  <si>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</si>
  <si>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</si>
  <si>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</si>
  <si>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</si>
  <si>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</si>
  <si>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</si>
  <si>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</si>
  <si>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</si>
  <si>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</si>
  <si>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</si>
  <si>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</si>
  <si>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</si>
  <si>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</si>
  <si>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</si>
  <si>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</si>
  <si>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</si>
  <si>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</si>
  <si>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</si>
  <si>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</si>
  <si>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</si>
  <si>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</si>
  <si>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</si>
  <si>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</si>
  <si>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</si>
  <si>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</si>
  <si>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</si>
  <si>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</si>
  <si>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</si>
  <si>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</si>
  <si>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</si>
  <si>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</si>
  <si>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</si>
  <si>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</si>
  <si>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</si>
  <si>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</si>
  <si>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</si>
  <si>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</si>
  <si>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</si>
  <si>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</si>
  <si>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</si>
  <si>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</si>
  <si>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</si>
  <si>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</si>
  <si>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</si>
  <si>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</si>
  <si>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</si>
  <si>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</si>
  <si>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</si>
  <si>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</si>
  <si>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</si>
  <si>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</si>
  <si>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</si>
  <si>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</si>
  <si>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</si>
  <si>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</si>
  <si>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</si>
  <si>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</si>
  <si>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</si>
  <si>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</si>
  <si>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</si>
  <si>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</si>
  <si>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</si>
  <si>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</si>
  <si>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</si>
  <si>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</si>
  <si>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</si>
  <si>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</si>
  <si>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</si>
  <si>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</si>
  <si>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</si>
  <si>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</si>
  <si>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</si>
  <si>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</si>
  <si>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</si>
  <si>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</si>
  <si>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</si>
  <si>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</si>
  <si>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</si>
  <si>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</si>
  <si>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</si>
  <si>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</si>
  <si>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</si>
  <si>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</si>
  <si>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</si>
  <si>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</si>
  <si>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</si>
  <si>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</si>
  <si>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</si>
  <si>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</si>
  <si>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</si>
  <si>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</si>
  <si>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</si>
  <si>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</si>
  <si>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</si>
  <si>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</si>
  <si>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</si>
  <si>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</si>
  <si>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</si>
  <si>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</si>
  <si>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</si>
  <si>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</si>
  <si>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</si>
  <si>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</si>
  <si>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</si>
  <si>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</si>
  <si>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점검일   2021.7.23</t>
    <phoneticPr fontId="1" type="noConversion"/>
  </si>
  <si>
    <t>대상시설   창녕군청</t>
    <phoneticPr fontId="1" type="noConversion"/>
  </si>
  <si>
    <t xml:space="preserve">점검자                             </t>
    <phoneticPr fontId="1" type="noConversion"/>
  </si>
  <si>
    <t>황정현</t>
    <phoneticPr fontId="1" type="noConversion"/>
  </si>
  <si>
    <t>2021.7.23</t>
    <phoneticPr fontId="1" type="noConversion"/>
  </si>
  <si>
    <t>접근로</t>
    <phoneticPr fontId="1" type="noConversion"/>
  </si>
  <si>
    <t>접근로
단차</t>
    <phoneticPr fontId="1" type="noConversion"/>
  </si>
  <si>
    <t>하</t>
    <phoneticPr fontId="1" type="noConversion"/>
  </si>
  <si>
    <t>상</t>
    <phoneticPr fontId="1" type="noConversion"/>
  </si>
  <si>
    <t>접근로
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</si>
  <si>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</si>
  <si>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</si>
  <si>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</si>
  <si>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</si>
  <si>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주출입구</t>
    <phoneticPr fontId="1" type="noConversion"/>
  </si>
  <si>
    <t>1F
실내출입문</t>
    <phoneticPr fontId="1" type="noConversion"/>
  </si>
  <si>
    <t>종합민원실</t>
    <phoneticPr fontId="1" type="noConversion"/>
  </si>
  <si>
    <t>재무과</t>
    <phoneticPr fontId="1" type="noConversion"/>
  </si>
  <si>
    <t>물품창고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</si>
  <si>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</si>
  <si>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</si>
  <si>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</si>
  <si>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</si>
  <si>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</si>
  <si>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</si>
  <si>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</si>
  <si>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1F
계단</t>
    <phoneticPr fontId="1" type="noConversion"/>
  </si>
  <si>
    <t>하참</t>
    <phoneticPr fontId="1" type="noConversion"/>
  </si>
  <si>
    <t>상참</t>
    <phoneticPr fontId="1" type="noConversion"/>
  </si>
  <si>
    <t>B1
계단</t>
    <phoneticPr fontId="1" type="noConversion"/>
  </si>
  <si>
    <t>B1
실내출입문</t>
    <phoneticPr fontId="1" type="noConversion"/>
  </si>
  <si>
    <t>따오기쉼터</t>
    <phoneticPr fontId="1" type="noConversion"/>
  </si>
  <si>
    <t>2F
실내출입문</t>
    <phoneticPr fontId="1" type="noConversion"/>
  </si>
  <si>
    <t>군수실</t>
    <phoneticPr fontId="1" type="noConversion"/>
  </si>
  <si>
    <t>간부회의실</t>
    <phoneticPr fontId="1" type="noConversion"/>
  </si>
  <si>
    <t>전자회의실</t>
    <phoneticPr fontId="1" type="noConversion"/>
  </si>
  <si>
    <t>공무원노조사무실</t>
    <phoneticPr fontId="1" type="noConversion"/>
  </si>
  <si>
    <t>부군수실</t>
    <phoneticPr fontId="1" type="noConversion"/>
  </si>
  <si>
    <t>행정복지국장실</t>
    <phoneticPr fontId="1" type="noConversion"/>
  </si>
  <si>
    <t>관광횐경국장실</t>
    <phoneticPr fontId="1" type="noConversion"/>
  </si>
  <si>
    <t>건설산업국장실</t>
    <phoneticPr fontId="1" type="noConversion"/>
  </si>
  <si>
    <t>교환실</t>
    <phoneticPr fontId="1" type="noConversion"/>
  </si>
  <si>
    <t>2F
화장실</t>
    <phoneticPr fontId="1" type="noConversion"/>
  </si>
  <si>
    <t>2F
계단</t>
    <phoneticPr fontId="1" type="noConversion"/>
  </si>
  <si>
    <t>3F
실내출입문</t>
    <phoneticPr fontId="1" type="noConversion"/>
  </si>
  <si>
    <t>대회의실</t>
    <phoneticPr fontId="1" type="noConversion"/>
  </si>
  <si>
    <t>통계작업장</t>
    <phoneticPr fontId="1" type="noConversion"/>
  </si>
  <si>
    <t>기획예산담당관실</t>
    <phoneticPr fontId="1" type="noConversion"/>
  </si>
  <si>
    <t>기획예산담당관</t>
    <phoneticPr fontId="1" type="noConversion"/>
  </si>
  <si>
    <t>3F
화장실</t>
    <phoneticPr fontId="1" type="noConversion"/>
  </si>
  <si>
    <t>3F
계단</t>
    <phoneticPr fontId="1" type="noConversion"/>
  </si>
  <si>
    <t>4F
실내출입문</t>
    <phoneticPr fontId="1" type="noConversion"/>
  </si>
  <si>
    <t>도시건축과</t>
    <phoneticPr fontId="1" type="noConversion"/>
  </si>
  <si>
    <t>문화체육과</t>
    <phoneticPr fontId="1" type="noConversion"/>
  </si>
  <si>
    <t>브리핑룸</t>
    <phoneticPr fontId="1" type="noConversion"/>
  </si>
  <si>
    <t>산림녹지과</t>
    <phoneticPr fontId="1" type="noConversion"/>
  </si>
  <si>
    <t>청문검사장</t>
    <phoneticPr fontId="1" type="noConversion"/>
  </si>
  <si>
    <t>4F
화장실</t>
    <phoneticPr fontId="1" type="noConversion"/>
  </si>
  <si>
    <t>점자안내판</t>
    <phoneticPr fontId="1" type="noConversion"/>
  </si>
  <si>
    <t>주출입구</t>
    <phoneticPr fontId="1" type="noConversion"/>
  </si>
  <si>
    <t>층수   4층</t>
    <phoneticPr fontId="1" type="noConversion"/>
  </si>
  <si>
    <t>접근로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</si>
</sst>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110" zoomScaleNormal="145" zoomScaleSheetLayoutView="110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A4" sqref="A4:C4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6" t="s">
        <v>56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1" ht="3.75" customHeight="1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</row>
    <row r="3" spans="1:11" ht="20.100000000000001" customHeight="1">
      <c r="A3" s="254" t="s">
        <v>108</v>
      </c>
      <c r="B3" s="255"/>
      <c r="C3" s="256"/>
      <c r="D3" s="260" t="s">
        <v>77</v>
      </c>
      <c r="E3" s="255"/>
      <c r="F3" s="255"/>
      <c r="G3" s="255"/>
      <c r="H3" s="255"/>
      <c r="I3" s="255"/>
      <c r="J3" s="261"/>
    </row>
    <row r="4" spans="1:11" ht="20.100000000000001" customHeight="1">
      <c r="A4" s="257" t="s">
        <v>167</v>
      </c>
      <c r="B4" s="258"/>
      <c r="C4" s="259"/>
      <c r="D4" s="262" t="s">
        <v>78</v>
      </c>
      <c r="E4" s="262"/>
      <c r="F4" s="262"/>
      <c r="G4" s="262"/>
      <c r="H4" s="262"/>
      <c r="I4" s="262"/>
      <c r="J4" s="263"/>
    </row>
    <row r="5" spans="1:11" ht="20.100000000000001" customHeight="1" thickBot="1">
      <c r="A5" s="276" t="s">
        <v>107</v>
      </c>
      <c r="B5" s="277"/>
      <c r="C5" s="277"/>
      <c r="D5" s="61" t="s">
        <v>109</v>
      </c>
      <c r="E5" s="62" t="s">
        <v>110</v>
      </c>
      <c r="F5" s="62"/>
      <c r="G5" s="62"/>
      <c r="H5" s="62"/>
      <c r="I5" s="278" t="s">
        <v>79</v>
      </c>
      <c r="J5" s="279"/>
    </row>
    <row r="6" spans="1:11" ht="20.100000000000001" customHeight="1">
      <c r="A6" s="245" t="s">
        <v>11</v>
      </c>
      <c r="B6" s="246"/>
      <c r="C6" s="246"/>
      <c r="D6" s="246" t="s">
        <v>41</v>
      </c>
      <c r="E6" s="246"/>
      <c r="F6" s="246" t="s">
        <v>36</v>
      </c>
      <c r="G6" s="246"/>
      <c r="H6" s="249" t="s">
        <v>35</v>
      </c>
      <c r="I6" s="286" t="s">
        <v>61</v>
      </c>
      <c r="J6" s="251" t="s">
        <v>18</v>
      </c>
      <c r="K6" s="284" t="s">
        <v>37</v>
      </c>
    </row>
    <row r="7" spans="1:11" ht="20.100000000000001" customHeight="1" thickBot="1">
      <c r="A7" s="247"/>
      <c r="B7" s="248"/>
      <c r="C7" s="248"/>
      <c r="D7" s="83" t="s">
        <v>39</v>
      </c>
      <c r="E7" s="83" t="s">
        <v>40</v>
      </c>
      <c r="F7" s="83" t="s">
        <v>16</v>
      </c>
      <c r="G7" s="83" t="s">
        <v>17</v>
      </c>
      <c r="H7" s="250"/>
      <c r="I7" s="287"/>
      <c r="J7" s="252"/>
      <c r="K7" s="284"/>
    </row>
    <row r="8" spans="1:11" ht="20.100000000000001" customHeight="1">
      <c r="A8" s="241" t="s">
        <v>12</v>
      </c>
      <c r="B8" s="239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2"/>
      <c r="B9" s="24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2"/>
      <c r="B10" s="238" t="s">
        <v>13</v>
      </c>
      <c r="C10" s="238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2"/>
      <c r="B11" s="240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42"/>
      <c r="B12" s="24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2"/>
      <c r="B13" s="24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43"/>
      <c r="B14" s="244" t="s">
        <v>19</v>
      </c>
      <c r="C14" s="244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41" t="s">
        <v>80</v>
      </c>
      <c r="B15" s="239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42"/>
      <c r="B16" s="240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2"/>
      <c r="B17" s="238" t="s">
        <v>21</v>
      </c>
      <c r="C17" s="23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2"/>
      <c r="B19" s="238" t="s">
        <v>22</v>
      </c>
      <c r="C19" s="23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2"/>
      <c r="B20" s="27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42"/>
      <c r="B21" s="27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2"/>
      <c r="B22" s="273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42"/>
      <c r="B23" s="238" t="s">
        <v>24</v>
      </c>
      <c r="C23" s="23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2"/>
      <c r="B24" s="275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>
      <c r="A25" s="242"/>
      <c r="B25" s="273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>
      <c r="A26" s="242"/>
      <c r="B26" s="273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>
      <c r="A27" s="242"/>
      <c r="B27" s="273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>
      <c r="A28" s="242"/>
      <c r="B28" s="27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2"/>
      <c r="B29" s="274"/>
      <c r="C29" s="84" t="s">
        <v>86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>
      <c r="A30" s="242"/>
      <c r="B30" s="238" t="s">
        <v>25</v>
      </c>
      <c r="C30" s="238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>
      <c r="A31" s="242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2"/>
      <c r="B32" s="238" t="s">
        <v>26</v>
      </c>
      <c r="C32" s="23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3"/>
      <c r="B34" s="244" t="s">
        <v>27</v>
      </c>
      <c r="C34" s="24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1" t="s">
        <v>28</v>
      </c>
      <c r="B35" s="272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42"/>
      <c r="B36" s="27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5"/>
      <c r="B37" s="274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3"/>
      <c r="B38" s="244" t="s">
        <v>29</v>
      </c>
      <c r="C38" s="24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81"/>
      <c r="B40" s="238" t="s">
        <v>31</v>
      </c>
      <c r="C40" s="238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81"/>
      <c r="B41" s="268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81"/>
      <c r="B42" s="268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81"/>
      <c r="B43" s="244" t="s">
        <v>34</v>
      </c>
      <c r="C43" s="244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81"/>
      <c r="B44" s="288" t="s">
        <v>82</v>
      </c>
      <c r="C44" s="28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2"/>
      <c r="B45" s="271" t="s">
        <v>83</v>
      </c>
      <c r="C45" s="27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1" t="s">
        <v>32</v>
      </c>
      <c r="B46" s="267" t="s">
        <v>74</v>
      </c>
      <c r="C46" s="26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3"/>
      <c r="B47" s="269" t="s">
        <v>75</v>
      </c>
      <c r="C47" s="27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3"/>
      <c r="B48" s="244" t="s">
        <v>42</v>
      </c>
      <c r="C48" s="24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4"/>
      <c r="C49" s="264"/>
      <c r="D49" s="264"/>
      <c r="E49" s="264"/>
      <c r="F49" s="264"/>
      <c r="G49" s="264"/>
      <c r="H49" s="264"/>
      <c r="I49" s="265"/>
      <c r="J49" s="26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9"/>
  <sheetViews>
    <sheetView view="pageBreakPreview" zoomScale="120" zoomScaleNormal="100" zoomScaleSheetLayoutView="120" workbookViewId="0">
      <pane ySplit="6" topLeftCell="A110" activePane="bottomLeft" state="frozen"/>
      <selection pane="bottomLeft" activeCell="J8" sqref="J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0" t="s">
        <v>43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64" t="s">
        <v>111</v>
      </c>
      <c r="Q2" s="364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65" t="s">
        <v>110</v>
      </c>
      <c r="Q3" s="365"/>
      <c r="R3" s="127"/>
    </row>
    <row r="4" spans="1:24" s="1" customFormat="1" ht="12.75" thickBot="1">
      <c r="A4" s="354" t="s">
        <v>0</v>
      </c>
      <c r="B4" s="354" t="s">
        <v>5</v>
      </c>
      <c r="C4" s="361" t="s">
        <v>94</v>
      </c>
      <c r="D4" s="362"/>
      <c r="E4" s="362"/>
      <c r="F4" s="362"/>
      <c r="G4" s="362"/>
      <c r="H4" s="362"/>
      <c r="I4" s="363"/>
      <c r="J4" s="361" t="s">
        <v>6</v>
      </c>
      <c r="K4" s="362"/>
      <c r="L4" s="362"/>
      <c r="M4" s="362"/>
      <c r="N4" s="362"/>
      <c r="O4" s="362"/>
      <c r="P4" s="362"/>
      <c r="Q4" s="363"/>
      <c r="R4" s="324"/>
      <c r="S4" s="324"/>
      <c r="T4" s="324"/>
      <c r="U4" s="324"/>
      <c r="V4" s="324"/>
      <c r="W4" s="324"/>
      <c r="X4" s="324"/>
    </row>
    <row r="5" spans="1:24" s="1" customFormat="1" ht="12">
      <c r="A5" s="355"/>
      <c r="B5" s="355"/>
      <c r="C5" s="354" t="s">
        <v>2</v>
      </c>
      <c r="D5" s="293" t="s">
        <v>1</v>
      </c>
      <c r="E5" s="357" t="s">
        <v>3</v>
      </c>
      <c r="F5" s="359" t="s">
        <v>7</v>
      </c>
      <c r="G5" s="333" t="s">
        <v>8</v>
      </c>
      <c r="H5" s="333"/>
      <c r="I5" s="334"/>
      <c r="J5" s="351" t="s">
        <v>2</v>
      </c>
      <c r="K5" s="325" t="s">
        <v>1</v>
      </c>
      <c r="L5" s="327" t="s">
        <v>3</v>
      </c>
      <c r="M5" s="332" t="s">
        <v>7</v>
      </c>
      <c r="N5" s="331" t="s">
        <v>8</v>
      </c>
      <c r="O5" s="327"/>
      <c r="P5" s="327"/>
      <c r="Q5" s="332"/>
      <c r="R5" s="295"/>
      <c r="S5" s="295"/>
      <c r="T5" s="295"/>
      <c r="U5" s="295"/>
      <c r="V5" s="295"/>
      <c r="W5" s="295"/>
      <c r="X5" s="295"/>
    </row>
    <row r="6" spans="1:24" s="1" customFormat="1" ht="24.75" thickBot="1">
      <c r="A6" s="356"/>
      <c r="B6" s="356"/>
      <c r="C6" s="356"/>
      <c r="D6" s="294"/>
      <c r="E6" s="358"/>
      <c r="F6" s="360"/>
      <c r="G6" s="128" t="s">
        <v>51</v>
      </c>
      <c r="H6" s="129" t="s">
        <v>52</v>
      </c>
      <c r="I6" s="130" t="s">
        <v>53</v>
      </c>
      <c r="J6" s="352"/>
      <c r="K6" s="326"/>
      <c r="L6" s="328"/>
      <c r="M6" s="353"/>
      <c r="N6" s="128" t="s">
        <v>54</v>
      </c>
      <c r="O6" s="129" t="s">
        <v>55</v>
      </c>
      <c r="P6" s="129" t="s">
        <v>51</v>
      </c>
      <c r="Q6" s="130" t="s">
        <v>53</v>
      </c>
      <c r="R6" s="295"/>
      <c r="S6" s="295"/>
      <c r="T6" s="295"/>
      <c r="U6" s="295"/>
      <c r="V6" s="131"/>
      <c r="W6" s="131"/>
      <c r="X6" s="131"/>
    </row>
    <row r="7" spans="1:24" s="1" customFormat="1" ht="16.149999999999999" customHeight="1" thickBot="1">
      <c r="A7" s="132">
        <v>1</v>
      </c>
      <c r="B7" s="302" t="s">
        <v>112</v>
      </c>
      <c r="C7" s="106"/>
      <c r="D7" s="6"/>
      <c r="E7" s="7"/>
      <c r="F7" s="8"/>
      <c r="G7" s="9"/>
      <c r="H7" s="7"/>
      <c r="I7" s="8"/>
      <c r="J7" s="235" t="s">
        <v>168</v>
      </c>
      <c r="K7" s="11"/>
      <c r="L7" s="12"/>
      <c r="M7" s="13">
        <v>1</v>
      </c>
      <c r="N7" s="105">
        <v>1</v>
      </c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03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03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04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08" t="s">
        <v>113</v>
      </c>
      <c r="C11" s="102"/>
      <c r="D11" s="49"/>
      <c r="E11" s="50"/>
      <c r="F11" s="51"/>
      <c r="G11" s="52"/>
      <c r="H11" s="50"/>
      <c r="I11" s="51"/>
      <c r="J11" s="134" t="s">
        <v>114</v>
      </c>
      <c r="K11" s="54"/>
      <c r="L11" s="55"/>
      <c r="M11" s="56">
        <v>1</v>
      </c>
      <c r="N11" s="57">
        <v>1</v>
      </c>
      <c r="O11" s="55">
        <v>1</v>
      </c>
      <c r="P11" s="55">
        <v>1</v>
      </c>
      <c r="Q11" s="56"/>
      <c r="R11" s="133"/>
    </row>
    <row r="12" spans="1:24" s="1" customFormat="1" ht="16.149999999999999" customHeight="1" thickBot="1">
      <c r="A12" s="132">
        <v>6</v>
      </c>
      <c r="B12" s="309"/>
      <c r="C12" s="103"/>
      <c r="D12" s="30"/>
      <c r="E12" s="31"/>
      <c r="F12" s="32"/>
      <c r="G12" s="33"/>
      <c r="H12" s="31"/>
      <c r="I12" s="32"/>
      <c r="J12" s="34" t="s">
        <v>115</v>
      </c>
      <c r="K12" s="35"/>
      <c r="L12" s="36"/>
      <c r="M12" s="37">
        <v>1</v>
      </c>
      <c r="N12" s="38">
        <v>1</v>
      </c>
      <c r="O12" s="36"/>
      <c r="P12" s="36">
        <v>1</v>
      </c>
      <c r="Q12" s="37"/>
      <c r="R12" s="133"/>
    </row>
    <row r="13" spans="1:24" s="1" customFormat="1" ht="16.149999999999999" customHeight="1" thickBot="1">
      <c r="A13" s="132">
        <v>7</v>
      </c>
      <c r="B13" s="309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10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05" t="s">
        <v>116</v>
      </c>
      <c r="C15" s="106" t="s">
        <v>117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06"/>
      <c r="C16" s="107" t="s">
        <v>118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06"/>
      <c r="C17" s="107" t="s">
        <v>119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07"/>
      <c r="C18" s="108" t="s">
        <v>120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08" t="s">
        <v>121</v>
      </c>
      <c r="C19" s="102"/>
      <c r="D19" s="49"/>
      <c r="E19" s="50"/>
      <c r="F19" s="51"/>
      <c r="G19" s="52"/>
      <c r="H19" s="50"/>
      <c r="I19" s="51"/>
      <c r="J19" s="53" t="s">
        <v>166</v>
      </c>
      <c r="K19" s="54"/>
      <c r="L19" s="55"/>
      <c r="M19" s="56">
        <v>1</v>
      </c>
      <c r="N19" s="57">
        <v>1</v>
      </c>
      <c r="O19" s="55">
        <v>1</v>
      </c>
      <c r="P19" s="55"/>
      <c r="Q19" s="56"/>
      <c r="R19" s="133"/>
    </row>
    <row r="20" spans="1:18" s="1" customFormat="1" ht="16.149999999999999" customHeight="1" thickBot="1">
      <c r="A20" s="132">
        <v>14</v>
      </c>
      <c r="B20" s="309"/>
      <c r="C20" s="103"/>
      <c r="D20" s="30"/>
      <c r="E20" s="31"/>
      <c r="F20" s="32"/>
      <c r="G20" s="33"/>
      <c r="H20" s="31"/>
      <c r="I20" s="32"/>
      <c r="J20" s="58" t="s">
        <v>165</v>
      </c>
      <c r="K20" s="35">
        <v>1</v>
      </c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09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10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290" t="s">
        <v>122</v>
      </c>
      <c r="C23" s="132" t="s">
        <v>123</v>
      </c>
      <c r="D23" s="135">
        <v>1</v>
      </c>
      <c r="E23" s="136"/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291"/>
      <c r="C24" s="59" t="s">
        <v>124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291"/>
      <c r="C25" s="59" t="s">
        <v>125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292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11" t="s">
        <v>126</v>
      </c>
      <c r="C27" s="102" t="s">
        <v>127</v>
      </c>
      <c r="D27" s="49"/>
      <c r="E27" s="50">
        <v>1</v>
      </c>
      <c r="F27" s="51"/>
      <c r="G27" s="52"/>
      <c r="H27" s="50"/>
      <c r="I27" s="51"/>
      <c r="J27" s="53" t="s">
        <v>127</v>
      </c>
      <c r="K27" s="54"/>
      <c r="L27" s="55"/>
      <c r="M27" s="56">
        <v>1</v>
      </c>
      <c r="N27" s="57">
        <v>1</v>
      </c>
      <c r="O27" s="55">
        <v>1</v>
      </c>
      <c r="P27" s="55"/>
      <c r="Q27" s="56">
        <v>1</v>
      </c>
      <c r="R27" s="133"/>
    </row>
    <row r="28" spans="1:18" s="1" customFormat="1" ht="16.149999999999999" customHeight="1" thickBot="1">
      <c r="A28" s="132">
        <v>22</v>
      </c>
      <c r="B28" s="312"/>
      <c r="C28" s="103" t="s">
        <v>128</v>
      </c>
      <c r="D28" s="30"/>
      <c r="E28" s="31">
        <v>1</v>
      </c>
      <c r="F28" s="32"/>
      <c r="G28" s="33"/>
      <c r="H28" s="31"/>
      <c r="I28" s="32"/>
      <c r="J28" s="58" t="s">
        <v>130</v>
      </c>
      <c r="K28" s="35"/>
      <c r="L28" s="36"/>
      <c r="M28" s="37">
        <v>1</v>
      </c>
      <c r="N28" s="38">
        <v>1</v>
      </c>
      <c r="O28" s="36">
        <v>1</v>
      </c>
      <c r="P28" s="36"/>
      <c r="Q28" s="37">
        <v>1</v>
      </c>
      <c r="R28" s="133"/>
    </row>
    <row r="29" spans="1:18" s="1" customFormat="1" ht="16.149999999999999" customHeight="1" thickBot="1">
      <c r="A29" s="132">
        <v>23</v>
      </c>
      <c r="B29" s="312"/>
      <c r="C29" s="103" t="s">
        <v>129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13"/>
      <c r="C30" s="163" t="s">
        <v>130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314"/>
      <c r="C31" s="164" t="s">
        <v>131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315"/>
      <c r="C32" s="173" t="s">
        <v>132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315"/>
      <c r="C33" s="173"/>
      <c r="D33" s="174"/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16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11" t="s">
        <v>121</v>
      </c>
      <c r="C35" s="191"/>
      <c r="D35" s="49"/>
      <c r="E35" s="50"/>
      <c r="F35" s="51"/>
      <c r="G35" s="52"/>
      <c r="H35" s="50"/>
      <c r="I35" s="51"/>
      <c r="J35" s="53"/>
      <c r="K35" s="54"/>
      <c r="L35" s="55"/>
      <c r="M35" s="56">
        <v>1</v>
      </c>
      <c r="N35" s="57">
        <v>1</v>
      </c>
      <c r="O35" s="55">
        <v>1</v>
      </c>
      <c r="P35" s="55"/>
      <c r="Q35" s="56"/>
      <c r="R35" s="133"/>
    </row>
    <row r="36" spans="1:18" s="1" customFormat="1" ht="16.149999999999999" customHeight="1" thickBot="1">
      <c r="A36" s="132">
        <v>30</v>
      </c>
      <c r="B36" s="312"/>
      <c r="C36" s="103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312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313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290" t="s">
        <v>122</v>
      </c>
      <c r="C39" s="132" t="s">
        <v>123</v>
      </c>
      <c r="D39" s="135">
        <v>1</v>
      </c>
      <c r="E39" s="136"/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291"/>
      <c r="C40" s="59" t="s">
        <v>124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291"/>
      <c r="C41" s="59" t="s">
        <v>125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292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311" t="s">
        <v>126</v>
      </c>
      <c r="C43" s="102" t="s">
        <v>127</v>
      </c>
      <c r="D43" s="49"/>
      <c r="E43" s="50">
        <v>1</v>
      </c>
      <c r="F43" s="51"/>
      <c r="G43" s="52"/>
      <c r="H43" s="50"/>
      <c r="I43" s="51"/>
      <c r="J43" s="53" t="s">
        <v>127</v>
      </c>
      <c r="K43" s="54"/>
      <c r="L43" s="55"/>
      <c r="M43" s="56">
        <v>1</v>
      </c>
      <c r="N43" s="57">
        <v>1</v>
      </c>
      <c r="O43" s="55">
        <v>1</v>
      </c>
      <c r="P43" s="55"/>
      <c r="Q43" s="56">
        <v>1</v>
      </c>
      <c r="R43" s="133"/>
    </row>
    <row r="44" spans="1:18" s="1" customFormat="1" ht="16.149999999999999" customHeight="1" thickBot="1">
      <c r="A44" s="132">
        <v>38</v>
      </c>
      <c r="B44" s="312"/>
      <c r="C44" s="103" t="s">
        <v>128</v>
      </c>
      <c r="D44" s="30"/>
      <c r="E44" s="31">
        <v>1</v>
      </c>
      <c r="F44" s="32"/>
      <c r="G44" s="33"/>
      <c r="H44" s="31"/>
      <c r="I44" s="32"/>
      <c r="J44" s="58" t="s">
        <v>130</v>
      </c>
      <c r="K44" s="35"/>
      <c r="L44" s="36"/>
      <c r="M44" s="37">
        <v>1</v>
      </c>
      <c r="N44" s="38">
        <v>1</v>
      </c>
      <c r="O44" s="36">
        <v>1</v>
      </c>
      <c r="P44" s="36"/>
      <c r="Q44" s="37">
        <v>1</v>
      </c>
      <c r="R44" s="133"/>
    </row>
    <row r="45" spans="1:18" s="1" customFormat="1" ht="16.149999999999999" customHeight="1" thickBot="1">
      <c r="A45" s="132">
        <v>39</v>
      </c>
      <c r="B45" s="312"/>
      <c r="C45" s="103" t="s">
        <v>129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312"/>
      <c r="C46" s="163" t="s">
        <v>130</v>
      </c>
      <c r="D46" s="192"/>
      <c r="E46" s="193">
        <v>1</v>
      </c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>
      <c r="A47" s="132">
        <v>41</v>
      </c>
      <c r="B47" s="314"/>
      <c r="C47" s="164" t="s">
        <v>131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315"/>
      <c r="C48" s="173" t="s">
        <v>132</v>
      </c>
      <c r="D48" s="174"/>
      <c r="E48" s="175">
        <v>1</v>
      </c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315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316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317" t="s">
        <v>133</v>
      </c>
      <c r="C51" s="191"/>
      <c r="D51" s="201"/>
      <c r="E51" s="202"/>
      <c r="F51" s="203"/>
      <c r="G51" s="204"/>
      <c r="H51" s="202"/>
      <c r="I51" s="203"/>
      <c r="J51" s="205" t="s">
        <v>114</v>
      </c>
      <c r="K51" s="206"/>
      <c r="L51" s="207">
        <v>1</v>
      </c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>
      <c r="A52" s="132">
        <v>46</v>
      </c>
      <c r="B52" s="309"/>
      <c r="C52" s="103"/>
      <c r="D52" s="30"/>
      <c r="E52" s="31"/>
      <c r="F52" s="32"/>
      <c r="G52" s="33"/>
      <c r="H52" s="31"/>
      <c r="I52" s="32"/>
      <c r="J52" s="34" t="s">
        <v>134</v>
      </c>
      <c r="K52" s="35"/>
      <c r="L52" s="36">
        <v>1</v>
      </c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309"/>
      <c r="C53" s="103"/>
      <c r="D53" s="30"/>
      <c r="E53" s="31"/>
      <c r="F53" s="32"/>
      <c r="G53" s="33"/>
      <c r="H53" s="31"/>
      <c r="I53" s="32"/>
      <c r="J53" s="34" t="s">
        <v>135</v>
      </c>
      <c r="K53" s="35"/>
      <c r="L53" s="36">
        <v>1</v>
      </c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310"/>
      <c r="C54" s="104"/>
      <c r="D54" s="39"/>
      <c r="E54" s="40"/>
      <c r="F54" s="41"/>
      <c r="G54" s="42"/>
      <c r="H54" s="40"/>
      <c r="I54" s="41"/>
      <c r="J54" s="43" t="s">
        <v>115</v>
      </c>
      <c r="K54" s="44"/>
      <c r="L54" s="45">
        <v>1</v>
      </c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290" t="s">
        <v>136</v>
      </c>
      <c r="C55" s="132"/>
      <c r="D55" s="135"/>
      <c r="E55" s="136"/>
      <c r="F55" s="137"/>
      <c r="G55" s="138"/>
      <c r="H55" s="136"/>
      <c r="I55" s="137"/>
      <c r="J55" s="139" t="s">
        <v>114</v>
      </c>
      <c r="K55" s="140"/>
      <c r="L55" s="141">
        <v>1</v>
      </c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291"/>
      <c r="C56" s="59"/>
      <c r="D56" s="144"/>
      <c r="E56" s="145"/>
      <c r="F56" s="146"/>
      <c r="G56" s="147"/>
      <c r="H56" s="145"/>
      <c r="I56" s="146"/>
      <c r="J56" s="148" t="s">
        <v>134</v>
      </c>
      <c r="K56" s="149"/>
      <c r="L56" s="150">
        <v>1</v>
      </c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291"/>
      <c r="C57" s="59"/>
      <c r="D57" s="144"/>
      <c r="E57" s="145"/>
      <c r="F57" s="146"/>
      <c r="G57" s="147"/>
      <c r="H57" s="145"/>
      <c r="I57" s="146"/>
      <c r="J57" s="148" t="s">
        <v>135</v>
      </c>
      <c r="K57" s="149"/>
      <c r="L57" s="150">
        <v>1</v>
      </c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292"/>
      <c r="C58" s="153"/>
      <c r="D58" s="154"/>
      <c r="E58" s="155"/>
      <c r="F58" s="156"/>
      <c r="G58" s="157"/>
      <c r="H58" s="155"/>
      <c r="I58" s="156"/>
      <c r="J58" s="158" t="s">
        <v>115</v>
      </c>
      <c r="K58" s="159"/>
      <c r="L58" s="160">
        <v>1</v>
      </c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308" t="s">
        <v>137</v>
      </c>
      <c r="C59" s="102" t="s">
        <v>138</v>
      </c>
      <c r="D59" s="49"/>
      <c r="E59" s="50">
        <v>1</v>
      </c>
      <c r="F59" s="51"/>
      <c r="G59" s="52"/>
      <c r="H59" s="50"/>
      <c r="I59" s="51"/>
      <c r="J59" s="134"/>
      <c r="K59" s="54"/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>
      <c r="A60" s="132">
        <v>54</v>
      </c>
      <c r="B60" s="309"/>
      <c r="C60" s="103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>
      <c r="A61" s="132">
        <v>55</v>
      </c>
      <c r="B61" s="309"/>
      <c r="C61" s="10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10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>
      <c r="A63" s="132">
        <v>57</v>
      </c>
      <c r="B63" s="318" t="s">
        <v>139</v>
      </c>
      <c r="C63" s="164" t="s">
        <v>140</v>
      </c>
      <c r="D63" s="210"/>
      <c r="E63" s="166">
        <v>1</v>
      </c>
      <c r="F63" s="167"/>
      <c r="G63" s="165"/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319"/>
      <c r="C64" s="173" t="s">
        <v>141</v>
      </c>
      <c r="D64" s="211"/>
      <c r="E64" s="175">
        <v>1</v>
      </c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319"/>
      <c r="C65" s="173" t="s">
        <v>142</v>
      </c>
      <c r="D65" s="211"/>
      <c r="E65" s="175">
        <v>1</v>
      </c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320"/>
      <c r="C66" s="182" t="s">
        <v>143</v>
      </c>
      <c r="D66" s="212"/>
      <c r="E66" s="184">
        <v>1</v>
      </c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308"/>
      <c r="C67" s="102" t="s">
        <v>144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09"/>
      <c r="C68" s="103" t="s">
        <v>145</v>
      </c>
      <c r="D68" s="30"/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09"/>
      <c r="C69" s="103" t="s">
        <v>146</v>
      </c>
      <c r="D69" s="30"/>
      <c r="E69" s="31">
        <v>1</v>
      </c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10"/>
      <c r="C70" s="104" t="s">
        <v>147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318"/>
      <c r="C71" s="164" t="s">
        <v>148</v>
      </c>
      <c r="D71" s="210"/>
      <c r="E71" s="166">
        <v>1</v>
      </c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>
      <c r="A72" s="132">
        <v>66</v>
      </c>
      <c r="B72" s="319"/>
      <c r="C72" s="173"/>
      <c r="D72" s="211"/>
      <c r="E72" s="175"/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>
      <c r="A73" s="132">
        <v>67</v>
      </c>
      <c r="B73" s="319"/>
      <c r="C73" s="173"/>
      <c r="D73" s="211"/>
      <c r="E73" s="175"/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>
      <c r="A74" s="132">
        <v>68</v>
      </c>
      <c r="B74" s="320"/>
      <c r="C74" s="182"/>
      <c r="D74" s="212"/>
      <c r="E74" s="184"/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>
      <c r="A75" s="132">
        <v>69</v>
      </c>
      <c r="B75" s="311" t="s">
        <v>149</v>
      </c>
      <c r="C75" s="102" t="s">
        <v>127</v>
      </c>
      <c r="D75" s="49"/>
      <c r="E75" s="50">
        <v>1</v>
      </c>
      <c r="F75" s="51"/>
      <c r="G75" s="52"/>
      <c r="H75" s="50"/>
      <c r="I75" s="51"/>
      <c r="J75" s="53" t="s">
        <v>127</v>
      </c>
      <c r="K75" s="54"/>
      <c r="L75" s="55">
        <v>1</v>
      </c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312"/>
      <c r="C76" s="103" t="s">
        <v>128</v>
      </c>
      <c r="D76" s="30"/>
      <c r="E76" s="31">
        <v>1</v>
      </c>
      <c r="F76" s="32"/>
      <c r="G76" s="33"/>
      <c r="H76" s="31"/>
      <c r="I76" s="32"/>
      <c r="J76" s="58" t="s">
        <v>130</v>
      </c>
      <c r="K76" s="35"/>
      <c r="L76" s="36">
        <v>1</v>
      </c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312"/>
      <c r="C77" s="103" t="s">
        <v>129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313"/>
      <c r="C78" s="104" t="s">
        <v>130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318"/>
      <c r="C79" s="164" t="s">
        <v>131</v>
      </c>
      <c r="D79" s="210"/>
      <c r="E79" s="166">
        <v>1</v>
      </c>
      <c r="F79" s="167"/>
      <c r="G79" s="165"/>
      <c r="H79" s="166"/>
      <c r="I79" s="167"/>
      <c r="J79" s="168"/>
      <c r="K79" s="169"/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>
      <c r="A80" s="132">
        <v>74</v>
      </c>
      <c r="B80" s="319"/>
      <c r="C80" s="173" t="s">
        <v>132</v>
      </c>
      <c r="D80" s="211"/>
      <c r="E80" s="175">
        <v>1</v>
      </c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>
      <c r="A81" s="132">
        <v>75</v>
      </c>
      <c r="B81" s="319"/>
      <c r="C81" s="173"/>
      <c r="D81" s="211"/>
      <c r="E81" s="175"/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>
      <c r="A82" s="132">
        <v>76</v>
      </c>
      <c r="B82" s="320"/>
      <c r="C82" s="182"/>
      <c r="D82" s="212"/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>
      <c r="A83" s="132">
        <v>77</v>
      </c>
      <c r="B83" s="311" t="s">
        <v>150</v>
      </c>
      <c r="C83" s="102"/>
      <c r="D83" s="49"/>
      <c r="E83" s="50"/>
      <c r="F83" s="51"/>
      <c r="G83" s="52"/>
      <c r="H83" s="50"/>
      <c r="I83" s="51"/>
      <c r="J83" s="53" t="s">
        <v>114</v>
      </c>
      <c r="K83" s="54"/>
      <c r="L83" s="55">
        <v>1</v>
      </c>
      <c r="M83" s="56"/>
      <c r="N83" s="57"/>
      <c r="O83" s="55"/>
      <c r="P83" s="55"/>
      <c r="Q83" s="56"/>
      <c r="R83" s="133"/>
    </row>
    <row r="84" spans="1:18" s="1" customFormat="1" ht="16.149999999999999" customHeight="1" thickBot="1">
      <c r="A84" s="132">
        <v>78</v>
      </c>
      <c r="B84" s="312"/>
      <c r="C84" s="103"/>
      <c r="D84" s="30"/>
      <c r="E84" s="31"/>
      <c r="F84" s="32"/>
      <c r="G84" s="33"/>
      <c r="H84" s="31"/>
      <c r="I84" s="32"/>
      <c r="J84" s="58" t="s">
        <v>134</v>
      </c>
      <c r="K84" s="35"/>
      <c r="L84" s="36">
        <v>1</v>
      </c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312"/>
      <c r="C85" s="103"/>
      <c r="D85" s="30"/>
      <c r="E85" s="31"/>
      <c r="F85" s="32"/>
      <c r="G85" s="33"/>
      <c r="H85" s="31"/>
      <c r="I85" s="32"/>
      <c r="J85" s="58" t="s">
        <v>135</v>
      </c>
      <c r="K85" s="35"/>
      <c r="L85" s="36">
        <v>1</v>
      </c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313"/>
      <c r="C86" s="104"/>
      <c r="D86" s="39"/>
      <c r="E86" s="40"/>
      <c r="F86" s="41"/>
      <c r="G86" s="42"/>
      <c r="H86" s="40"/>
      <c r="I86" s="41"/>
      <c r="J86" s="43" t="s">
        <v>115</v>
      </c>
      <c r="K86" s="44"/>
      <c r="L86" s="45">
        <v>1</v>
      </c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318" t="s">
        <v>151</v>
      </c>
      <c r="C87" s="164" t="s">
        <v>152</v>
      </c>
      <c r="D87" s="210"/>
      <c r="E87" s="166">
        <v>1</v>
      </c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>
      <c r="A88" s="132">
        <v>82</v>
      </c>
      <c r="B88" s="319"/>
      <c r="C88" s="173" t="s">
        <v>153</v>
      </c>
      <c r="D88" s="211"/>
      <c r="E88" s="175">
        <v>1</v>
      </c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>
      <c r="A89" s="132">
        <v>83</v>
      </c>
      <c r="B89" s="319"/>
      <c r="C89" s="173" t="s">
        <v>154</v>
      </c>
      <c r="D89" s="211"/>
      <c r="E89" s="175">
        <v>1</v>
      </c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>
      <c r="A90" s="132">
        <v>84</v>
      </c>
      <c r="B90" s="320"/>
      <c r="C90" s="182" t="s">
        <v>155</v>
      </c>
      <c r="D90" s="212"/>
      <c r="E90" s="184">
        <v>1</v>
      </c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>
      <c r="A91" s="132">
        <v>85</v>
      </c>
      <c r="B91" s="311" t="s">
        <v>156</v>
      </c>
      <c r="C91" s="227" t="s">
        <v>127</v>
      </c>
      <c r="D91" s="49"/>
      <c r="E91" s="50">
        <v>1</v>
      </c>
      <c r="F91" s="51"/>
      <c r="G91" s="52"/>
      <c r="H91" s="50"/>
      <c r="I91" s="51"/>
      <c r="J91" s="53" t="s">
        <v>127</v>
      </c>
      <c r="K91" s="54"/>
      <c r="L91" s="55">
        <v>1</v>
      </c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312"/>
      <c r="C92" s="228" t="s">
        <v>128</v>
      </c>
      <c r="D92" s="30"/>
      <c r="E92" s="31">
        <v>1</v>
      </c>
      <c r="F92" s="32"/>
      <c r="G92" s="33"/>
      <c r="H92" s="31"/>
      <c r="I92" s="32"/>
      <c r="J92" s="58" t="s">
        <v>130</v>
      </c>
      <c r="K92" s="35"/>
      <c r="L92" s="36">
        <v>1</v>
      </c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312"/>
      <c r="C93" s="228" t="s">
        <v>129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313"/>
      <c r="C94" s="229" t="s">
        <v>130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318"/>
      <c r="C95" s="225" t="s">
        <v>131</v>
      </c>
      <c r="D95" s="210"/>
      <c r="E95" s="230">
        <v>1</v>
      </c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>
      <c r="A96" s="132">
        <v>90</v>
      </c>
      <c r="B96" s="319"/>
      <c r="C96" s="226" t="s">
        <v>132</v>
      </c>
      <c r="D96" s="211"/>
      <c r="E96" s="231">
        <v>1</v>
      </c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>
      <c r="A97" s="132">
        <v>91</v>
      </c>
      <c r="B97" s="319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>
      <c r="A98" s="132">
        <v>92</v>
      </c>
      <c r="B98" s="320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>
      <c r="A99" s="132">
        <v>93</v>
      </c>
      <c r="B99" s="311" t="s">
        <v>157</v>
      </c>
      <c r="C99" s="102"/>
      <c r="D99" s="49"/>
      <c r="E99" s="50"/>
      <c r="F99" s="51"/>
      <c r="G99" s="52"/>
      <c r="H99" s="50"/>
      <c r="I99" s="51"/>
      <c r="J99" s="53" t="s">
        <v>114</v>
      </c>
      <c r="K99" s="54"/>
      <c r="L99" s="55">
        <v>1</v>
      </c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312"/>
      <c r="C100" s="103"/>
      <c r="D100" s="30"/>
      <c r="E100" s="31"/>
      <c r="F100" s="32"/>
      <c r="G100" s="33"/>
      <c r="H100" s="31"/>
      <c r="I100" s="32"/>
      <c r="J100" s="58" t="s">
        <v>134</v>
      </c>
      <c r="K100" s="35"/>
      <c r="L100" s="36">
        <v>1</v>
      </c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312"/>
      <c r="C101" s="103"/>
      <c r="D101" s="30"/>
      <c r="E101" s="31"/>
      <c r="F101" s="32"/>
      <c r="G101" s="33"/>
      <c r="H101" s="31"/>
      <c r="I101" s="32"/>
      <c r="J101" s="58" t="s">
        <v>135</v>
      </c>
      <c r="K101" s="35"/>
      <c r="L101" s="36">
        <v>1</v>
      </c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313"/>
      <c r="C102" s="104"/>
      <c r="D102" s="39"/>
      <c r="E102" s="40"/>
      <c r="F102" s="41"/>
      <c r="G102" s="42"/>
      <c r="H102" s="40"/>
      <c r="I102" s="41"/>
      <c r="J102" s="43" t="s">
        <v>115</v>
      </c>
      <c r="K102" s="44"/>
      <c r="L102" s="45">
        <v>1</v>
      </c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318" t="s">
        <v>158</v>
      </c>
      <c r="C103" s="164" t="s">
        <v>159</v>
      </c>
      <c r="D103" s="210"/>
      <c r="E103" s="166">
        <v>1</v>
      </c>
      <c r="F103" s="167"/>
      <c r="G103" s="165"/>
      <c r="H103" s="166"/>
      <c r="I103" s="167"/>
      <c r="J103" s="164"/>
      <c r="K103" s="169"/>
      <c r="L103" s="170"/>
      <c r="M103" s="171"/>
      <c r="N103" s="172"/>
      <c r="O103" s="170"/>
      <c r="P103" s="170"/>
      <c r="Q103" s="171"/>
    </row>
    <row r="104" spans="1:18" ht="15.75" customHeight="1" thickBot="1">
      <c r="A104" s="132">
        <v>98</v>
      </c>
      <c r="B104" s="319"/>
      <c r="C104" s="173" t="s">
        <v>160</v>
      </c>
      <c r="D104" s="211"/>
      <c r="E104" s="175">
        <v>1</v>
      </c>
      <c r="F104" s="176"/>
      <c r="G104" s="174"/>
      <c r="H104" s="175"/>
      <c r="I104" s="176"/>
      <c r="J104" s="173"/>
      <c r="K104" s="178"/>
      <c r="L104" s="179"/>
      <c r="M104" s="180"/>
      <c r="N104" s="181"/>
      <c r="O104" s="179"/>
      <c r="P104" s="179"/>
      <c r="Q104" s="180"/>
    </row>
    <row r="105" spans="1:18" ht="15.75" customHeight="1" thickBot="1">
      <c r="A105" s="132">
        <v>99</v>
      </c>
      <c r="B105" s="319"/>
      <c r="C105" s="173" t="s">
        <v>161</v>
      </c>
      <c r="D105" s="211"/>
      <c r="E105" s="175">
        <v>1</v>
      </c>
      <c r="F105" s="176"/>
      <c r="G105" s="174"/>
      <c r="H105" s="175"/>
      <c r="I105" s="176"/>
      <c r="J105" s="173"/>
      <c r="K105" s="178"/>
      <c r="L105" s="179"/>
      <c r="M105" s="180"/>
      <c r="N105" s="181"/>
      <c r="O105" s="179"/>
      <c r="P105" s="179"/>
      <c r="Q105" s="180"/>
    </row>
    <row r="106" spans="1:18" ht="15.75" customHeight="1" thickBot="1">
      <c r="A106" s="132">
        <v>100</v>
      </c>
      <c r="B106" s="320"/>
      <c r="C106" s="182" t="s">
        <v>162</v>
      </c>
      <c r="D106" s="212"/>
      <c r="E106" s="184">
        <v>1</v>
      </c>
      <c r="F106" s="185"/>
      <c r="G106" s="183"/>
      <c r="H106" s="184"/>
      <c r="I106" s="185"/>
      <c r="J106" s="186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>
      <c r="A107" s="132">
        <v>101</v>
      </c>
      <c r="B107" s="311"/>
      <c r="C107" s="102" t="s">
        <v>163</v>
      </c>
      <c r="D107" s="49"/>
      <c r="E107" s="50">
        <v>1</v>
      </c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312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312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313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2">
        <v>105</v>
      </c>
      <c r="B111" s="318" t="s">
        <v>164</v>
      </c>
      <c r="C111" s="227" t="s">
        <v>127</v>
      </c>
      <c r="D111" s="49"/>
      <c r="E111" s="50">
        <v>1</v>
      </c>
      <c r="F111" s="51"/>
      <c r="G111" s="52"/>
      <c r="H111" s="50"/>
      <c r="I111" s="51"/>
      <c r="J111" s="53" t="s">
        <v>127</v>
      </c>
      <c r="K111" s="54"/>
      <c r="L111" s="55">
        <v>1</v>
      </c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>
      <c r="A112" s="132">
        <v>106</v>
      </c>
      <c r="B112" s="319"/>
      <c r="C112" s="228" t="s">
        <v>128</v>
      </c>
      <c r="D112" s="30"/>
      <c r="E112" s="31">
        <v>1</v>
      </c>
      <c r="F112" s="32"/>
      <c r="G112" s="33"/>
      <c r="H112" s="31"/>
      <c r="I112" s="32"/>
      <c r="J112" s="58" t="s">
        <v>130</v>
      </c>
      <c r="K112" s="35"/>
      <c r="L112" s="36">
        <v>1</v>
      </c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>
      <c r="A113" s="132">
        <v>107</v>
      </c>
      <c r="B113" s="319"/>
      <c r="C113" s="228" t="s">
        <v>129</v>
      </c>
      <c r="D113" s="30"/>
      <c r="E113" s="31">
        <v>1</v>
      </c>
      <c r="F113" s="32"/>
      <c r="G113" s="33"/>
      <c r="H113" s="31"/>
      <c r="I113" s="32"/>
      <c r="J113" s="58"/>
      <c r="K113" s="35"/>
      <c r="L113" s="36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>
      <c r="A114" s="132">
        <v>108</v>
      </c>
      <c r="B114" s="349"/>
      <c r="C114" s="229" t="s">
        <v>130</v>
      </c>
      <c r="D114" s="39"/>
      <c r="E114" s="40">
        <v>1</v>
      </c>
      <c r="F114" s="41"/>
      <c r="G114" s="42"/>
      <c r="H114" s="40"/>
      <c r="I114" s="41"/>
      <c r="J114" s="43"/>
      <c r="K114" s="44"/>
      <c r="L114" s="45"/>
      <c r="M114" s="233"/>
      <c r="N114" s="234"/>
      <c r="O114" s="232"/>
      <c r="P114" s="232"/>
      <c r="Q114" s="233"/>
      <c r="R114" s="213"/>
    </row>
    <row r="115" spans="1:18" s="1" customFormat="1" ht="16.149999999999999" customHeight="1" thickBot="1">
      <c r="A115" s="132">
        <v>109</v>
      </c>
      <c r="B115" s="349"/>
      <c r="C115" s="225" t="s">
        <v>131</v>
      </c>
      <c r="D115" s="210"/>
      <c r="E115" s="230">
        <v>1</v>
      </c>
      <c r="F115" s="167"/>
      <c r="G115" s="165"/>
      <c r="H115" s="230"/>
      <c r="I115" s="167"/>
      <c r="J115" s="168"/>
      <c r="K115" s="169"/>
      <c r="L115" s="170"/>
      <c r="M115" s="233"/>
      <c r="N115" s="234"/>
      <c r="O115" s="232"/>
      <c r="P115" s="232"/>
      <c r="Q115" s="233"/>
      <c r="R115" s="213"/>
    </row>
    <row r="116" spans="1:18" s="1" customFormat="1" ht="16.149999999999999" customHeight="1" thickBot="1">
      <c r="A116" s="132">
        <v>110</v>
      </c>
      <c r="B116" s="320"/>
      <c r="C116" s="226" t="s">
        <v>132</v>
      </c>
      <c r="D116" s="211"/>
      <c r="E116" s="231">
        <v>1</v>
      </c>
      <c r="F116" s="176"/>
      <c r="G116" s="174"/>
      <c r="H116" s="231"/>
      <c r="I116" s="176"/>
      <c r="J116" s="177"/>
      <c r="K116" s="178"/>
      <c r="L116" s="179"/>
      <c r="M116" s="189"/>
      <c r="N116" s="190"/>
      <c r="O116" s="188"/>
      <c r="P116" s="188"/>
      <c r="Q116" s="189"/>
      <c r="R116" s="213"/>
    </row>
    <row r="117" spans="1:18" s="1" customFormat="1" ht="16.149999999999999" customHeight="1">
      <c r="A117" s="368" t="s">
        <v>4</v>
      </c>
      <c r="B117" s="369"/>
      <c r="C117" s="214">
        <f>SUM(D117:F117)</f>
        <v>59</v>
      </c>
      <c r="D117" s="11">
        <f t="shared" ref="D117:I117" si="0">SUM(D7:D116)</f>
        <v>2</v>
      </c>
      <c r="E117" s="12">
        <f t="shared" si="0"/>
        <v>57</v>
      </c>
      <c r="F117" s="13">
        <f t="shared" si="0"/>
        <v>0</v>
      </c>
      <c r="G117" s="105">
        <f t="shared" si="0"/>
        <v>0</v>
      </c>
      <c r="H117" s="12">
        <f t="shared" si="0"/>
        <v>0</v>
      </c>
      <c r="I117" s="13">
        <f t="shared" si="0"/>
        <v>0</v>
      </c>
      <c r="J117" s="10">
        <f>SUM(K117:M117)</f>
        <v>32</v>
      </c>
      <c r="K117" s="11">
        <f t="shared" ref="K117:Q117" si="1">SUM(K7:K116)</f>
        <v>1</v>
      </c>
      <c r="L117" s="12">
        <f t="shared" si="1"/>
        <v>22</v>
      </c>
      <c r="M117" s="13">
        <f t="shared" si="1"/>
        <v>9</v>
      </c>
      <c r="N117" s="105">
        <f t="shared" si="1"/>
        <v>9</v>
      </c>
      <c r="O117" s="12">
        <f t="shared" si="1"/>
        <v>7</v>
      </c>
      <c r="P117" s="12">
        <f t="shared" si="1"/>
        <v>3</v>
      </c>
      <c r="Q117" s="13">
        <f t="shared" si="1"/>
        <v>4</v>
      </c>
      <c r="R117" s="4"/>
    </row>
    <row r="118" spans="1:18" s="1" customFormat="1" ht="16.149999999999999" customHeight="1" thickBot="1">
      <c r="A118" s="366"/>
      <c r="B118" s="367"/>
      <c r="C118" s="215"/>
      <c r="D118" s="216">
        <f>D117/C117</f>
        <v>3.3898305084745763E-2</v>
      </c>
      <c r="E118" s="217">
        <f>E117/C117</f>
        <v>0.96610169491525422</v>
      </c>
      <c r="F118" s="218">
        <f>F117/C117</f>
        <v>0</v>
      </c>
      <c r="G118" s="101"/>
      <c r="H118" s="28"/>
      <c r="I118" s="29"/>
      <c r="J118" s="26"/>
      <c r="K118" s="216">
        <f>K117/J117</f>
        <v>3.125E-2</v>
      </c>
      <c r="L118" s="217">
        <f>L117/J117</f>
        <v>0.6875</v>
      </c>
      <c r="M118" s="218">
        <f>M117/J117</f>
        <v>0.28125</v>
      </c>
      <c r="N118" s="101"/>
      <c r="O118" s="28"/>
      <c r="P118" s="28"/>
      <c r="Q118" s="29"/>
      <c r="R118" s="4"/>
    </row>
    <row r="119" spans="1:18" s="1" customFormat="1" ht="16.149999999999999" customHeight="1" thickBot="1">
      <c r="J119" s="133"/>
    </row>
    <row r="120" spans="1:18" ht="16.149999999999999" customHeight="1" thickBot="1">
      <c r="A120" s="330" t="s">
        <v>45</v>
      </c>
      <c r="B120" s="297"/>
      <c r="C120" s="297"/>
      <c r="D120" s="297"/>
      <c r="E120" s="297"/>
      <c r="F120" s="297"/>
      <c r="G120" s="297"/>
      <c r="H120" s="297"/>
      <c r="I120" s="297"/>
      <c r="J120" s="293" t="s">
        <v>85</v>
      </c>
      <c r="K120" s="357"/>
      <c r="L120" s="357"/>
      <c r="M120" s="357"/>
      <c r="N120" s="357"/>
      <c r="O120" s="357"/>
      <c r="P120" s="357"/>
      <c r="Q120" s="359"/>
    </row>
    <row r="121" spans="1:18" ht="16.149999999999999" customHeight="1">
      <c r="A121" s="325" t="s">
        <v>98</v>
      </c>
      <c r="B121" s="296" t="s">
        <v>88</v>
      </c>
      <c r="C121" s="298"/>
      <c r="D121" s="327" t="s">
        <v>101</v>
      </c>
      <c r="E121" s="327" t="s">
        <v>3</v>
      </c>
      <c r="F121" s="327" t="s">
        <v>7</v>
      </c>
      <c r="G121" s="327" t="s">
        <v>8</v>
      </c>
      <c r="H121" s="327"/>
      <c r="I121" s="329"/>
      <c r="J121" s="293" t="s">
        <v>87</v>
      </c>
      <c r="K121" s="296" t="s">
        <v>88</v>
      </c>
      <c r="L121" s="297"/>
      <c r="M121" s="297"/>
      <c r="N121" s="298"/>
      <c r="O121" s="357" t="s">
        <v>90</v>
      </c>
      <c r="P121" s="357" t="s">
        <v>91</v>
      </c>
      <c r="Q121" s="359" t="s">
        <v>89</v>
      </c>
    </row>
    <row r="122" spans="1:18" ht="16.149999999999999" customHeight="1" thickBot="1">
      <c r="A122" s="326"/>
      <c r="B122" s="299"/>
      <c r="C122" s="301"/>
      <c r="D122" s="328"/>
      <c r="E122" s="328"/>
      <c r="F122" s="328"/>
      <c r="G122" s="129" t="s">
        <v>51</v>
      </c>
      <c r="H122" s="129" t="s">
        <v>52</v>
      </c>
      <c r="I122" s="219" t="s">
        <v>53</v>
      </c>
      <c r="J122" s="294"/>
      <c r="K122" s="299"/>
      <c r="L122" s="300"/>
      <c r="M122" s="300"/>
      <c r="N122" s="301"/>
      <c r="O122" s="358"/>
      <c r="P122" s="358"/>
      <c r="Q122" s="360"/>
    </row>
    <row r="123" spans="1:18" ht="16.149999999999999" customHeight="1">
      <c r="A123" s="220">
        <v>1</v>
      </c>
      <c r="B123" s="339" t="s">
        <v>44</v>
      </c>
      <c r="C123" s="340"/>
      <c r="D123" s="60">
        <v>1</v>
      </c>
      <c r="E123" s="60"/>
      <c r="F123" s="60"/>
      <c r="G123" s="60"/>
      <c r="H123" s="60"/>
      <c r="I123" s="94"/>
      <c r="J123" s="97">
        <v>1</v>
      </c>
      <c r="K123" s="371" t="s">
        <v>92</v>
      </c>
      <c r="L123" s="372"/>
      <c r="M123" s="372"/>
      <c r="N123" s="373"/>
      <c r="O123" s="98"/>
      <c r="P123" s="98">
        <v>1</v>
      </c>
      <c r="Q123" s="99"/>
    </row>
    <row r="124" spans="1:18" ht="16.149999999999999" customHeight="1" thickBot="1">
      <c r="A124" s="159">
        <v>2</v>
      </c>
      <c r="B124" s="341" t="s">
        <v>46</v>
      </c>
      <c r="C124" s="342"/>
      <c r="D124" s="28"/>
      <c r="E124" s="28">
        <v>1</v>
      </c>
      <c r="F124" s="28"/>
      <c r="G124" s="28"/>
      <c r="H124" s="28"/>
      <c r="I124" s="100"/>
      <c r="J124" s="27">
        <v>2</v>
      </c>
      <c r="K124" s="341" t="s">
        <v>93</v>
      </c>
      <c r="L124" s="370"/>
      <c r="M124" s="370"/>
      <c r="N124" s="342"/>
      <c r="O124" s="95"/>
      <c r="P124" s="95"/>
      <c r="Q124" s="96"/>
    </row>
    <row r="125" spans="1:18" ht="12" thickBot="1">
      <c r="A125" s="109"/>
      <c r="B125" s="109"/>
      <c r="C125" s="109"/>
      <c r="D125" s="109"/>
      <c r="E125" s="109"/>
      <c r="F125" s="109"/>
      <c r="G125" s="109"/>
      <c r="H125" s="109"/>
      <c r="I125" s="109"/>
    </row>
    <row r="126" spans="1:18" ht="17.25" customHeight="1" thickBot="1">
      <c r="A126" s="346" t="s">
        <v>97</v>
      </c>
      <c r="B126" s="347"/>
      <c r="C126" s="347"/>
      <c r="D126" s="347"/>
      <c r="E126" s="347"/>
      <c r="F126" s="348"/>
      <c r="G126" s="110"/>
      <c r="H126" s="321" t="s">
        <v>106</v>
      </c>
      <c r="I126" s="322"/>
      <c r="J126" s="322"/>
      <c r="K126" s="322"/>
      <c r="L126" s="322"/>
      <c r="M126" s="322"/>
      <c r="N126" s="322"/>
      <c r="O126" s="322"/>
      <c r="P126" s="322"/>
      <c r="Q126" s="323"/>
    </row>
    <row r="127" spans="1:18" ht="17.25" customHeight="1" thickBot="1">
      <c r="A127" s="221" t="s">
        <v>99</v>
      </c>
      <c r="B127" s="222" t="s">
        <v>100</v>
      </c>
      <c r="C127" s="222" t="s">
        <v>102</v>
      </c>
      <c r="D127" s="222" t="s">
        <v>103</v>
      </c>
      <c r="E127" s="222" t="s">
        <v>104</v>
      </c>
      <c r="F127" s="223" t="s">
        <v>105</v>
      </c>
      <c r="G127" s="110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2.75" customHeight="1">
      <c r="A128" s="135">
        <v>1</v>
      </c>
      <c r="B128" s="343" t="s">
        <v>95</v>
      </c>
      <c r="C128" s="166"/>
      <c r="D128" s="166"/>
      <c r="E128" s="166"/>
      <c r="F128" s="167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>
      <c r="A129" s="144">
        <v>2</v>
      </c>
      <c r="B129" s="344"/>
      <c r="C129" s="175"/>
      <c r="D129" s="175"/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>
      <c r="A130" s="144">
        <v>3</v>
      </c>
      <c r="B130" s="344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>
      <c r="A131" s="144">
        <v>4</v>
      </c>
      <c r="B131" s="344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>
      <c r="A132" s="144">
        <v>5</v>
      </c>
      <c r="B132" s="344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>
      <c r="A133" s="144">
        <v>6</v>
      </c>
      <c r="B133" s="344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44">
        <v>7</v>
      </c>
      <c r="B134" s="344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6.5" customHeight="1">
      <c r="A135" s="144">
        <v>8</v>
      </c>
      <c r="B135" s="344"/>
      <c r="C135" s="175"/>
      <c r="D135" s="175"/>
      <c r="E135" s="175"/>
      <c r="F135" s="176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144">
        <v>9</v>
      </c>
      <c r="B136" s="344"/>
      <c r="C136" s="175"/>
      <c r="D136" s="175"/>
      <c r="E136" s="175"/>
      <c r="F136" s="176"/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>
      <c r="A137" s="154">
        <v>10</v>
      </c>
      <c r="B137" s="345"/>
      <c r="C137" s="184" t="s">
        <v>96</v>
      </c>
      <c r="D137" s="184"/>
      <c r="E137" s="184"/>
      <c r="F137" s="185"/>
      <c r="G137" s="2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6.5" customHeight="1">
      <c r="A138" s="335" t="s">
        <v>4</v>
      </c>
      <c r="B138" s="336"/>
      <c r="C138" s="60">
        <f>SUM(D138:F138)</f>
        <v>0</v>
      </c>
      <c r="D138" s="60">
        <f>SUM(D128:D137)</f>
        <v>0</v>
      </c>
      <c r="E138" s="60">
        <f t="shared" ref="E138:F138" si="2">SUM(E128:E137)</f>
        <v>0</v>
      </c>
      <c r="F138" s="224">
        <f t="shared" si="2"/>
        <v>0</v>
      </c>
      <c r="G138" s="2"/>
      <c r="H138" s="112"/>
      <c r="I138" s="111"/>
      <c r="J138" s="111"/>
      <c r="K138" s="111"/>
      <c r="L138" s="111"/>
      <c r="M138" s="111"/>
      <c r="N138" s="111"/>
      <c r="O138" s="111"/>
      <c r="P138" s="111"/>
      <c r="Q138" s="113"/>
    </row>
    <row r="139" spans="1:17" ht="17.25" customHeight="1" thickBot="1">
      <c r="A139" s="337"/>
      <c r="B139" s="338"/>
      <c r="C139" s="28"/>
      <c r="D139" s="217" t="e">
        <f>D138/C138</f>
        <v>#DIV/0!</v>
      </c>
      <c r="E139" s="217" t="e">
        <f>E138/C138</f>
        <v>#DIV/0!</v>
      </c>
      <c r="F139" s="218" t="e">
        <f>F138/C138</f>
        <v>#DIV/0!</v>
      </c>
      <c r="G139" s="2"/>
      <c r="H139" s="114"/>
      <c r="I139" s="115"/>
      <c r="J139" s="115"/>
      <c r="K139" s="115"/>
      <c r="L139" s="115"/>
      <c r="M139" s="115"/>
      <c r="N139" s="115"/>
      <c r="O139" s="115"/>
      <c r="P139" s="115"/>
      <c r="Q139" s="116"/>
    </row>
  </sheetData>
  <mergeCells count="74">
    <mergeCell ref="K124:N124"/>
    <mergeCell ref="K123:N123"/>
    <mergeCell ref="O121:O122"/>
    <mergeCell ref="P121:P122"/>
    <mergeCell ref="Q121:Q122"/>
    <mergeCell ref="J120:Q120"/>
    <mergeCell ref="B63:B66"/>
    <mergeCell ref="A118:B118"/>
    <mergeCell ref="B83:B86"/>
    <mergeCell ref="B99:B102"/>
    <mergeCell ref="B67:B70"/>
    <mergeCell ref="B75:B78"/>
    <mergeCell ref="B71:B74"/>
    <mergeCell ref="A117:B11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1:B14"/>
    <mergeCell ref="A138:B138"/>
    <mergeCell ref="A139:B139"/>
    <mergeCell ref="B103:B106"/>
    <mergeCell ref="B87:B90"/>
    <mergeCell ref="B123:C123"/>
    <mergeCell ref="B124:C124"/>
    <mergeCell ref="B91:B94"/>
    <mergeCell ref="B95:B98"/>
    <mergeCell ref="B128:B137"/>
    <mergeCell ref="A126:F126"/>
    <mergeCell ref="B107:B110"/>
    <mergeCell ref="B111:B116"/>
    <mergeCell ref="B43:B46"/>
    <mergeCell ref="H126:Q126"/>
    <mergeCell ref="R4:X4"/>
    <mergeCell ref="A121:A122"/>
    <mergeCell ref="D121:D122"/>
    <mergeCell ref="E121:E122"/>
    <mergeCell ref="F121:F122"/>
    <mergeCell ref="G121:I121"/>
    <mergeCell ref="A120:I120"/>
    <mergeCell ref="B121:C122"/>
    <mergeCell ref="R5:R6"/>
    <mergeCell ref="S5:S6"/>
    <mergeCell ref="T5:T6"/>
    <mergeCell ref="U5:U6"/>
    <mergeCell ref="N5:Q5"/>
    <mergeCell ref="G5:I5"/>
    <mergeCell ref="B55:B58"/>
    <mergeCell ref="J121:J122"/>
    <mergeCell ref="V5:X5"/>
    <mergeCell ref="K121:N12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2021-09-03T02:15:12Z</dcterms:modified>
</cp:coreProperties>
</file>