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9" i="1"/>
  <c r="F119"/>
  <c r="G119"/>
  <c r="H119"/>
  <c r="I119"/>
  <c r="D119"/>
  <c r="E140"/>
  <c r="F140"/>
  <c r="D14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9" i="1" l="1"/>
  <c r="M119"/>
  <c r="N119"/>
  <c r="O119"/>
  <c r="P119"/>
  <c r="Q119"/>
  <c r="K119"/>
  <c r="J119" l="1"/>
  <c r="L120" s="1"/>
  <c r="M120" l="1"/>
  <c r="K120"/>
  <c r="C119"/>
  <c r="D120" s="1"/>
  <c r="C140" l="1"/>
  <c r="D141" s="1"/>
  <c r="E120"/>
  <c r="F120"/>
  <c r="E141" l="1"/>
  <c r="F141"/>
</calcChain>
</file>

<file path=xl/sharedStrings.xml><?xml version="1.0" encoding="utf-8"?>
<sst xmlns="http://schemas.openxmlformats.org/spreadsheetml/2006/main" count="260" uniqueCount="189">
  <si>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</si>
  <si>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</si>
  <si>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</si>
  <si>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</si>
  <si>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</si>
  <si>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</si>
  <si>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</si>
  <si>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</si>
  <si>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</si>
  <si>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</si>
  <si>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</si>
  <si>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</si>
  <si>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</si>
  <si>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</si>
  <si>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</si>
  <si>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</si>
  <si>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</si>
  <si>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</si>
  <si>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</si>
  <si>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</si>
  <si>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</si>
  <si>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</si>
  <si>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</si>
  <si>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</si>
  <si>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</si>
  <si>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</si>
  <si>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</si>
  <si>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</si>
  <si>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</si>
  <si>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</si>
  <si>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</si>
  <si>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</si>
  <si>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</si>
  <si>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</si>
  <si>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</si>
  <si>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</si>
  <si>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</si>
  <si>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</si>
  <si>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</si>
  <si>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</si>
  <si>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</si>
  <si>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</si>
  <si>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</si>
  <si>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</si>
  <si>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</si>
  <si>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</si>
  <si>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</si>
  <si>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</si>
  <si>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</si>
  <si>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</si>
  <si>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</si>
  <si>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</si>
  <si>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</si>
  <si>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</si>
  <si>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</si>
  <si>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</si>
  <si>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</si>
  <si>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</si>
  <si>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</si>
  <si>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</si>
  <si>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</si>
  <si>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</si>
  <si>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</si>
  <si>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</si>
  <si>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</si>
  <si>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</si>
  <si>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</si>
  <si>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</si>
  <si>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</si>
  <si>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</si>
  <si>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</si>
  <si>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</si>
  <si>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</si>
  <si>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</si>
  <si>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</si>
  <si>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</si>
  <si>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</si>
  <si>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</si>
  <si>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</si>
  <si>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</si>
  <si>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</si>
  <si>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</si>
  <si>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</si>
  <si>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</si>
  <si>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</si>
  <si>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</si>
  <si>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</si>
  <si>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</si>
  <si>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</si>
  <si>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</si>
  <si>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</si>
  <si>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</si>
  <si>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</si>
  <si>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</si>
  <si>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</si>
  <si>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</si>
  <si>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</si>
  <si>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</si>
  <si>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</si>
  <si>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</si>
  <si>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</si>
  <si>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</si>
  <si>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</si>
  <si>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</si>
  <si>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</si>
  <si>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</si>
  <si>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2021.8.9</t>
    <phoneticPr fontId="1" type="noConversion"/>
  </si>
  <si>
    <t>황정현</t>
    <phoneticPr fontId="1" type="noConversion"/>
  </si>
  <si>
    <t>접근로</t>
    <phoneticPr fontId="1" type="noConversion"/>
  </si>
  <si>
    <t>접근로
단차</t>
    <phoneticPr fontId="1" type="noConversion"/>
  </si>
  <si>
    <t>상</t>
    <phoneticPr fontId="1" type="noConversion"/>
  </si>
  <si>
    <t>하</t>
    <phoneticPr fontId="1" type="noConversion"/>
  </si>
  <si>
    <t>접근로
경사로</t>
    <phoneticPr fontId="1" type="noConversion"/>
  </si>
  <si>
    <t>상좌</t>
    <phoneticPr fontId="1" type="noConversion"/>
  </si>
  <si>
    <t>하우</t>
    <phoneticPr fontId="1" type="noConversion"/>
  </si>
  <si>
    <t>주출입구</t>
    <phoneticPr fontId="1" type="noConversion"/>
  </si>
  <si>
    <t>1F
실내출입문</t>
    <phoneticPr fontId="1" type="noConversion"/>
  </si>
  <si>
    <t>세정과</t>
    <phoneticPr fontId="1" type="noConversion"/>
  </si>
  <si>
    <t>민원콜담당</t>
    <phoneticPr fontId="1" type="noConversion"/>
  </si>
  <si>
    <t>사회복지과</t>
    <phoneticPr fontId="1" type="noConversion"/>
  </si>
  <si>
    <t>노인장애인과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</si>
  <si>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</si>
  <si>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</si>
  <si>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</si>
  <si>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</si>
  <si>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</si>
  <si>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</si>
  <si>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</si>
  <si>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</si>
  <si>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여수도4</t>
    <phoneticPr fontId="1" type="noConversion"/>
  </si>
  <si>
    <t>E/V</t>
    <phoneticPr fontId="1" type="noConversion"/>
  </si>
  <si>
    <t>내부</t>
    <phoneticPr fontId="1" type="noConversion"/>
  </si>
  <si>
    <t>4F
화장실</t>
    <phoneticPr fontId="1" type="noConversion"/>
  </si>
  <si>
    <t>4F
실내출입문</t>
    <phoneticPr fontId="1" type="noConversion"/>
  </si>
  <si>
    <t>문화유산육성과</t>
    <phoneticPr fontId="1" type="noConversion"/>
  </si>
  <si>
    <t>보육청소년과</t>
    <phoneticPr fontId="1" type="noConversion"/>
  </si>
  <si>
    <t>여성가족과</t>
    <phoneticPr fontId="1" type="noConversion"/>
  </si>
  <si>
    <t>문화예술과</t>
    <phoneticPr fontId="1" type="noConversion"/>
  </si>
  <si>
    <t>건설도로과</t>
    <phoneticPr fontId="1" type="noConversion"/>
  </si>
  <si>
    <t>관광과</t>
    <phoneticPr fontId="1" type="noConversion"/>
  </si>
  <si>
    <t>신교통추진단</t>
    <phoneticPr fontId="1" type="noConversion"/>
  </si>
  <si>
    <t>특례시출범준비단</t>
    <phoneticPr fontId="1" type="noConversion"/>
  </si>
  <si>
    <t>자원순환과</t>
    <phoneticPr fontId="1" type="noConversion"/>
  </si>
  <si>
    <t>창원시공무원노동조합</t>
    <phoneticPr fontId="1" type="noConversion"/>
  </si>
  <si>
    <t>책마루</t>
    <phoneticPr fontId="1" type="noConversion"/>
  </si>
  <si>
    <t>시민갈등관리위원회</t>
    <phoneticPr fontId="1" type="noConversion"/>
  </si>
  <si>
    <t>공론화위원회</t>
    <phoneticPr fontId="1" type="noConversion"/>
  </si>
  <si>
    <t>국립현대미술란창원관유치TF</t>
    <phoneticPr fontId="1" type="noConversion"/>
  </si>
  <si>
    <t>건강관리실</t>
    <phoneticPr fontId="1" type="noConversion"/>
  </si>
  <si>
    <t>3F
계단</t>
    <phoneticPr fontId="1" type="noConversion"/>
  </si>
  <si>
    <t>상참</t>
    <phoneticPr fontId="1" type="noConversion"/>
  </si>
  <si>
    <t>하참</t>
    <phoneticPr fontId="1" type="noConversion"/>
  </si>
  <si>
    <t>3F
실내출입문</t>
    <phoneticPr fontId="1" type="noConversion"/>
  </si>
  <si>
    <t>제3회의실</t>
    <phoneticPr fontId="1" type="noConversion"/>
  </si>
  <si>
    <t>통신실</t>
    <phoneticPr fontId="1" type="noConversion"/>
  </si>
  <si>
    <t>기획관</t>
    <phoneticPr fontId="1" type="noConversion"/>
  </si>
  <si>
    <t>평생교육관</t>
    <phoneticPr fontId="1" type="noConversion"/>
  </si>
  <si>
    <t>법무관실</t>
    <phoneticPr fontId="1" type="noConversion"/>
  </si>
  <si>
    <t>예산작업장</t>
    <phoneticPr fontId="1" type="noConversion"/>
  </si>
  <si>
    <t>감사관</t>
    <phoneticPr fontId="1" type="noConversion"/>
  </si>
  <si>
    <t>3F
화장실</t>
    <phoneticPr fontId="1" type="noConversion"/>
  </si>
  <si>
    <t>2F
계단</t>
    <phoneticPr fontId="1" type="noConversion"/>
  </si>
  <si>
    <t>2F
실내출입문</t>
    <phoneticPr fontId="1" type="noConversion"/>
  </si>
  <si>
    <t>열린일터</t>
    <phoneticPr fontId="1" type="noConversion"/>
  </si>
  <si>
    <t>인사사랑방</t>
    <phoneticPr fontId="1" type="noConversion"/>
  </si>
  <si>
    <t>2F
화장실</t>
    <phoneticPr fontId="1" type="noConversion"/>
  </si>
  <si>
    <t>1F
계단</t>
    <phoneticPr fontId="1" type="noConversion"/>
  </si>
  <si>
    <t>B1
계단</t>
    <phoneticPr fontId="1" type="noConversion"/>
  </si>
  <si>
    <t>B1
실내출입문</t>
    <phoneticPr fontId="1" type="noConversion"/>
  </si>
  <si>
    <t>직원체력단련실</t>
    <phoneticPr fontId="1" type="noConversion"/>
  </si>
  <si>
    <t>예비군중대</t>
    <phoneticPr fontId="1" type="noConversion"/>
  </si>
  <si>
    <t>시기동대</t>
    <phoneticPr fontId="1" type="noConversion"/>
  </si>
  <si>
    <t>행정자료실</t>
    <phoneticPr fontId="1" type="noConversion"/>
  </si>
  <si>
    <t>엘리베이터(조도)</t>
    <phoneticPr fontId="1" type="noConversion"/>
  </si>
  <si>
    <t>내부   204</t>
    <phoneticPr fontId="1" type="noConversion"/>
  </si>
  <si>
    <t>대상시설   창원시청</t>
    <phoneticPr fontId="1" type="noConversion"/>
  </si>
  <si>
    <t>층수   4층</t>
    <phoneticPr fontId="1" type="noConversion"/>
  </si>
  <si>
    <t>점검일   2021.8.9</t>
    <phoneticPr fontId="1" type="noConversion"/>
  </si>
  <si>
    <t>황정현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</si>
  <si>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</si>
  <si>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</si>
  <si>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</si>
  <si>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</si>
  <si>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1F   17</t>
    <phoneticPr fontId="1" type="noConversion"/>
  </si>
  <si>
    <t>2F   15</t>
    <phoneticPr fontId="1" type="noConversion"/>
  </si>
  <si>
    <t>3F   15</t>
    <phoneticPr fontId="1" type="noConversion"/>
  </si>
  <si>
    <t>4F   20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</si>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</sst>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2" t="s">
        <v>56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1" ht="3.75" customHeight="1" thickBot="1">
      <c r="A2" s="271"/>
      <c r="B2" s="271"/>
      <c r="C2" s="271"/>
      <c r="D2" s="271"/>
      <c r="E2" s="271"/>
      <c r="F2" s="271"/>
      <c r="G2" s="271"/>
      <c r="H2" s="271"/>
      <c r="I2" s="271"/>
      <c r="J2" s="271"/>
    </row>
    <row r="3" spans="1:11" ht="20.100000000000001" customHeight="1">
      <c r="A3" s="272" t="s">
        <v>175</v>
      </c>
      <c r="B3" s="273"/>
      <c r="C3" s="274"/>
      <c r="D3" s="278" t="s">
        <v>77</v>
      </c>
      <c r="E3" s="273"/>
      <c r="F3" s="273"/>
      <c r="G3" s="273"/>
      <c r="H3" s="273"/>
      <c r="I3" s="273"/>
      <c r="J3" s="279"/>
    </row>
    <row r="4" spans="1:11" ht="20.100000000000001" customHeight="1">
      <c r="A4" s="275" t="s">
        <v>176</v>
      </c>
      <c r="B4" s="276"/>
      <c r="C4" s="277"/>
      <c r="D4" s="280" t="s">
        <v>78</v>
      </c>
      <c r="E4" s="280"/>
      <c r="F4" s="280"/>
      <c r="G4" s="280"/>
      <c r="H4" s="280"/>
      <c r="I4" s="280"/>
      <c r="J4" s="281"/>
    </row>
    <row r="5" spans="1:11" ht="20.100000000000001" customHeight="1" thickBot="1">
      <c r="A5" s="228" t="s">
        <v>177</v>
      </c>
      <c r="B5" s="229"/>
      <c r="C5" s="229"/>
      <c r="D5" s="61" t="s">
        <v>79</v>
      </c>
      <c r="E5" s="62" t="s">
        <v>178</v>
      </c>
      <c r="F5" s="62"/>
      <c r="G5" s="62"/>
      <c r="H5" s="62"/>
      <c r="I5" s="230" t="s">
        <v>80</v>
      </c>
      <c r="J5" s="231"/>
    </row>
    <row r="6" spans="1:11" ht="20.100000000000001" customHeight="1">
      <c r="A6" s="264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67" t="s">
        <v>35</v>
      </c>
      <c r="I6" s="246" t="s">
        <v>61</v>
      </c>
      <c r="J6" s="269" t="s">
        <v>18</v>
      </c>
      <c r="K6" s="238" t="s">
        <v>37</v>
      </c>
    </row>
    <row r="7" spans="1:11" ht="20.100000000000001" customHeight="1" thickBot="1">
      <c r="A7" s="265"/>
      <c r="B7" s="266"/>
      <c r="C7" s="266"/>
      <c r="D7" s="83" t="s">
        <v>39</v>
      </c>
      <c r="E7" s="83" t="s">
        <v>40</v>
      </c>
      <c r="F7" s="83" t="s">
        <v>16</v>
      </c>
      <c r="G7" s="83" t="s">
        <v>17</v>
      </c>
      <c r="H7" s="268"/>
      <c r="I7" s="247"/>
      <c r="J7" s="270"/>
      <c r="K7" s="238"/>
    </row>
    <row r="8" spans="1:11" ht="20.100000000000001" customHeight="1">
      <c r="A8" s="235" t="s">
        <v>12</v>
      </c>
      <c r="B8" s="243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39"/>
      <c r="B9" s="24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9"/>
      <c r="B10" s="245" t="s">
        <v>13</v>
      </c>
      <c r="C10" s="245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39"/>
      <c r="B11" s="244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39"/>
      <c r="B12" s="24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9"/>
      <c r="B13" s="244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7"/>
      <c r="B14" s="241" t="s">
        <v>19</v>
      </c>
      <c r="C14" s="241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5" t="s">
        <v>81</v>
      </c>
      <c r="B15" s="24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9"/>
      <c r="B16" s="244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39"/>
      <c r="B17" s="245" t="s">
        <v>21</v>
      </c>
      <c r="C17" s="24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9"/>
      <c r="B19" s="245" t="s">
        <v>22</v>
      </c>
      <c r="C19" s="24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9"/>
      <c r="B20" s="24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9"/>
      <c r="B21" s="24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9"/>
      <c r="B22" s="249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9"/>
      <c r="B23" s="245" t="s">
        <v>24</v>
      </c>
      <c r="C23" s="24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9"/>
      <c r="B24" s="24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9"/>
      <c r="B25" s="249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39"/>
      <c r="B26" s="24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9"/>
      <c r="B27" s="249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39"/>
      <c r="B28" s="24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9"/>
      <c r="B29" s="261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9"/>
      <c r="B30" s="245" t="s">
        <v>25</v>
      </c>
      <c r="C30" s="245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9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9"/>
      <c r="B32" s="245" t="s">
        <v>26</v>
      </c>
      <c r="C32" s="24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7"/>
      <c r="B34" s="241" t="s">
        <v>27</v>
      </c>
      <c r="C34" s="24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5" t="s">
        <v>28</v>
      </c>
      <c r="B35" s="260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9"/>
      <c r="B36" s="24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40"/>
      <c r="B37" s="261"/>
      <c r="C37" s="85" t="s">
        <v>85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37"/>
      <c r="B38" s="241" t="s">
        <v>29</v>
      </c>
      <c r="C38" s="24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3"/>
      <c r="B40" s="245" t="s">
        <v>31</v>
      </c>
      <c r="C40" s="245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3"/>
      <c r="B41" s="256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3"/>
      <c r="B42" s="256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33"/>
      <c r="B43" s="241" t="s">
        <v>34</v>
      </c>
      <c r="C43" s="241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3"/>
      <c r="B44" s="250" t="s">
        <v>83</v>
      </c>
      <c r="C44" s="25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4"/>
      <c r="B45" s="259" t="s">
        <v>84</v>
      </c>
      <c r="C45" s="25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5" t="s">
        <v>32</v>
      </c>
      <c r="B46" s="255" t="s">
        <v>74</v>
      </c>
      <c r="C46" s="255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6"/>
      <c r="B47" s="257" t="s">
        <v>75</v>
      </c>
      <c r="C47" s="258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7"/>
      <c r="B48" s="241" t="s">
        <v>42</v>
      </c>
      <c r="C48" s="241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2"/>
      <c r="C49" s="252"/>
      <c r="D49" s="252"/>
      <c r="E49" s="252"/>
      <c r="F49" s="252"/>
      <c r="G49" s="252"/>
      <c r="H49" s="252"/>
      <c r="I49" s="253"/>
      <c r="J49" s="25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1"/>
  <sheetViews>
    <sheetView view="pageBreakPreview" zoomScale="130" zoomScaleNormal="100" zoomScaleSheetLayoutView="130" workbookViewId="0">
      <pane ySplit="6" topLeftCell="A112" activePane="bottomLeft" state="frozen"/>
      <selection pane="bottomLeft" activeCell="J20" sqref="J2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2" width="5.2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2" t="s">
        <v>43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8" t="s">
        <v>106</v>
      </c>
      <c r="Q2" s="328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9" t="s">
        <v>107</v>
      </c>
      <c r="Q3" s="329"/>
      <c r="R3" s="127"/>
    </row>
    <row r="4" spans="1:24" s="1" customFormat="1" ht="12.75" thickBot="1">
      <c r="A4" s="321" t="s">
        <v>0</v>
      </c>
      <c r="B4" s="321" t="s">
        <v>5</v>
      </c>
      <c r="C4" s="324" t="s">
        <v>95</v>
      </c>
      <c r="D4" s="325"/>
      <c r="E4" s="325"/>
      <c r="F4" s="325"/>
      <c r="G4" s="325"/>
      <c r="H4" s="325"/>
      <c r="I4" s="326"/>
      <c r="J4" s="324" t="s">
        <v>6</v>
      </c>
      <c r="K4" s="325"/>
      <c r="L4" s="325"/>
      <c r="M4" s="325"/>
      <c r="N4" s="325"/>
      <c r="O4" s="325"/>
      <c r="P4" s="325"/>
      <c r="Q4" s="326"/>
      <c r="R4" s="345"/>
      <c r="S4" s="345"/>
      <c r="T4" s="345"/>
      <c r="U4" s="345"/>
      <c r="V4" s="345"/>
      <c r="W4" s="345"/>
      <c r="X4" s="345"/>
    </row>
    <row r="5" spans="1:24" s="1" customFormat="1" ht="12">
      <c r="A5" s="322"/>
      <c r="B5" s="322"/>
      <c r="C5" s="321" t="s">
        <v>2</v>
      </c>
      <c r="D5" s="292" t="s">
        <v>1</v>
      </c>
      <c r="E5" s="288" t="s">
        <v>3</v>
      </c>
      <c r="F5" s="290" t="s">
        <v>7</v>
      </c>
      <c r="G5" s="355" t="s">
        <v>8</v>
      </c>
      <c r="H5" s="355"/>
      <c r="I5" s="356"/>
      <c r="J5" s="313" t="s">
        <v>2</v>
      </c>
      <c r="K5" s="315" t="s">
        <v>1</v>
      </c>
      <c r="L5" s="317" t="s">
        <v>3</v>
      </c>
      <c r="M5" s="319" t="s">
        <v>7</v>
      </c>
      <c r="N5" s="354" t="s">
        <v>8</v>
      </c>
      <c r="O5" s="317"/>
      <c r="P5" s="317"/>
      <c r="Q5" s="319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323"/>
      <c r="B6" s="323"/>
      <c r="C6" s="323"/>
      <c r="D6" s="327"/>
      <c r="E6" s="289"/>
      <c r="F6" s="291"/>
      <c r="G6" s="128" t="s">
        <v>51</v>
      </c>
      <c r="H6" s="129" t="s">
        <v>52</v>
      </c>
      <c r="I6" s="130" t="s">
        <v>53</v>
      </c>
      <c r="J6" s="314"/>
      <c r="K6" s="316"/>
      <c r="L6" s="318"/>
      <c r="M6" s="320"/>
      <c r="N6" s="128" t="s">
        <v>54</v>
      </c>
      <c r="O6" s="129" t="s">
        <v>55</v>
      </c>
      <c r="P6" s="129" t="s">
        <v>51</v>
      </c>
      <c r="Q6" s="130" t="s">
        <v>53</v>
      </c>
      <c r="R6" s="353"/>
      <c r="S6" s="353"/>
      <c r="T6" s="353"/>
      <c r="U6" s="353"/>
      <c r="V6" s="131"/>
      <c r="W6" s="131"/>
      <c r="X6" s="131"/>
    </row>
    <row r="7" spans="1:24" s="1" customFormat="1" ht="16.149999999999999" customHeight="1" thickBot="1">
      <c r="A7" s="132">
        <v>1</v>
      </c>
      <c r="B7" s="358" t="s">
        <v>108</v>
      </c>
      <c r="C7" s="106"/>
      <c r="D7" s="6"/>
      <c r="E7" s="7"/>
      <c r="F7" s="8"/>
      <c r="G7" s="9"/>
      <c r="H7" s="7"/>
      <c r="I7" s="8"/>
      <c r="J7" s="227" t="s">
        <v>187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59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59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60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01" t="s">
        <v>109</v>
      </c>
      <c r="C11" s="102"/>
      <c r="D11" s="49"/>
      <c r="E11" s="50"/>
      <c r="F11" s="51"/>
      <c r="G11" s="52"/>
      <c r="H11" s="50"/>
      <c r="I11" s="51"/>
      <c r="J11" s="134" t="s">
        <v>110</v>
      </c>
      <c r="K11" s="54"/>
      <c r="L11" s="55">
        <v>1</v>
      </c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302"/>
      <c r="C12" s="103"/>
      <c r="D12" s="30"/>
      <c r="E12" s="31"/>
      <c r="F12" s="32"/>
      <c r="G12" s="33"/>
      <c r="H12" s="31"/>
      <c r="I12" s="32"/>
      <c r="J12" s="34" t="s">
        <v>111</v>
      </c>
      <c r="K12" s="35">
        <v>1</v>
      </c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02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3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61" t="s">
        <v>112</v>
      </c>
      <c r="C15" s="106" t="s">
        <v>113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62"/>
      <c r="C16" s="107" t="s">
        <v>114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62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63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01" t="s">
        <v>115</v>
      </c>
      <c r="C19" s="102"/>
      <c r="D19" s="49"/>
      <c r="E19" s="50"/>
      <c r="F19" s="51"/>
      <c r="G19" s="52"/>
      <c r="H19" s="50"/>
      <c r="I19" s="51"/>
      <c r="J19" s="53" t="s">
        <v>188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3"/>
    </row>
    <row r="20" spans="1:18" s="1" customFormat="1" ht="16.149999999999999" customHeight="1" thickBot="1">
      <c r="A20" s="132">
        <v>14</v>
      </c>
      <c r="B20" s="302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2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3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04" t="s">
        <v>116</v>
      </c>
      <c r="C23" s="132" t="s">
        <v>117</v>
      </c>
      <c r="D23" s="135">
        <v>1</v>
      </c>
      <c r="E23" s="136"/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305"/>
      <c r="C24" s="59" t="s">
        <v>118</v>
      </c>
      <c r="D24" s="144">
        <v>1</v>
      </c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305"/>
      <c r="C25" s="59" t="s">
        <v>119</v>
      </c>
      <c r="D25" s="144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06"/>
      <c r="C26" s="153" t="s">
        <v>120</v>
      </c>
      <c r="D26" s="154">
        <v>1</v>
      </c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7" t="s">
        <v>121</v>
      </c>
      <c r="C27" s="102" t="s">
        <v>122</v>
      </c>
      <c r="D27" s="49">
        <v>1</v>
      </c>
      <c r="E27" s="50"/>
      <c r="F27" s="51"/>
      <c r="G27" s="52"/>
      <c r="H27" s="50"/>
      <c r="I27" s="51"/>
      <c r="J27" s="53" t="s">
        <v>122</v>
      </c>
      <c r="K27" s="54"/>
      <c r="L27" s="55"/>
      <c r="M27" s="56">
        <v>1</v>
      </c>
      <c r="N27" s="57"/>
      <c r="O27" s="55"/>
      <c r="P27" s="55">
        <v>1</v>
      </c>
      <c r="Q27" s="56"/>
      <c r="R27" s="133"/>
    </row>
    <row r="28" spans="1:18" s="1" customFormat="1" ht="16.149999999999999" customHeight="1" thickBot="1">
      <c r="A28" s="132">
        <v>22</v>
      </c>
      <c r="B28" s="308"/>
      <c r="C28" s="103" t="s">
        <v>123</v>
      </c>
      <c r="D28" s="30">
        <v>1</v>
      </c>
      <c r="E28" s="31"/>
      <c r="F28" s="32"/>
      <c r="G28" s="33"/>
      <c r="H28" s="31"/>
      <c r="I28" s="32"/>
      <c r="J28" s="58" t="s">
        <v>125</v>
      </c>
      <c r="K28" s="35"/>
      <c r="L28" s="36"/>
      <c r="M28" s="37">
        <v>1</v>
      </c>
      <c r="N28" s="38"/>
      <c r="O28" s="36"/>
      <c r="P28" s="36">
        <v>1</v>
      </c>
      <c r="Q28" s="37"/>
      <c r="R28" s="133"/>
    </row>
    <row r="29" spans="1:18" s="1" customFormat="1" ht="16.149999999999999" customHeight="1" thickBot="1">
      <c r="A29" s="132">
        <v>23</v>
      </c>
      <c r="B29" s="308"/>
      <c r="C29" s="103" t="s">
        <v>124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9"/>
      <c r="C30" s="163" t="s">
        <v>125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298"/>
      <c r="C31" s="164" t="s">
        <v>126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299"/>
      <c r="C32" s="173" t="s">
        <v>127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299"/>
      <c r="C33" s="173" t="s">
        <v>128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00"/>
      <c r="C34" s="182" t="s">
        <v>129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7" t="s">
        <v>130</v>
      </c>
      <c r="C35" s="191" t="s">
        <v>179</v>
      </c>
      <c r="D35" s="49">
        <v>1</v>
      </c>
      <c r="E35" s="50"/>
      <c r="F35" s="51"/>
      <c r="G35" s="52"/>
      <c r="H35" s="50"/>
      <c r="I35" s="51"/>
      <c r="J35" s="220" t="s">
        <v>179</v>
      </c>
      <c r="K35" s="54"/>
      <c r="L35" s="55"/>
      <c r="M35" s="56">
        <v>1</v>
      </c>
      <c r="N35" s="57"/>
      <c r="O35" s="55">
        <v>1</v>
      </c>
      <c r="P35" s="55">
        <v>1</v>
      </c>
      <c r="Q35" s="56"/>
      <c r="R35" s="133"/>
    </row>
    <row r="36" spans="1:18" s="1" customFormat="1" ht="16.149999999999999" customHeight="1" thickBot="1">
      <c r="A36" s="132">
        <v>30</v>
      </c>
      <c r="B36" s="308"/>
      <c r="C36" s="103" t="s">
        <v>180</v>
      </c>
      <c r="D36" s="30">
        <v>1</v>
      </c>
      <c r="E36" s="31"/>
      <c r="F36" s="32"/>
      <c r="G36" s="33"/>
      <c r="H36" s="31"/>
      <c r="I36" s="32"/>
      <c r="J36" s="218" t="s">
        <v>180</v>
      </c>
      <c r="K36" s="35"/>
      <c r="L36" s="36"/>
      <c r="M36" s="37">
        <v>1</v>
      </c>
      <c r="N36" s="38"/>
      <c r="O36" s="36">
        <v>1</v>
      </c>
      <c r="P36" s="36">
        <v>1</v>
      </c>
      <c r="Q36" s="37"/>
      <c r="R36" s="133"/>
    </row>
    <row r="37" spans="1:18" s="1" customFormat="1" ht="16.149999999999999" customHeight="1" thickBot="1">
      <c r="A37" s="132">
        <v>31</v>
      </c>
      <c r="B37" s="308"/>
      <c r="C37" s="103" t="s">
        <v>181</v>
      </c>
      <c r="D37" s="30">
        <v>1</v>
      </c>
      <c r="E37" s="31"/>
      <c r="F37" s="32"/>
      <c r="G37" s="33"/>
      <c r="H37" s="31"/>
      <c r="I37" s="32"/>
      <c r="J37" s="218" t="s">
        <v>181</v>
      </c>
      <c r="K37" s="35"/>
      <c r="L37" s="36"/>
      <c r="M37" s="37">
        <v>1</v>
      </c>
      <c r="N37" s="38"/>
      <c r="O37" s="36">
        <v>1</v>
      </c>
      <c r="P37" s="36">
        <v>1</v>
      </c>
      <c r="Q37" s="37"/>
      <c r="R37" s="133"/>
    </row>
    <row r="38" spans="1:18" s="1" customFormat="1" ht="16.149999999999999" customHeight="1" thickBot="1">
      <c r="A38" s="132">
        <v>32</v>
      </c>
      <c r="B38" s="309"/>
      <c r="C38" s="104" t="s">
        <v>182</v>
      </c>
      <c r="D38" s="39">
        <v>1</v>
      </c>
      <c r="E38" s="40"/>
      <c r="F38" s="41"/>
      <c r="G38" s="42"/>
      <c r="H38" s="40"/>
      <c r="I38" s="41"/>
      <c r="J38" s="219" t="s">
        <v>182</v>
      </c>
      <c r="K38" s="44"/>
      <c r="L38" s="45"/>
      <c r="M38" s="46">
        <v>1</v>
      </c>
      <c r="N38" s="47"/>
      <c r="O38" s="45">
        <v>1</v>
      </c>
      <c r="P38" s="45">
        <v>1</v>
      </c>
      <c r="Q38" s="46"/>
      <c r="R38" s="133"/>
    </row>
    <row r="39" spans="1:18" s="1" customFormat="1" ht="16.149999999999999" customHeight="1" thickBot="1">
      <c r="A39" s="132">
        <v>33</v>
      </c>
      <c r="B39" s="304"/>
      <c r="C39" s="132" t="s">
        <v>131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305"/>
      <c r="C40" s="59"/>
      <c r="D40" s="144"/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305"/>
      <c r="C41" s="59"/>
      <c r="D41" s="144"/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06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7" t="s">
        <v>132</v>
      </c>
      <c r="C43" s="217" t="s">
        <v>122</v>
      </c>
      <c r="D43" s="49"/>
      <c r="E43" s="50">
        <v>1</v>
      </c>
      <c r="F43" s="51"/>
      <c r="G43" s="52"/>
      <c r="H43" s="50"/>
      <c r="I43" s="51"/>
      <c r="J43" s="53" t="s">
        <v>122</v>
      </c>
      <c r="K43" s="54"/>
      <c r="L43" s="55"/>
      <c r="M43" s="56">
        <v>1</v>
      </c>
      <c r="N43" s="57"/>
      <c r="O43" s="55"/>
      <c r="P43" s="55">
        <v>1</v>
      </c>
      <c r="Q43" s="56"/>
      <c r="R43" s="133"/>
    </row>
    <row r="44" spans="1:18" s="1" customFormat="1" ht="16.149999999999999" customHeight="1" thickBot="1">
      <c r="A44" s="132">
        <v>38</v>
      </c>
      <c r="B44" s="308"/>
      <c r="C44" s="218" t="s">
        <v>123</v>
      </c>
      <c r="D44" s="30"/>
      <c r="E44" s="31">
        <v>1</v>
      </c>
      <c r="F44" s="32"/>
      <c r="G44" s="33"/>
      <c r="H44" s="31"/>
      <c r="I44" s="32"/>
      <c r="J44" s="58" t="s">
        <v>125</v>
      </c>
      <c r="K44" s="35"/>
      <c r="L44" s="36"/>
      <c r="M44" s="37">
        <v>1</v>
      </c>
      <c r="N44" s="38"/>
      <c r="O44" s="36"/>
      <c r="P44" s="36">
        <v>1</v>
      </c>
      <c r="Q44" s="37"/>
      <c r="R44" s="133"/>
    </row>
    <row r="45" spans="1:18" s="1" customFormat="1" ht="16.149999999999999" customHeight="1" thickBot="1">
      <c r="A45" s="132">
        <v>39</v>
      </c>
      <c r="B45" s="308"/>
      <c r="C45" s="218" t="s">
        <v>124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09"/>
      <c r="C46" s="163" t="s">
        <v>125</v>
      </c>
      <c r="D46" s="39"/>
      <c r="E46" s="40">
        <v>1</v>
      </c>
      <c r="F46" s="41"/>
      <c r="G46" s="42"/>
      <c r="H46" s="40"/>
      <c r="I46" s="41"/>
      <c r="J46" s="43"/>
      <c r="K46" s="44"/>
      <c r="L46" s="45"/>
      <c r="M46" s="46"/>
      <c r="N46" s="47"/>
      <c r="O46" s="45"/>
      <c r="P46" s="45"/>
      <c r="Q46" s="192"/>
      <c r="R46" s="133"/>
    </row>
    <row r="47" spans="1:18" s="1" customFormat="1" ht="16.149999999999999" customHeight="1" thickBot="1">
      <c r="A47" s="132">
        <v>41</v>
      </c>
      <c r="B47" s="298"/>
      <c r="C47" s="221" t="s">
        <v>126</v>
      </c>
      <c r="D47" s="165"/>
      <c r="E47" s="224">
        <v>1</v>
      </c>
      <c r="F47" s="167"/>
      <c r="G47" s="165"/>
      <c r="H47" s="224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299"/>
      <c r="C48" s="222" t="s">
        <v>127</v>
      </c>
      <c r="D48" s="174"/>
      <c r="E48" s="225">
        <v>1</v>
      </c>
      <c r="F48" s="176"/>
      <c r="G48" s="174"/>
      <c r="H48" s="22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299"/>
      <c r="C49" s="222" t="s">
        <v>128</v>
      </c>
      <c r="D49" s="174"/>
      <c r="E49" s="225">
        <v>1</v>
      </c>
      <c r="F49" s="176"/>
      <c r="G49" s="174"/>
      <c r="H49" s="22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00"/>
      <c r="C50" s="223"/>
      <c r="D50" s="183"/>
      <c r="E50" s="226"/>
      <c r="F50" s="185"/>
      <c r="G50" s="183"/>
      <c r="H50" s="226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04" t="s">
        <v>133</v>
      </c>
      <c r="C51" s="191" t="s">
        <v>134</v>
      </c>
      <c r="D51" s="193">
        <v>1</v>
      </c>
      <c r="E51" s="194"/>
      <c r="F51" s="195"/>
      <c r="G51" s="196"/>
      <c r="H51" s="194"/>
      <c r="I51" s="195"/>
      <c r="J51" s="197"/>
      <c r="K51" s="198"/>
      <c r="L51" s="199"/>
      <c r="M51" s="200"/>
      <c r="N51" s="201"/>
      <c r="O51" s="199"/>
      <c r="P51" s="199"/>
      <c r="Q51" s="200"/>
      <c r="R51" s="133"/>
    </row>
    <row r="52" spans="1:18" s="1" customFormat="1" ht="16.149999999999999" customHeight="1" thickBot="1">
      <c r="A52" s="132">
        <v>46</v>
      </c>
      <c r="B52" s="305"/>
      <c r="C52" s="103" t="s">
        <v>135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5"/>
      <c r="C53" s="103" t="s">
        <v>136</v>
      </c>
      <c r="D53" s="193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6"/>
      <c r="C54" s="104" t="s">
        <v>137</v>
      </c>
      <c r="D54" s="30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04"/>
      <c r="C55" s="132" t="s">
        <v>138</v>
      </c>
      <c r="D55" s="193">
        <v>1</v>
      </c>
      <c r="E55" s="136"/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05"/>
      <c r="C56" s="59" t="s">
        <v>139</v>
      </c>
      <c r="D56" s="30">
        <v>1</v>
      </c>
      <c r="E56" s="145"/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05"/>
      <c r="C57" s="59" t="s">
        <v>140</v>
      </c>
      <c r="D57" s="193">
        <v>1</v>
      </c>
      <c r="E57" s="145"/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06"/>
      <c r="C58" s="153" t="s">
        <v>141</v>
      </c>
      <c r="D58" s="30">
        <v>1</v>
      </c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01"/>
      <c r="C59" s="102" t="s">
        <v>142</v>
      </c>
      <c r="D59" s="193">
        <v>1</v>
      </c>
      <c r="E59" s="50"/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02"/>
      <c r="C60" s="103" t="s">
        <v>143</v>
      </c>
      <c r="D60" s="30">
        <v>1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02"/>
      <c r="C61" s="103" t="s">
        <v>144</v>
      </c>
      <c r="D61" s="193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3"/>
      <c r="C62" s="104" t="s">
        <v>145</v>
      </c>
      <c r="D62" s="30">
        <v>1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293"/>
      <c r="C63" s="164" t="s">
        <v>146</v>
      </c>
      <c r="D63" s="193">
        <v>1</v>
      </c>
      <c r="E63" s="166"/>
      <c r="F63" s="167"/>
      <c r="G63" s="165"/>
      <c r="H63" s="166"/>
      <c r="I63" s="167"/>
      <c r="J63" s="168"/>
      <c r="K63" s="169"/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294"/>
      <c r="C64" s="173" t="s">
        <v>147</v>
      </c>
      <c r="D64" s="30">
        <v>1</v>
      </c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294"/>
      <c r="C65" s="173" t="s">
        <v>148</v>
      </c>
      <c r="D65" s="193">
        <v>1</v>
      </c>
      <c r="E65" s="175"/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5"/>
      <c r="C66" s="182"/>
      <c r="D66" s="204"/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01" t="s">
        <v>149</v>
      </c>
      <c r="C67" s="102"/>
      <c r="D67" s="49"/>
      <c r="E67" s="50"/>
      <c r="F67" s="51"/>
      <c r="G67" s="52"/>
      <c r="H67" s="50"/>
      <c r="I67" s="51"/>
      <c r="J67" s="102" t="s">
        <v>110</v>
      </c>
      <c r="K67" s="54"/>
      <c r="L67" s="55">
        <v>1</v>
      </c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2"/>
      <c r="C68" s="103"/>
      <c r="D68" s="30"/>
      <c r="E68" s="31"/>
      <c r="F68" s="32"/>
      <c r="G68" s="33"/>
      <c r="H68" s="31"/>
      <c r="I68" s="32"/>
      <c r="J68" s="103" t="s">
        <v>150</v>
      </c>
      <c r="K68" s="35"/>
      <c r="L68" s="36">
        <v>1</v>
      </c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2"/>
      <c r="C69" s="103"/>
      <c r="D69" s="30"/>
      <c r="E69" s="31"/>
      <c r="F69" s="32"/>
      <c r="G69" s="33"/>
      <c r="H69" s="31"/>
      <c r="I69" s="32"/>
      <c r="J69" s="103" t="s">
        <v>151</v>
      </c>
      <c r="K69" s="35"/>
      <c r="L69" s="36">
        <v>1</v>
      </c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03"/>
      <c r="C70" s="104"/>
      <c r="D70" s="39"/>
      <c r="E70" s="40"/>
      <c r="F70" s="41"/>
      <c r="G70" s="42"/>
      <c r="H70" s="40"/>
      <c r="I70" s="41"/>
      <c r="J70" s="43" t="s">
        <v>111</v>
      </c>
      <c r="K70" s="44"/>
      <c r="L70" s="45">
        <v>1</v>
      </c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04" t="s">
        <v>152</v>
      </c>
      <c r="C71" s="164" t="s">
        <v>153</v>
      </c>
      <c r="D71" s="202">
        <v>1</v>
      </c>
      <c r="E71" s="166"/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05"/>
    </row>
    <row r="72" spans="1:18" s="1" customFormat="1" ht="16.149999999999999" customHeight="1" thickBot="1">
      <c r="A72" s="132">
        <v>66</v>
      </c>
      <c r="B72" s="305"/>
      <c r="C72" s="173" t="s">
        <v>154</v>
      </c>
      <c r="D72" s="203">
        <v>1</v>
      </c>
      <c r="E72" s="175"/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05"/>
    </row>
    <row r="73" spans="1:18" s="1" customFormat="1" ht="16.149999999999999" customHeight="1" thickBot="1">
      <c r="A73" s="132">
        <v>67</v>
      </c>
      <c r="B73" s="305"/>
      <c r="C73" s="173" t="s">
        <v>155</v>
      </c>
      <c r="D73" s="203">
        <v>1</v>
      </c>
      <c r="E73" s="175"/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05"/>
    </row>
    <row r="74" spans="1:18" s="1" customFormat="1" ht="16.149999999999999" customHeight="1" thickBot="1">
      <c r="A74" s="132">
        <v>68</v>
      </c>
      <c r="B74" s="306"/>
      <c r="C74" s="182" t="s">
        <v>156</v>
      </c>
      <c r="D74" s="204">
        <v>1</v>
      </c>
      <c r="E74" s="184"/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05"/>
    </row>
    <row r="75" spans="1:18" s="1" customFormat="1" ht="16.149999999999999" customHeight="1" thickBot="1">
      <c r="A75" s="132">
        <v>69</v>
      </c>
      <c r="B75" s="307"/>
      <c r="C75" s="102" t="s">
        <v>157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08"/>
      <c r="C76" s="103" t="s">
        <v>158</v>
      </c>
      <c r="D76" s="30">
        <v>1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08"/>
      <c r="C77" s="103" t="s">
        <v>159</v>
      </c>
      <c r="D77" s="30">
        <v>1</v>
      </c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09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07" t="s">
        <v>160</v>
      </c>
      <c r="C79" s="217" t="s">
        <v>122</v>
      </c>
      <c r="D79" s="49">
        <v>1</v>
      </c>
      <c r="E79" s="50"/>
      <c r="F79" s="51"/>
      <c r="G79" s="52"/>
      <c r="H79" s="50"/>
      <c r="I79" s="51"/>
      <c r="J79" s="53" t="s">
        <v>122</v>
      </c>
      <c r="K79" s="54"/>
      <c r="L79" s="55">
        <v>1</v>
      </c>
      <c r="M79" s="56"/>
      <c r="N79" s="57"/>
      <c r="O79" s="55"/>
      <c r="P79" s="55"/>
      <c r="Q79" s="171"/>
      <c r="R79" s="205"/>
    </row>
    <row r="80" spans="1:18" s="1" customFormat="1" ht="16.149999999999999" customHeight="1" thickBot="1">
      <c r="A80" s="132">
        <v>74</v>
      </c>
      <c r="B80" s="308"/>
      <c r="C80" s="218" t="s">
        <v>123</v>
      </c>
      <c r="D80" s="30"/>
      <c r="E80" s="31">
        <v>1</v>
      </c>
      <c r="F80" s="32"/>
      <c r="G80" s="33"/>
      <c r="H80" s="31"/>
      <c r="I80" s="32"/>
      <c r="J80" s="58" t="s">
        <v>125</v>
      </c>
      <c r="K80" s="35"/>
      <c r="L80" s="36">
        <v>1</v>
      </c>
      <c r="M80" s="37"/>
      <c r="N80" s="38"/>
      <c r="O80" s="36"/>
      <c r="P80" s="36"/>
      <c r="Q80" s="180"/>
      <c r="R80" s="205"/>
    </row>
    <row r="81" spans="1:18" s="1" customFormat="1" ht="16.149999999999999" customHeight="1" thickBot="1">
      <c r="A81" s="132">
        <v>75</v>
      </c>
      <c r="B81" s="308"/>
      <c r="C81" s="218" t="s">
        <v>124</v>
      </c>
      <c r="D81" s="30"/>
      <c r="E81" s="31">
        <v>1</v>
      </c>
      <c r="F81" s="32"/>
      <c r="G81" s="33"/>
      <c r="H81" s="31"/>
      <c r="I81" s="32"/>
      <c r="J81" s="58"/>
      <c r="K81" s="35"/>
      <c r="L81" s="36"/>
      <c r="M81" s="37"/>
      <c r="N81" s="38"/>
      <c r="O81" s="36"/>
      <c r="P81" s="36"/>
      <c r="Q81" s="180"/>
      <c r="R81" s="205"/>
    </row>
    <row r="82" spans="1:18" s="1" customFormat="1" ht="16.149999999999999" customHeight="1" thickBot="1">
      <c r="A82" s="132">
        <v>76</v>
      </c>
      <c r="B82" s="309"/>
      <c r="C82" s="163" t="s">
        <v>125</v>
      </c>
      <c r="D82" s="39">
        <v>1</v>
      </c>
      <c r="E82" s="40"/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189"/>
      <c r="R82" s="205"/>
    </row>
    <row r="83" spans="1:18" s="1" customFormat="1" ht="16.149999999999999" customHeight="1" thickBot="1">
      <c r="A83" s="132">
        <v>77</v>
      </c>
      <c r="B83" s="298"/>
      <c r="C83" s="221" t="s">
        <v>126</v>
      </c>
      <c r="D83" s="165"/>
      <c r="E83" s="224">
        <v>1</v>
      </c>
      <c r="F83" s="167"/>
      <c r="G83" s="165"/>
      <c r="H83" s="224"/>
      <c r="I83" s="167"/>
      <c r="J83" s="168"/>
      <c r="K83" s="169"/>
      <c r="L83" s="170"/>
      <c r="M83" s="171"/>
      <c r="N83" s="172"/>
      <c r="O83" s="170"/>
      <c r="P83" s="170"/>
      <c r="Q83" s="56"/>
      <c r="R83" s="133"/>
    </row>
    <row r="84" spans="1:18" s="1" customFormat="1" ht="16.149999999999999" customHeight="1" thickBot="1">
      <c r="A84" s="132">
        <v>78</v>
      </c>
      <c r="B84" s="299"/>
      <c r="C84" s="222" t="s">
        <v>127</v>
      </c>
      <c r="D84" s="174"/>
      <c r="E84" s="225">
        <v>1</v>
      </c>
      <c r="F84" s="176"/>
      <c r="G84" s="174"/>
      <c r="H84" s="225"/>
      <c r="I84" s="176"/>
      <c r="J84" s="177"/>
      <c r="K84" s="178"/>
      <c r="L84" s="179"/>
      <c r="M84" s="180"/>
      <c r="N84" s="181"/>
      <c r="O84" s="179"/>
      <c r="P84" s="179"/>
      <c r="Q84" s="37"/>
      <c r="R84" s="133"/>
    </row>
    <row r="85" spans="1:18" s="1" customFormat="1" ht="16.149999999999999" customHeight="1" thickBot="1">
      <c r="A85" s="132">
        <v>79</v>
      </c>
      <c r="B85" s="299"/>
      <c r="C85" s="222" t="s">
        <v>128</v>
      </c>
      <c r="D85" s="174"/>
      <c r="E85" s="225">
        <v>1</v>
      </c>
      <c r="F85" s="176"/>
      <c r="G85" s="174"/>
      <c r="H85" s="225"/>
      <c r="I85" s="176"/>
      <c r="J85" s="177"/>
      <c r="K85" s="178"/>
      <c r="L85" s="179"/>
      <c r="M85" s="180"/>
      <c r="N85" s="181"/>
      <c r="O85" s="179"/>
      <c r="P85" s="179"/>
      <c r="Q85" s="37"/>
      <c r="R85" s="133"/>
    </row>
    <row r="86" spans="1:18" s="1" customFormat="1" ht="16.149999999999999" customHeight="1" thickBot="1">
      <c r="A86" s="132">
        <v>80</v>
      </c>
      <c r="B86" s="300"/>
      <c r="C86" s="223" t="s">
        <v>129</v>
      </c>
      <c r="D86" s="183"/>
      <c r="E86" s="226">
        <v>1</v>
      </c>
      <c r="F86" s="185"/>
      <c r="G86" s="183"/>
      <c r="H86" s="226"/>
      <c r="I86" s="185"/>
      <c r="J86" s="186"/>
      <c r="K86" s="187"/>
      <c r="L86" s="188"/>
      <c r="M86" s="189"/>
      <c r="N86" s="190"/>
      <c r="O86" s="188"/>
      <c r="P86" s="188"/>
      <c r="Q86" s="46"/>
      <c r="R86" s="133"/>
    </row>
    <row r="87" spans="1:18" s="1" customFormat="1" ht="16.149999999999999" customHeight="1" thickBot="1">
      <c r="A87" s="132">
        <v>81</v>
      </c>
      <c r="B87" s="301" t="s">
        <v>161</v>
      </c>
      <c r="C87" s="217"/>
      <c r="D87" s="49"/>
      <c r="E87" s="50"/>
      <c r="F87" s="51"/>
      <c r="G87" s="52"/>
      <c r="H87" s="50"/>
      <c r="I87" s="51"/>
      <c r="J87" s="217" t="s">
        <v>110</v>
      </c>
      <c r="K87" s="54"/>
      <c r="L87" s="55">
        <v>1</v>
      </c>
      <c r="M87" s="56"/>
      <c r="N87" s="57"/>
      <c r="O87" s="170"/>
      <c r="P87" s="170"/>
      <c r="Q87" s="171"/>
      <c r="R87" s="205"/>
    </row>
    <row r="88" spans="1:18" s="1" customFormat="1" ht="16.149999999999999" customHeight="1" thickBot="1">
      <c r="A88" s="132">
        <v>82</v>
      </c>
      <c r="B88" s="302"/>
      <c r="C88" s="218"/>
      <c r="D88" s="30"/>
      <c r="E88" s="31"/>
      <c r="F88" s="32"/>
      <c r="G88" s="33"/>
      <c r="H88" s="31"/>
      <c r="I88" s="32"/>
      <c r="J88" s="218" t="s">
        <v>150</v>
      </c>
      <c r="K88" s="35"/>
      <c r="L88" s="36">
        <v>1</v>
      </c>
      <c r="M88" s="37"/>
      <c r="N88" s="38"/>
      <c r="O88" s="179"/>
      <c r="P88" s="179"/>
      <c r="Q88" s="180"/>
      <c r="R88" s="205"/>
    </row>
    <row r="89" spans="1:18" s="1" customFormat="1" ht="16.149999999999999" customHeight="1" thickBot="1">
      <c r="A89" s="132">
        <v>83</v>
      </c>
      <c r="B89" s="302"/>
      <c r="C89" s="218"/>
      <c r="D89" s="30"/>
      <c r="E89" s="31"/>
      <c r="F89" s="32"/>
      <c r="G89" s="33"/>
      <c r="H89" s="31"/>
      <c r="I89" s="32"/>
      <c r="J89" s="218" t="s">
        <v>151</v>
      </c>
      <c r="K89" s="35"/>
      <c r="L89" s="36">
        <v>1</v>
      </c>
      <c r="M89" s="37"/>
      <c r="N89" s="38"/>
      <c r="O89" s="179"/>
      <c r="P89" s="179"/>
      <c r="Q89" s="180"/>
      <c r="R89" s="205"/>
    </row>
    <row r="90" spans="1:18" s="1" customFormat="1" ht="16.149999999999999" customHeight="1" thickBot="1">
      <c r="A90" s="132">
        <v>84</v>
      </c>
      <c r="B90" s="303"/>
      <c r="C90" s="219"/>
      <c r="D90" s="39"/>
      <c r="E90" s="40"/>
      <c r="F90" s="41"/>
      <c r="G90" s="42"/>
      <c r="H90" s="40"/>
      <c r="I90" s="41"/>
      <c r="J90" s="43" t="s">
        <v>111</v>
      </c>
      <c r="K90" s="44"/>
      <c r="L90" s="45">
        <v>1</v>
      </c>
      <c r="M90" s="46"/>
      <c r="N90" s="47"/>
      <c r="O90" s="188"/>
      <c r="P90" s="188"/>
      <c r="Q90" s="189"/>
      <c r="R90" s="205"/>
    </row>
    <row r="91" spans="1:18" s="1" customFormat="1" ht="16.149999999999999" customHeight="1" thickBot="1">
      <c r="A91" s="132">
        <v>85</v>
      </c>
      <c r="B91" s="304" t="s">
        <v>162</v>
      </c>
      <c r="C91" s="102" t="s">
        <v>163</v>
      </c>
      <c r="D91" s="49"/>
      <c r="E91" s="50">
        <v>1</v>
      </c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05"/>
      <c r="C92" s="103" t="s">
        <v>164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05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06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07" t="s">
        <v>165</v>
      </c>
      <c r="C95" s="217" t="s">
        <v>122</v>
      </c>
      <c r="D95" s="49">
        <v>1</v>
      </c>
      <c r="E95" s="50"/>
      <c r="F95" s="51"/>
      <c r="G95" s="52"/>
      <c r="H95" s="50"/>
      <c r="I95" s="51"/>
      <c r="J95" s="53" t="s">
        <v>122</v>
      </c>
      <c r="K95" s="54"/>
      <c r="L95" s="55">
        <v>1</v>
      </c>
      <c r="M95" s="171"/>
      <c r="N95" s="172"/>
      <c r="O95" s="170"/>
      <c r="P95" s="170"/>
      <c r="Q95" s="171"/>
      <c r="R95" s="205"/>
    </row>
    <row r="96" spans="1:18" s="1" customFormat="1" ht="16.149999999999999" customHeight="1" thickBot="1">
      <c r="A96" s="132">
        <v>90</v>
      </c>
      <c r="B96" s="308"/>
      <c r="C96" s="218" t="s">
        <v>123</v>
      </c>
      <c r="D96" s="30"/>
      <c r="E96" s="31">
        <v>1</v>
      </c>
      <c r="F96" s="32"/>
      <c r="G96" s="33"/>
      <c r="H96" s="31"/>
      <c r="I96" s="32"/>
      <c r="J96" s="58" t="s">
        <v>125</v>
      </c>
      <c r="K96" s="35"/>
      <c r="L96" s="36">
        <v>1</v>
      </c>
      <c r="M96" s="180"/>
      <c r="N96" s="181"/>
      <c r="O96" s="179"/>
      <c r="P96" s="179"/>
      <c r="Q96" s="180"/>
      <c r="R96" s="205"/>
    </row>
    <row r="97" spans="1:18" s="1" customFormat="1" ht="16.149999999999999" customHeight="1" thickBot="1">
      <c r="A97" s="132">
        <v>91</v>
      </c>
      <c r="B97" s="308"/>
      <c r="C97" s="218" t="s">
        <v>124</v>
      </c>
      <c r="D97" s="30"/>
      <c r="E97" s="31">
        <v>1</v>
      </c>
      <c r="F97" s="32"/>
      <c r="G97" s="33"/>
      <c r="H97" s="31"/>
      <c r="I97" s="32"/>
      <c r="J97" s="58"/>
      <c r="K97" s="35"/>
      <c r="L97" s="36"/>
      <c r="M97" s="180"/>
      <c r="N97" s="181"/>
      <c r="O97" s="179"/>
      <c r="P97" s="179"/>
      <c r="Q97" s="180"/>
      <c r="R97" s="205"/>
    </row>
    <row r="98" spans="1:18" s="1" customFormat="1" ht="16.149999999999999" customHeight="1" thickBot="1">
      <c r="A98" s="132">
        <v>92</v>
      </c>
      <c r="B98" s="309"/>
      <c r="C98" s="163" t="s">
        <v>125</v>
      </c>
      <c r="D98" s="39">
        <v>1</v>
      </c>
      <c r="E98" s="40"/>
      <c r="F98" s="41"/>
      <c r="G98" s="42"/>
      <c r="H98" s="40"/>
      <c r="I98" s="41"/>
      <c r="J98" s="43"/>
      <c r="K98" s="44"/>
      <c r="L98" s="45"/>
      <c r="M98" s="189"/>
      <c r="N98" s="190"/>
      <c r="O98" s="188"/>
      <c r="P98" s="188"/>
      <c r="Q98" s="189"/>
      <c r="R98" s="205"/>
    </row>
    <row r="99" spans="1:18" s="1" customFormat="1" ht="16.149999999999999" customHeight="1" thickBot="1">
      <c r="A99" s="132">
        <v>93</v>
      </c>
      <c r="B99" s="298"/>
      <c r="C99" s="221" t="s">
        <v>126</v>
      </c>
      <c r="D99" s="165"/>
      <c r="E99" s="224">
        <v>1</v>
      </c>
      <c r="F99" s="167"/>
      <c r="G99" s="165"/>
      <c r="H99" s="224"/>
      <c r="I99" s="167"/>
      <c r="J99" s="168"/>
      <c r="K99" s="169"/>
      <c r="L99" s="170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299"/>
      <c r="C100" s="222" t="s">
        <v>127</v>
      </c>
      <c r="D100" s="174"/>
      <c r="E100" s="225">
        <v>1</v>
      </c>
      <c r="F100" s="176"/>
      <c r="G100" s="174"/>
      <c r="H100" s="225"/>
      <c r="I100" s="176"/>
      <c r="J100" s="177"/>
      <c r="K100" s="178"/>
      <c r="L100" s="179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299"/>
      <c r="C101" s="222" t="s">
        <v>128</v>
      </c>
      <c r="D101" s="174"/>
      <c r="E101" s="225">
        <v>1</v>
      </c>
      <c r="F101" s="176"/>
      <c r="G101" s="174"/>
      <c r="H101" s="225"/>
      <c r="I101" s="176"/>
      <c r="J101" s="177"/>
      <c r="K101" s="178"/>
      <c r="L101" s="179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00"/>
      <c r="C102" s="223" t="s">
        <v>129</v>
      </c>
      <c r="D102" s="183"/>
      <c r="E102" s="226">
        <v>1</v>
      </c>
      <c r="F102" s="185"/>
      <c r="G102" s="183"/>
      <c r="H102" s="226"/>
      <c r="I102" s="185"/>
      <c r="J102" s="186"/>
      <c r="K102" s="187"/>
      <c r="L102" s="188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01" t="s">
        <v>166</v>
      </c>
      <c r="C103" s="217"/>
      <c r="D103" s="49"/>
      <c r="E103" s="50"/>
      <c r="F103" s="51"/>
      <c r="G103" s="52"/>
      <c r="H103" s="50"/>
      <c r="I103" s="51"/>
      <c r="J103" s="217" t="s">
        <v>110</v>
      </c>
      <c r="K103" s="54"/>
      <c r="L103" s="55">
        <v>1</v>
      </c>
      <c r="M103" s="56"/>
      <c r="N103" s="172"/>
      <c r="O103" s="170"/>
      <c r="P103" s="170"/>
      <c r="Q103" s="171"/>
    </row>
    <row r="104" spans="1:18" ht="15.75" customHeight="1" thickBot="1">
      <c r="A104" s="132">
        <v>98</v>
      </c>
      <c r="B104" s="302"/>
      <c r="C104" s="218"/>
      <c r="D104" s="30"/>
      <c r="E104" s="31"/>
      <c r="F104" s="32"/>
      <c r="G104" s="33"/>
      <c r="H104" s="31"/>
      <c r="I104" s="32"/>
      <c r="J104" s="218" t="s">
        <v>150</v>
      </c>
      <c r="K104" s="35"/>
      <c r="L104" s="36">
        <v>1</v>
      </c>
      <c r="M104" s="37"/>
      <c r="N104" s="181"/>
      <c r="O104" s="179"/>
      <c r="P104" s="179"/>
      <c r="Q104" s="180"/>
    </row>
    <row r="105" spans="1:18" ht="15.75" customHeight="1" thickBot="1">
      <c r="A105" s="132">
        <v>99</v>
      </c>
      <c r="B105" s="302"/>
      <c r="C105" s="218"/>
      <c r="D105" s="30"/>
      <c r="E105" s="31"/>
      <c r="F105" s="32"/>
      <c r="G105" s="33"/>
      <c r="H105" s="31"/>
      <c r="I105" s="32"/>
      <c r="J105" s="218" t="s">
        <v>151</v>
      </c>
      <c r="K105" s="35"/>
      <c r="L105" s="36">
        <v>1</v>
      </c>
      <c r="M105" s="37"/>
      <c r="N105" s="181"/>
      <c r="O105" s="179"/>
      <c r="P105" s="179"/>
      <c r="Q105" s="180"/>
    </row>
    <row r="106" spans="1:18" ht="15.75" customHeight="1" thickBot="1">
      <c r="A106" s="132">
        <v>100</v>
      </c>
      <c r="B106" s="303"/>
      <c r="C106" s="219"/>
      <c r="D106" s="39"/>
      <c r="E106" s="40"/>
      <c r="F106" s="41"/>
      <c r="G106" s="42"/>
      <c r="H106" s="40"/>
      <c r="I106" s="41"/>
      <c r="J106" s="43" t="s">
        <v>111</v>
      </c>
      <c r="K106" s="44"/>
      <c r="L106" s="45">
        <v>1</v>
      </c>
      <c r="M106" s="46"/>
      <c r="N106" s="190"/>
      <c r="O106" s="188"/>
      <c r="P106" s="188"/>
      <c r="Q106" s="189"/>
    </row>
    <row r="107" spans="1:18" s="1" customFormat="1" ht="16.149999999999999" customHeight="1" thickBot="1">
      <c r="A107" s="132">
        <v>97</v>
      </c>
      <c r="B107" s="301" t="s">
        <v>167</v>
      </c>
      <c r="C107" s="217"/>
      <c r="D107" s="49"/>
      <c r="E107" s="50"/>
      <c r="F107" s="51"/>
      <c r="G107" s="52"/>
      <c r="H107" s="50"/>
      <c r="I107" s="51"/>
      <c r="J107" s="217" t="s">
        <v>110</v>
      </c>
      <c r="K107" s="54"/>
      <c r="L107" s="55">
        <v>1</v>
      </c>
      <c r="M107" s="171"/>
      <c r="N107" s="172"/>
      <c r="O107" s="170"/>
      <c r="P107" s="170"/>
      <c r="Q107" s="171"/>
      <c r="R107" s="133"/>
    </row>
    <row r="108" spans="1:18" s="1" customFormat="1" ht="16.149999999999999" customHeight="1" thickBot="1">
      <c r="A108" s="132">
        <v>98</v>
      </c>
      <c r="B108" s="302"/>
      <c r="C108" s="218"/>
      <c r="D108" s="30"/>
      <c r="E108" s="31"/>
      <c r="F108" s="32"/>
      <c r="G108" s="33"/>
      <c r="H108" s="31"/>
      <c r="I108" s="32"/>
      <c r="J108" s="218" t="s">
        <v>150</v>
      </c>
      <c r="K108" s="35"/>
      <c r="L108" s="36">
        <v>1</v>
      </c>
      <c r="M108" s="180"/>
      <c r="N108" s="181"/>
      <c r="O108" s="179"/>
      <c r="P108" s="179"/>
      <c r="Q108" s="180"/>
      <c r="R108" s="133"/>
    </row>
    <row r="109" spans="1:18" s="1" customFormat="1" ht="16.149999999999999" customHeight="1" thickBot="1">
      <c r="A109" s="132">
        <v>99</v>
      </c>
      <c r="B109" s="302"/>
      <c r="C109" s="218"/>
      <c r="D109" s="30"/>
      <c r="E109" s="31"/>
      <c r="F109" s="32"/>
      <c r="G109" s="33"/>
      <c r="H109" s="31"/>
      <c r="I109" s="32"/>
      <c r="J109" s="218" t="s">
        <v>151</v>
      </c>
      <c r="K109" s="35"/>
      <c r="L109" s="36">
        <v>1</v>
      </c>
      <c r="M109" s="180"/>
      <c r="N109" s="181"/>
      <c r="O109" s="179"/>
      <c r="P109" s="179"/>
      <c r="Q109" s="180"/>
      <c r="R109" s="133"/>
    </row>
    <row r="110" spans="1:18" s="1" customFormat="1" ht="16.149999999999999" customHeight="1" thickBot="1">
      <c r="A110" s="132">
        <v>100</v>
      </c>
      <c r="B110" s="303"/>
      <c r="C110" s="219"/>
      <c r="D110" s="39"/>
      <c r="E110" s="40"/>
      <c r="F110" s="41"/>
      <c r="G110" s="42"/>
      <c r="H110" s="40"/>
      <c r="I110" s="41"/>
      <c r="J110" s="43" t="s">
        <v>111</v>
      </c>
      <c r="K110" s="44"/>
      <c r="L110" s="45">
        <v>1</v>
      </c>
      <c r="M110" s="189"/>
      <c r="N110" s="190"/>
      <c r="O110" s="188"/>
      <c r="P110" s="188"/>
      <c r="Q110" s="189"/>
      <c r="R110" s="133"/>
    </row>
    <row r="111" spans="1:18" s="1" customFormat="1" ht="16.149999999999999" customHeight="1" thickBot="1">
      <c r="A111" s="132">
        <v>101</v>
      </c>
      <c r="B111" s="304" t="s">
        <v>168</v>
      </c>
      <c r="C111" s="102" t="s">
        <v>169</v>
      </c>
      <c r="D111" s="49">
        <v>1</v>
      </c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205"/>
    </row>
    <row r="112" spans="1:18" s="1" customFormat="1" ht="16.149999999999999" customHeight="1" thickBot="1">
      <c r="A112" s="132">
        <v>102</v>
      </c>
      <c r="B112" s="305"/>
      <c r="C112" s="103" t="s">
        <v>170</v>
      </c>
      <c r="D112" s="30">
        <v>1</v>
      </c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205"/>
    </row>
    <row r="113" spans="1:18" s="1" customFormat="1" ht="16.149999999999999" customHeight="1" thickBot="1">
      <c r="A113" s="132">
        <v>103</v>
      </c>
      <c r="B113" s="305"/>
      <c r="C113" s="103" t="s">
        <v>171</v>
      </c>
      <c r="D113" s="30">
        <v>1</v>
      </c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205"/>
    </row>
    <row r="114" spans="1:18" s="1" customFormat="1" ht="16.149999999999999" customHeight="1" thickBot="1">
      <c r="A114" s="132">
        <v>104</v>
      </c>
      <c r="B114" s="306"/>
      <c r="C114" s="104" t="s">
        <v>172</v>
      </c>
      <c r="D114" s="39">
        <v>1</v>
      </c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205"/>
    </row>
    <row r="115" spans="1:18" s="1" customFormat="1" ht="16.149999999999999" customHeight="1" thickBot="1">
      <c r="A115" s="132">
        <v>105</v>
      </c>
      <c r="B115" s="293"/>
      <c r="C115" s="164"/>
      <c r="D115" s="202"/>
      <c r="E115" s="166"/>
      <c r="F115" s="167"/>
      <c r="G115" s="165"/>
      <c r="H115" s="166"/>
      <c r="I115" s="167"/>
      <c r="J115" s="168"/>
      <c r="K115" s="169"/>
      <c r="L115" s="170"/>
      <c r="M115" s="171"/>
      <c r="N115" s="172"/>
      <c r="O115" s="170"/>
      <c r="P115" s="170"/>
      <c r="Q115" s="171"/>
      <c r="R115" s="4"/>
    </row>
    <row r="116" spans="1:18" s="1" customFormat="1" ht="16.149999999999999" customHeight="1" thickBot="1">
      <c r="A116" s="132">
        <v>106</v>
      </c>
      <c r="B116" s="294"/>
      <c r="C116" s="173"/>
      <c r="D116" s="203"/>
      <c r="E116" s="175"/>
      <c r="F116" s="176"/>
      <c r="G116" s="174"/>
      <c r="H116" s="175"/>
      <c r="I116" s="176"/>
      <c r="J116" s="177"/>
      <c r="K116" s="178"/>
      <c r="L116" s="179"/>
      <c r="M116" s="180"/>
      <c r="N116" s="181"/>
      <c r="O116" s="179"/>
      <c r="P116" s="179"/>
      <c r="Q116" s="180"/>
      <c r="R116" s="4"/>
    </row>
    <row r="117" spans="1:18" s="1" customFormat="1" ht="16.149999999999999" customHeight="1" thickBot="1">
      <c r="A117" s="132">
        <v>107</v>
      </c>
      <c r="B117" s="294"/>
      <c r="C117" s="173"/>
      <c r="D117" s="203"/>
      <c r="E117" s="175"/>
      <c r="F117" s="176"/>
      <c r="G117" s="174"/>
      <c r="H117" s="175"/>
      <c r="I117" s="176"/>
      <c r="J117" s="177"/>
      <c r="K117" s="178"/>
      <c r="L117" s="179"/>
      <c r="M117" s="180"/>
      <c r="N117" s="181"/>
      <c r="O117" s="179"/>
      <c r="P117" s="179"/>
      <c r="Q117" s="180"/>
    </row>
    <row r="118" spans="1:18" ht="16.149999999999999" customHeight="1" thickBot="1">
      <c r="A118" s="132">
        <v>108</v>
      </c>
      <c r="B118" s="295"/>
      <c r="C118" s="182"/>
      <c r="D118" s="204"/>
      <c r="E118" s="184"/>
      <c r="F118" s="185"/>
      <c r="G118" s="183"/>
      <c r="H118" s="184"/>
      <c r="I118" s="185"/>
      <c r="J118" s="186"/>
      <c r="K118" s="187"/>
      <c r="L118" s="188"/>
      <c r="M118" s="189"/>
      <c r="N118" s="190"/>
      <c r="O118" s="188"/>
      <c r="P118" s="188"/>
      <c r="Q118" s="189"/>
    </row>
    <row r="119" spans="1:18" ht="16.149999999999999" customHeight="1">
      <c r="A119" s="310" t="s">
        <v>4</v>
      </c>
      <c r="B119" s="311"/>
      <c r="C119" s="206">
        <f>SUM(D119:F119)</f>
        <v>70</v>
      </c>
      <c r="D119" s="11">
        <f t="shared" ref="D119:I119" si="0">SUM(D7:D118)</f>
        <v>42</v>
      </c>
      <c r="E119" s="12">
        <f t="shared" si="0"/>
        <v>28</v>
      </c>
      <c r="F119" s="13">
        <f t="shared" si="0"/>
        <v>0</v>
      </c>
      <c r="G119" s="105">
        <f t="shared" si="0"/>
        <v>0</v>
      </c>
      <c r="H119" s="12">
        <f t="shared" si="0"/>
        <v>0</v>
      </c>
      <c r="I119" s="13">
        <f t="shared" si="0"/>
        <v>0</v>
      </c>
      <c r="J119" s="10">
        <f>SUM(K119:M119)</f>
        <v>32</v>
      </c>
      <c r="K119" s="11">
        <f t="shared" ref="K119:Q119" si="1">SUM(K7:K118)</f>
        <v>1</v>
      </c>
      <c r="L119" s="12">
        <f t="shared" si="1"/>
        <v>21</v>
      </c>
      <c r="M119" s="13">
        <f t="shared" si="1"/>
        <v>10</v>
      </c>
      <c r="N119" s="105">
        <f t="shared" si="1"/>
        <v>0</v>
      </c>
      <c r="O119" s="12">
        <f t="shared" si="1"/>
        <v>5</v>
      </c>
      <c r="P119" s="12">
        <f t="shared" si="1"/>
        <v>10</v>
      </c>
      <c r="Q119" s="13">
        <f t="shared" si="1"/>
        <v>0</v>
      </c>
    </row>
    <row r="120" spans="1:18" ht="16.149999999999999" customHeight="1" thickBot="1">
      <c r="A120" s="296"/>
      <c r="B120" s="297"/>
      <c r="C120" s="207"/>
      <c r="D120" s="208">
        <f>D119/C119</f>
        <v>0.6</v>
      </c>
      <c r="E120" s="209">
        <f>E119/C119</f>
        <v>0.4</v>
      </c>
      <c r="F120" s="210">
        <f>F119/C119</f>
        <v>0</v>
      </c>
      <c r="G120" s="101"/>
      <c r="H120" s="28"/>
      <c r="I120" s="29"/>
      <c r="J120" s="26"/>
      <c r="K120" s="208">
        <f>K119/J119</f>
        <v>3.125E-2</v>
      </c>
      <c r="L120" s="209">
        <f>L119/J119</f>
        <v>0.65625</v>
      </c>
      <c r="M120" s="210">
        <f>M119/J119</f>
        <v>0.3125</v>
      </c>
      <c r="N120" s="101"/>
      <c r="O120" s="28"/>
      <c r="P120" s="28"/>
      <c r="Q120" s="29"/>
    </row>
    <row r="121" spans="1:18" ht="16.149999999999999" customHeight="1" thickBot="1">
      <c r="J121" s="133"/>
      <c r="K121" s="1"/>
      <c r="L121" s="1"/>
      <c r="M121" s="1"/>
      <c r="N121" s="1"/>
      <c r="O121" s="1"/>
      <c r="P121" s="1"/>
      <c r="Q121" s="1"/>
    </row>
    <row r="122" spans="1:18" ht="16.149999999999999" customHeight="1" thickBot="1">
      <c r="A122" s="347" t="s">
        <v>45</v>
      </c>
      <c r="B122" s="348"/>
      <c r="C122" s="348"/>
      <c r="D122" s="348"/>
      <c r="E122" s="348"/>
      <c r="F122" s="348"/>
      <c r="G122" s="348"/>
      <c r="H122" s="348"/>
      <c r="I122" s="348"/>
      <c r="J122" s="292" t="s">
        <v>86</v>
      </c>
      <c r="K122" s="288"/>
      <c r="L122" s="288"/>
      <c r="M122" s="288"/>
      <c r="N122" s="288"/>
      <c r="O122" s="288"/>
      <c r="P122" s="288"/>
      <c r="Q122" s="290"/>
    </row>
    <row r="123" spans="1:18" ht="12">
      <c r="A123" s="315" t="s">
        <v>97</v>
      </c>
      <c r="B123" s="349" t="s">
        <v>89</v>
      </c>
      <c r="C123" s="350"/>
      <c r="D123" s="317" t="s">
        <v>100</v>
      </c>
      <c r="E123" s="317" t="s">
        <v>3</v>
      </c>
      <c r="F123" s="317" t="s">
        <v>7</v>
      </c>
      <c r="G123" s="317" t="s">
        <v>8</v>
      </c>
      <c r="H123" s="317"/>
      <c r="I123" s="346"/>
      <c r="J123" s="292" t="s">
        <v>88</v>
      </c>
      <c r="K123" s="349" t="s">
        <v>89</v>
      </c>
      <c r="L123" s="348"/>
      <c r="M123" s="348"/>
      <c r="N123" s="350"/>
      <c r="O123" s="288" t="s">
        <v>91</v>
      </c>
      <c r="P123" s="288" t="s">
        <v>92</v>
      </c>
      <c r="Q123" s="290" t="s">
        <v>90</v>
      </c>
    </row>
    <row r="124" spans="1:18" ht="17.25" customHeight="1" thickBot="1">
      <c r="A124" s="316"/>
      <c r="B124" s="351"/>
      <c r="C124" s="352"/>
      <c r="D124" s="318"/>
      <c r="E124" s="318"/>
      <c r="F124" s="318"/>
      <c r="G124" s="129" t="s">
        <v>51</v>
      </c>
      <c r="H124" s="129" t="s">
        <v>52</v>
      </c>
      <c r="I124" s="211" t="s">
        <v>53</v>
      </c>
      <c r="J124" s="327"/>
      <c r="K124" s="351"/>
      <c r="L124" s="357"/>
      <c r="M124" s="357"/>
      <c r="N124" s="352"/>
      <c r="O124" s="289"/>
      <c r="P124" s="289"/>
      <c r="Q124" s="291"/>
    </row>
    <row r="125" spans="1:18" ht="17.25" customHeight="1">
      <c r="A125" s="212">
        <v>1</v>
      </c>
      <c r="B125" s="334" t="s">
        <v>44</v>
      </c>
      <c r="C125" s="335"/>
      <c r="D125" s="60"/>
      <c r="E125" s="60">
        <v>1</v>
      </c>
      <c r="F125" s="60"/>
      <c r="G125" s="60"/>
      <c r="H125" s="60"/>
      <c r="I125" s="94"/>
      <c r="J125" s="97">
        <v>1</v>
      </c>
      <c r="K125" s="285" t="s">
        <v>93</v>
      </c>
      <c r="L125" s="286"/>
      <c r="M125" s="286"/>
      <c r="N125" s="287"/>
      <c r="O125" s="98"/>
      <c r="P125" s="98">
        <v>1</v>
      </c>
      <c r="Q125" s="99"/>
    </row>
    <row r="126" spans="1:18" ht="12.75" customHeight="1" thickBot="1">
      <c r="A126" s="159">
        <v>2</v>
      </c>
      <c r="B126" s="282" t="s">
        <v>46</v>
      </c>
      <c r="C126" s="284"/>
      <c r="D126" s="28"/>
      <c r="E126" s="28">
        <v>1</v>
      </c>
      <c r="F126" s="28"/>
      <c r="G126" s="28"/>
      <c r="H126" s="28"/>
      <c r="I126" s="100"/>
      <c r="J126" s="27">
        <v>2</v>
      </c>
      <c r="K126" s="282" t="s">
        <v>94</v>
      </c>
      <c r="L126" s="283"/>
      <c r="M126" s="283"/>
      <c r="N126" s="284"/>
      <c r="O126" s="95"/>
      <c r="P126" s="95"/>
      <c r="Q126" s="96">
        <v>1</v>
      </c>
    </row>
    <row r="127" spans="1:18" ht="16.5" customHeight="1" thickBot="1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spans="1:18" ht="16.5" customHeight="1" thickBot="1">
      <c r="A128" s="339" t="s">
        <v>96</v>
      </c>
      <c r="B128" s="340"/>
      <c r="C128" s="340"/>
      <c r="D128" s="340"/>
      <c r="E128" s="340"/>
      <c r="F128" s="341"/>
      <c r="G128" s="110"/>
      <c r="H128" s="342" t="s">
        <v>105</v>
      </c>
      <c r="I128" s="343"/>
      <c r="J128" s="343"/>
      <c r="K128" s="343"/>
      <c r="L128" s="343"/>
      <c r="M128" s="343"/>
      <c r="N128" s="343"/>
      <c r="O128" s="343"/>
      <c r="P128" s="343"/>
      <c r="Q128" s="344"/>
    </row>
    <row r="129" spans="1:17" ht="16.5" customHeight="1" thickBot="1">
      <c r="A129" s="213" t="s">
        <v>98</v>
      </c>
      <c r="B129" s="214" t="s">
        <v>99</v>
      </c>
      <c r="C129" s="214" t="s">
        <v>101</v>
      </c>
      <c r="D129" s="214" t="s">
        <v>102</v>
      </c>
      <c r="E129" s="214" t="s">
        <v>103</v>
      </c>
      <c r="F129" s="215" t="s">
        <v>104</v>
      </c>
      <c r="G129" s="110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35">
        <v>1</v>
      </c>
      <c r="B130" s="336" t="s">
        <v>173</v>
      </c>
      <c r="C130" s="166" t="s">
        <v>183</v>
      </c>
      <c r="D130" s="166"/>
      <c r="E130" s="166"/>
      <c r="F130" s="167">
        <v>1</v>
      </c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2</v>
      </c>
      <c r="B131" s="337"/>
      <c r="C131" s="175" t="s">
        <v>184</v>
      </c>
      <c r="D131" s="175"/>
      <c r="E131" s="175"/>
      <c r="F131" s="176">
        <v>1</v>
      </c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3</v>
      </c>
      <c r="B132" s="337"/>
      <c r="C132" s="175" t="s">
        <v>185</v>
      </c>
      <c r="D132" s="175"/>
      <c r="E132" s="175"/>
      <c r="F132" s="176">
        <v>1</v>
      </c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4</v>
      </c>
      <c r="B133" s="337"/>
      <c r="C133" s="175" t="s">
        <v>186</v>
      </c>
      <c r="D133" s="175"/>
      <c r="E133" s="175"/>
      <c r="F133" s="176">
        <v>1</v>
      </c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5</v>
      </c>
      <c r="B134" s="337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>
      <c r="A135" s="144">
        <v>6</v>
      </c>
      <c r="B135" s="337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144">
        <v>7</v>
      </c>
      <c r="B136" s="337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>
      <c r="A137" s="144">
        <v>8</v>
      </c>
      <c r="B137" s="337"/>
      <c r="C137" s="175"/>
      <c r="D137" s="175"/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2">
      <c r="A138" s="144">
        <v>9</v>
      </c>
      <c r="B138" s="337"/>
      <c r="C138" s="175"/>
      <c r="D138" s="175"/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2.75" thickBot="1">
      <c r="A139" s="154">
        <v>10</v>
      </c>
      <c r="B139" s="338"/>
      <c r="C139" s="184" t="s">
        <v>174</v>
      </c>
      <c r="D139" s="184">
        <v>1</v>
      </c>
      <c r="E139" s="184"/>
      <c r="F139" s="185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2">
      <c r="A140" s="330" t="s">
        <v>4</v>
      </c>
      <c r="B140" s="331"/>
      <c r="C140" s="60">
        <f>SUM(D140:F140)</f>
        <v>5</v>
      </c>
      <c r="D140" s="60">
        <f>SUM(D130:D139)</f>
        <v>1</v>
      </c>
      <c r="E140" s="60">
        <f t="shared" ref="E140:F140" si="2">SUM(E130:E139)</f>
        <v>0</v>
      </c>
      <c r="F140" s="216">
        <f t="shared" si="2"/>
        <v>4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2.75" thickBot="1">
      <c r="A141" s="332"/>
      <c r="B141" s="333"/>
      <c r="C141" s="28"/>
      <c r="D141" s="209">
        <f>D140/C140</f>
        <v>0.2</v>
      </c>
      <c r="E141" s="209">
        <f>E140/C140</f>
        <v>0</v>
      </c>
      <c r="F141" s="210">
        <f>F140/C140</f>
        <v>0.8</v>
      </c>
      <c r="G141" s="2"/>
      <c r="H141" s="114"/>
      <c r="I141" s="115"/>
      <c r="J141" s="115"/>
      <c r="K141" s="115"/>
      <c r="L141" s="115"/>
      <c r="M141" s="115"/>
      <c r="N141" s="115"/>
      <c r="O141" s="115"/>
      <c r="P141" s="115"/>
      <c r="Q141" s="116"/>
    </row>
  </sheetData>
  <mergeCells count="75">
    <mergeCell ref="V5:X5"/>
    <mergeCell ref="K123:N12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03:B106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11:B14"/>
    <mergeCell ref="J123:J124"/>
    <mergeCell ref="P2:Q2"/>
    <mergeCell ref="P3:Q3"/>
    <mergeCell ref="J4:Q4"/>
    <mergeCell ref="A140:B140"/>
    <mergeCell ref="A141:B141"/>
    <mergeCell ref="B107:B110"/>
    <mergeCell ref="B87:B90"/>
    <mergeCell ref="B125:C125"/>
    <mergeCell ref="B126:C126"/>
    <mergeCell ref="B91:B94"/>
    <mergeCell ref="B95:B98"/>
    <mergeCell ref="B130:B139"/>
    <mergeCell ref="A128:F128"/>
    <mergeCell ref="B111:B114"/>
    <mergeCell ref="B115:B118"/>
    <mergeCell ref="H128:Q128"/>
    <mergeCell ref="B55:B58"/>
    <mergeCell ref="B75:B78"/>
    <mergeCell ref="B71:B74"/>
    <mergeCell ref="A119:B11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22:Q122"/>
    <mergeCell ref="B63:B66"/>
    <mergeCell ref="A120:B120"/>
    <mergeCell ref="B83:B86"/>
    <mergeCell ref="B99:B102"/>
    <mergeCell ref="B67:B70"/>
    <mergeCell ref="K126:N126"/>
    <mergeCell ref="K125:N125"/>
    <mergeCell ref="O123:O124"/>
    <mergeCell ref="P123:P124"/>
    <mergeCell ref="Q123:Q1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2021-09-03T02:26:23Z</dcterms:modified>
</cp:coreProperties>
</file>