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<sst xmlns="http://schemas.openxmlformats.org/spreadsheetml/2006/main" count="211" uniqueCount="166">
  <si>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</si>
  <si>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</si>
  <si>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</si>
  <si>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</si>
  <si>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</si>
  <si>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</si>
  <si>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</si>
  <si>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</si>
  <si>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</si>
  <si>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</si>
  <si>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</si>
  <si>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</si>
  <si>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</si>
  <si>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</si>
  <si>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</si>
  <si>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</si>
  <si>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</si>
  <si>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</si>
  <si>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</si>
  <si>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</si>
  <si>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</si>
  <si>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</si>
  <si>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</si>
  <si>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</si>
  <si>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</si>
  <si>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</si>
  <si>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</si>
  <si>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</si>
  <si>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</si>
  <si>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</si>
  <si>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</si>
  <si>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</si>
  <si>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</si>
  <si>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</si>
  <si>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</si>
  <si>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</si>
  <si>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</si>
  <si>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</si>
  <si>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</si>
  <si>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</si>
  <si>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</si>
  <si>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</si>
  <si>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</si>
  <si>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</si>
  <si>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</si>
  <si>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</si>
  <si>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</si>
  <si>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</si>
  <si>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</si>
  <si>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</si>
  <si>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</si>
  <si>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</si>
  <si>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</si>
  <si>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</si>
  <si>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</si>
  <si>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</si>
  <si>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</si>
  <si>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</si>
  <si>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</si>
  <si>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</si>
  <si>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</si>
  <si>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</si>
  <si>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</si>
  <si>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</si>
  <si>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</si>
  <si>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</si>
  <si>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</si>
  <si>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</si>
  <si>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</si>
  <si>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</si>
  <si>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</si>
  <si>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</si>
  <si>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</si>
  <si>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</si>
  <si>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</si>
  <si>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</si>
  <si>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</si>
  <si>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</si>
  <si>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</si>
  <si>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</si>
  <si>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</si>
  <si>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</si>
  <si>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</si>
  <si>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</si>
  <si>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</si>
  <si>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</si>
  <si>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</si>
  <si>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</si>
  <si>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</si>
  <si>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</si>
  <si>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</si>
  <si>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</si>
  <si>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</si>
  <si>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</si>
  <si>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</si>
  <si>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</si>
  <si>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</si>
  <si>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</si>
  <si>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</si>
  <si>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</si>
  <si>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</si>
  <si>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</si>
  <si>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</si>
  <si>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</si>
  <si>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</si>
  <si>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</si>
  <si>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</si>
  <si>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</si>
  <si>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점검일   2021.7.23</t>
    <phoneticPr fontId="1" type="noConversion"/>
  </si>
  <si>
    <t>대상시설   함안군청</t>
    <phoneticPr fontId="1" type="noConversion"/>
  </si>
  <si>
    <t>황정현</t>
    <phoneticPr fontId="1" type="noConversion"/>
  </si>
  <si>
    <t>2021.7.23</t>
    <phoneticPr fontId="1" type="noConversion"/>
  </si>
  <si>
    <t>접근로</t>
    <phoneticPr fontId="1" type="noConversion"/>
  </si>
  <si>
    <t>접근로
단차</t>
    <phoneticPr fontId="1" type="noConversion"/>
  </si>
  <si>
    <t>주출입구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</si>
  <si>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</si>
  <si>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</si>
  <si>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</si>
  <si>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</si>
  <si>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</si>
  <si>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</si>
  <si>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</si>
  <si>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1F
실내출입문</t>
    <phoneticPr fontId="1" type="noConversion"/>
  </si>
  <si>
    <t>종합민원실</t>
    <phoneticPr fontId="1" type="noConversion"/>
  </si>
  <si>
    <t>건설교통과</t>
    <phoneticPr fontId="1" type="noConversion"/>
  </si>
  <si>
    <t>마산세무서</t>
    <phoneticPr fontId="1" type="noConversion"/>
  </si>
  <si>
    <t>아라홍련매점</t>
    <phoneticPr fontId="1" type="noConversion"/>
  </si>
  <si>
    <t>안내</t>
    <phoneticPr fontId="1" type="noConversion"/>
  </si>
  <si>
    <t>B1
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</si>
  <si>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</si>
  <si>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</si>
  <si>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</si>
  <si>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</si>
  <si>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1F
계단</t>
    <phoneticPr fontId="1" type="noConversion"/>
  </si>
  <si>
    <t>상우</t>
    <phoneticPr fontId="1" type="noConversion"/>
  </si>
  <si>
    <t>하좌</t>
    <phoneticPr fontId="1" type="noConversion"/>
  </si>
  <si>
    <t>2F
화장실</t>
    <phoneticPr fontId="1" type="noConversion"/>
  </si>
  <si>
    <t>여수도</t>
    <phoneticPr fontId="1" type="noConversion"/>
  </si>
  <si>
    <t>2F
실내출입문</t>
    <phoneticPr fontId="1" type="noConversion"/>
  </si>
  <si>
    <t>기획예산실</t>
    <phoneticPr fontId="1" type="noConversion"/>
  </si>
  <si>
    <t>부군수실</t>
    <phoneticPr fontId="1" type="noConversion"/>
  </si>
  <si>
    <t>브리핑룸</t>
    <phoneticPr fontId="1" type="noConversion"/>
  </si>
  <si>
    <t>문화공보체육과</t>
    <phoneticPr fontId="1" type="noConversion"/>
  </si>
  <si>
    <t>국장실</t>
    <phoneticPr fontId="1" type="noConversion"/>
  </si>
  <si>
    <t>군수실</t>
    <phoneticPr fontId="1" type="noConversion"/>
  </si>
  <si>
    <t>행정과</t>
    <phoneticPr fontId="1" type="noConversion"/>
  </si>
  <si>
    <t>소회의실</t>
    <phoneticPr fontId="1" type="noConversion"/>
  </si>
  <si>
    <t>명통자문회의</t>
    <phoneticPr fontId="1" type="noConversion"/>
  </si>
  <si>
    <t>2F
계단</t>
    <phoneticPr fontId="1" type="noConversion"/>
  </si>
  <si>
    <t>3F
실내출입문</t>
    <phoneticPr fontId="1" type="noConversion"/>
  </si>
  <si>
    <t>대회의실</t>
    <phoneticPr fontId="1" type="noConversion"/>
  </si>
  <si>
    <t>안전총괄과</t>
    <phoneticPr fontId="1" type="noConversion"/>
  </si>
  <si>
    <t>경제기업과</t>
    <phoneticPr fontId="1" type="noConversion"/>
  </si>
  <si>
    <t>공무원노조시무실</t>
    <phoneticPr fontId="1" type="noConversion"/>
  </si>
  <si>
    <t>가야사담당관</t>
    <phoneticPr fontId="1" type="noConversion"/>
  </si>
  <si>
    <t>전산교육장</t>
    <phoneticPr fontId="1" type="noConversion"/>
  </si>
  <si>
    <t>통계작업장</t>
    <phoneticPr fontId="1" type="noConversion"/>
  </si>
  <si>
    <t>장학재단</t>
    <phoneticPr fontId="1" type="noConversion"/>
  </si>
  <si>
    <t>감사청문장</t>
    <phoneticPr fontId="1" type="noConversion"/>
  </si>
  <si>
    <t>3F
화장실</t>
    <phoneticPr fontId="1" type="noConversion"/>
  </si>
  <si>
    <t>남수도</t>
    <phoneticPr fontId="1" type="noConversion"/>
  </si>
  <si>
    <t>층수   3층</t>
    <phoneticPr fontId="1" type="noConversion"/>
  </si>
  <si>
    <t>접근로</t>
    <phoneticPr fontId="1" type="noConversion"/>
  </si>
  <si>
    <t>주출입구</t>
    <phoneticPr fontId="1" type="noConversion"/>
  </si>
  <si>
    <t xml:space="preserve">하 </t>
    <phoneticPr fontId="1" type="noConversion"/>
  </si>
  <si>
    <t>상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</si>
</sst>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110" zoomScaleNormal="145" zoomScaleSheetLayoutView="110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A4" sqref="A4:C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0" t="s">
        <v>56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1" ht="3.75" customHeight="1" thickBot="1">
      <c r="A2" s="269"/>
      <c r="B2" s="269"/>
      <c r="C2" s="269"/>
      <c r="D2" s="269"/>
      <c r="E2" s="269"/>
      <c r="F2" s="269"/>
      <c r="G2" s="269"/>
      <c r="H2" s="269"/>
      <c r="I2" s="269"/>
      <c r="J2" s="269"/>
    </row>
    <row r="3" spans="1:11" ht="20.100000000000001" customHeight="1">
      <c r="A3" s="270" t="s">
        <v>109</v>
      </c>
      <c r="B3" s="271"/>
      <c r="C3" s="272"/>
      <c r="D3" s="276" t="s">
        <v>77</v>
      </c>
      <c r="E3" s="271"/>
      <c r="F3" s="271"/>
      <c r="G3" s="271"/>
      <c r="H3" s="271"/>
      <c r="I3" s="271"/>
      <c r="J3" s="277"/>
    </row>
    <row r="4" spans="1:11" ht="20.100000000000001" customHeight="1">
      <c r="A4" s="273" t="s">
        <v>161</v>
      </c>
      <c r="B4" s="274"/>
      <c r="C4" s="275"/>
      <c r="D4" s="278" t="s">
        <v>78</v>
      </c>
      <c r="E4" s="278"/>
      <c r="F4" s="278"/>
      <c r="G4" s="278"/>
      <c r="H4" s="278"/>
      <c r="I4" s="278"/>
      <c r="J4" s="279"/>
    </row>
    <row r="5" spans="1:11" ht="20.100000000000001" customHeight="1" thickBot="1">
      <c r="A5" s="226" t="s">
        <v>108</v>
      </c>
      <c r="B5" s="227"/>
      <c r="C5" s="227"/>
      <c r="D5" s="61" t="s">
        <v>79</v>
      </c>
      <c r="E5" s="62" t="s">
        <v>110</v>
      </c>
      <c r="F5" s="62"/>
      <c r="G5" s="62"/>
      <c r="H5" s="62"/>
      <c r="I5" s="228" t="s">
        <v>80</v>
      </c>
      <c r="J5" s="229"/>
    </row>
    <row r="6" spans="1:11" ht="20.100000000000001" customHeight="1">
      <c r="A6" s="262" t="s">
        <v>11</v>
      </c>
      <c r="B6" s="240"/>
      <c r="C6" s="240"/>
      <c r="D6" s="240" t="s">
        <v>41</v>
      </c>
      <c r="E6" s="240"/>
      <c r="F6" s="240" t="s">
        <v>36</v>
      </c>
      <c r="G6" s="240"/>
      <c r="H6" s="265" t="s">
        <v>35</v>
      </c>
      <c r="I6" s="244" t="s">
        <v>61</v>
      </c>
      <c r="J6" s="267" t="s">
        <v>18</v>
      </c>
      <c r="K6" s="236" t="s">
        <v>37</v>
      </c>
    </row>
    <row r="7" spans="1:11" ht="20.100000000000001" customHeight="1" thickBot="1">
      <c r="A7" s="263"/>
      <c r="B7" s="264"/>
      <c r="C7" s="264"/>
      <c r="D7" s="83" t="s">
        <v>39</v>
      </c>
      <c r="E7" s="83" t="s">
        <v>40</v>
      </c>
      <c r="F7" s="83" t="s">
        <v>16</v>
      </c>
      <c r="G7" s="83" t="s">
        <v>17</v>
      </c>
      <c r="H7" s="266"/>
      <c r="I7" s="245"/>
      <c r="J7" s="268"/>
      <c r="K7" s="236"/>
    </row>
    <row r="8" spans="1:11" ht="20.100000000000001" customHeight="1">
      <c r="A8" s="233" t="s">
        <v>12</v>
      </c>
      <c r="B8" s="24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7"/>
      <c r="B9" s="24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7"/>
      <c r="B10" s="243" t="s">
        <v>13</v>
      </c>
      <c r="C10" s="243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7"/>
      <c r="B11" s="242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37"/>
      <c r="B12" s="24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7"/>
      <c r="B13" s="24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5"/>
      <c r="B14" s="239" t="s">
        <v>19</v>
      </c>
      <c r="C14" s="239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3" t="s">
        <v>81</v>
      </c>
      <c r="B15" s="24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7"/>
      <c r="B16" s="242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37"/>
      <c r="B17" s="243" t="s">
        <v>21</v>
      </c>
      <c r="C17" s="24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7"/>
      <c r="B19" s="243" t="s">
        <v>22</v>
      </c>
      <c r="C19" s="24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7"/>
      <c r="B20" s="246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37"/>
      <c r="B21" s="247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7"/>
      <c r="B22" s="247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7"/>
      <c r="B23" s="243" t="s">
        <v>24</v>
      </c>
      <c r="C23" s="24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7"/>
      <c r="B24" s="246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37"/>
      <c r="B25" s="247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37"/>
      <c r="B26" s="247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37"/>
      <c r="B27" s="247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37"/>
      <c r="B28" s="24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7"/>
      <c r="B29" s="259"/>
      <c r="C29" s="84" t="s">
        <v>87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37"/>
      <c r="B30" s="243" t="s">
        <v>25</v>
      </c>
      <c r="C30" s="243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37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7"/>
      <c r="B32" s="243" t="s">
        <v>26</v>
      </c>
      <c r="C32" s="24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5"/>
      <c r="B34" s="239" t="s">
        <v>27</v>
      </c>
      <c r="C34" s="23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3" t="s">
        <v>28</v>
      </c>
      <c r="B35" s="25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7"/>
      <c r="B36" s="247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38"/>
      <c r="B37" s="259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5"/>
      <c r="B38" s="239" t="s">
        <v>29</v>
      </c>
      <c r="C38" s="239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1"/>
      <c r="B40" s="243" t="s">
        <v>31</v>
      </c>
      <c r="C40" s="243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1"/>
      <c r="B41" s="254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1"/>
      <c r="B42" s="254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31"/>
      <c r="B43" s="239" t="s">
        <v>34</v>
      </c>
      <c r="C43" s="239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1"/>
      <c r="B44" s="248" t="s">
        <v>83</v>
      </c>
      <c r="C44" s="24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2"/>
      <c r="B45" s="257" t="s">
        <v>84</v>
      </c>
      <c r="C45" s="25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3" t="s">
        <v>32</v>
      </c>
      <c r="B46" s="253" t="s">
        <v>74</v>
      </c>
      <c r="C46" s="25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4"/>
      <c r="B47" s="255" t="s">
        <v>75</v>
      </c>
      <c r="C47" s="25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5"/>
      <c r="B48" s="239" t="s">
        <v>42</v>
      </c>
      <c r="C48" s="239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0"/>
      <c r="C49" s="250"/>
      <c r="D49" s="250"/>
      <c r="E49" s="250"/>
      <c r="F49" s="250"/>
      <c r="G49" s="250"/>
      <c r="H49" s="250"/>
      <c r="I49" s="251"/>
      <c r="J49" s="25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117" activePane="bottomLeft" state="frozen"/>
      <selection pane="bottomLeft" activeCell="M15" sqref="M1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25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1" width="5" style="2" customWidth="1"/>
    <col min="12" max="12" width="5.375" style="2" customWidth="1"/>
    <col min="13" max="13" width="4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0" t="s">
        <v>111</v>
      </c>
      <c r="Q2" s="320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1" t="s">
        <v>110</v>
      </c>
      <c r="Q3" s="321"/>
      <c r="R3" s="127"/>
    </row>
    <row r="4" spans="1:24" s="1" customFormat="1" ht="12.75" thickBot="1">
      <c r="A4" s="313" t="s">
        <v>0</v>
      </c>
      <c r="B4" s="313" t="s">
        <v>5</v>
      </c>
      <c r="C4" s="316" t="s">
        <v>95</v>
      </c>
      <c r="D4" s="317"/>
      <c r="E4" s="317"/>
      <c r="F4" s="317"/>
      <c r="G4" s="317"/>
      <c r="H4" s="317"/>
      <c r="I4" s="318"/>
      <c r="J4" s="316" t="s">
        <v>6</v>
      </c>
      <c r="K4" s="317"/>
      <c r="L4" s="317"/>
      <c r="M4" s="317"/>
      <c r="N4" s="317"/>
      <c r="O4" s="317"/>
      <c r="P4" s="317"/>
      <c r="Q4" s="318"/>
      <c r="R4" s="337"/>
      <c r="S4" s="337"/>
      <c r="T4" s="337"/>
      <c r="U4" s="337"/>
      <c r="V4" s="337"/>
      <c r="W4" s="337"/>
      <c r="X4" s="337"/>
    </row>
    <row r="5" spans="1:24" s="1" customFormat="1" ht="12">
      <c r="A5" s="314"/>
      <c r="B5" s="314"/>
      <c r="C5" s="313" t="s">
        <v>2</v>
      </c>
      <c r="D5" s="290" t="s">
        <v>1</v>
      </c>
      <c r="E5" s="286" t="s">
        <v>3</v>
      </c>
      <c r="F5" s="288" t="s">
        <v>7</v>
      </c>
      <c r="G5" s="347" t="s">
        <v>8</v>
      </c>
      <c r="H5" s="347"/>
      <c r="I5" s="348"/>
      <c r="J5" s="305" t="s">
        <v>2</v>
      </c>
      <c r="K5" s="307" t="s">
        <v>1</v>
      </c>
      <c r="L5" s="309" t="s">
        <v>3</v>
      </c>
      <c r="M5" s="311" t="s">
        <v>7</v>
      </c>
      <c r="N5" s="346" t="s">
        <v>8</v>
      </c>
      <c r="O5" s="309"/>
      <c r="P5" s="309"/>
      <c r="Q5" s="311"/>
      <c r="R5" s="345"/>
      <c r="S5" s="345"/>
      <c r="T5" s="345"/>
      <c r="U5" s="345"/>
      <c r="V5" s="345"/>
      <c r="W5" s="345"/>
      <c r="X5" s="345"/>
    </row>
    <row r="6" spans="1:24" s="1" customFormat="1" ht="24.75" thickBot="1">
      <c r="A6" s="315"/>
      <c r="B6" s="315"/>
      <c r="C6" s="315"/>
      <c r="D6" s="319"/>
      <c r="E6" s="287"/>
      <c r="F6" s="289"/>
      <c r="G6" s="128" t="s">
        <v>51</v>
      </c>
      <c r="H6" s="129" t="s">
        <v>52</v>
      </c>
      <c r="I6" s="130" t="s">
        <v>53</v>
      </c>
      <c r="J6" s="306"/>
      <c r="K6" s="308"/>
      <c r="L6" s="310"/>
      <c r="M6" s="312"/>
      <c r="N6" s="128" t="s">
        <v>54</v>
      </c>
      <c r="O6" s="129" t="s">
        <v>55</v>
      </c>
      <c r="P6" s="129" t="s">
        <v>51</v>
      </c>
      <c r="Q6" s="130" t="s">
        <v>53</v>
      </c>
      <c r="R6" s="345"/>
      <c r="S6" s="345"/>
      <c r="T6" s="345"/>
      <c r="U6" s="345"/>
      <c r="V6" s="131"/>
      <c r="W6" s="131"/>
      <c r="X6" s="131"/>
    </row>
    <row r="7" spans="1:24" s="1" customFormat="1" ht="16.149999999999999" customHeight="1" thickBot="1">
      <c r="A7" s="132">
        <v>1</v>
      </c>
      <c r="B7" s="353" t="s">
        <v>112</v>
      </c>
      <c r="C7" s="106"/>
      <c r="D7" s="6"/>
      <c r="E7" s="7"/>
      <c r="F7" s="8"/>
      <c r="G7" s="9"/>
      <c r="H7" s="7"/>
      <c r="I7" s="8"/>
      <c r="J7" s="225" t="s">
        <v>162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5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5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5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299" t="s">
        <v>113</v>
      </c>
      <c r="C11" s="102"/>
      <c r="D11" s="49"/>
      <c r="E11" s="50"/>
      <c r="F11" s="51"/>
      <c r="G11" s="52"/>
      <c r="H11" s="50"/>
      <c r="I11" s="51"/>
      <c r="J11" s="363" t="s">
        <v>164</v>
      </c>
      <c r="K11" s="364"/>
      <c r="L11" s="365"/>
      <c r="M11" s="366">
        <v>1</v>
      </c>
      <c r="N11" s="367"/>
      <c r="O11" s="365">
        <v>1</v>
      </c>
      <c r="P11" s="365"/>
      <c r="Q11" s="366"/>
      <c r="R11" s="133"/>
    </row>
    <row r="12" spans="1:24" s="1" customFormat="1" ht="16.149999999999999" customHeight="1" thickBot="1">
      <c r="A12" s="132">
        <v>6</v>
      </c>
      <c r="B12" s="300"/>
      <c r="C12" s="103"/>
      <c r="D12" s="30"/>
      <c r="E12" s="31"/>
      <c r="F12" s="32"/>
      <c r="G12" s="33"/>
      <c r="H12" s="31"/>
      <c r="I12" s="32"/>
      <c r="J12" s="368" t="s">
        <v>165</v>
      </c>
      <c r="K12" s="369">
        <v>1</v>
      </c>
      <c r="L12" s="370"/>
      <c r="M12" s="371"/>
      <c r="N12" s="372"/>
      <c r="O12" s="370"/>
      <c r="P12" s="370"/>
      <c r="Q12" s="371"/>
      <c r="R12" s="133"/>
    </row>
    <row r="13" spans="1:24" s="1" customFormat="1" ht="16.149999999999999" customHeight="1" thickBot="1">
      <c r="A13" s="132">
        <v>7</v>
      </c>
      <c r="B13" s="300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1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56" t="s">
        <v>114</v>
      </c>
      <c r="C15" s="106"/>
      <c r="D15" s="6"/>
      <c r="E15" s="7"/>
      <c r="F15" s="8"/>
      <c r="G15" s="9"/>
      <c r="H15" s="7"/>
      <c r="I15" s="8"/>
      <c r="J15" s="225" t="s">
        <v>163</v>
      </c>
      <c r="K15" s="11"/>
      <c r="L15" s="12"/>
      <c r="M15" s="13">
        <v>1</v>
      </c>
      <c r="N15" s="105"/>
      <c r="O15" s="12">
        <v>1</v>
      </c>
      <c r="P15" s="12"/>
      <c r="Q15" s="13"/>
      <c r="R15" s="133"/>
    </row>
    <row r="16" spans="1:24" s="1" customFormat="1" ht="16.149999999999999" customHeight="1" thickBot="1">
      <c r="A16" s="132">
        <v>10</v>
      </c>
      <c r="B16" s="357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57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58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299" t="s">
        <v>115</v>
      </c>
      <c r="C19" s="102" t="s">
        <v>116</v>
      </c>
      <c r="D19" s="49">
        <v>1</v>
      </c>
      <c r="E19" s="50"/>
      <c r="F19" s="51"/>
      <c r="G19" s="52"/>
      <c r="H19" s="50"/>
      <c r="I19" s="51"/>
      <c r="J19" s="53" t="s">
        <v>116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00"/>
      <c r="C20" s="103" t="s">
        <v>117</v>
      </c>
      <c r="D20" s="30"/>
      <c r="E20" s="31">
        <v>1</v>
      </c>
      <c r="F20" s="32"/>
      <c r="G20" s="33"/>
      <c r="H20" s="31"/>
      <c r="I20" s="32"/>
      <c r="J20" s="58" t="s">
        <v>119</v>
      </c>
      <c r="K20" s="35">
        <v>1</v>
      </c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0"/>
      <c r="C21" s="103" t="s">
        <v>118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1"/>
      <c r="C22" s="104" t="s">
        <v>119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50"/>
      <c r="C23" s="132" t="s">
        <v>120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351"/>
      <c r="C24" s="59" t="s">
        <v>121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351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52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296" t="s">
        <v>122</v>
      </c>
      <c r="C27" s="102" t="s">
        <v>123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297"/>
      <c r="C28" s="103" t="s">
        <v>124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297"/>
      <c r="C29" s="103" t="s">
        <v>125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298"/>
      <c r="C30" s="163" t="s">
        <v>126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59"/>
      <c r="C31" s="164" t="s">
        <v>127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60"/>
      <c r="C32" s="173"/>
      <c r="D32" s="174"/>
      <c r="E32" s="175"/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60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61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296" t="s">
        <v>128</v>
      </c>
      <c r="C35" s="191"/>
      <c r="D35" s="49"/>
      <c r="E35" s="50"/>
      <c r="F35" s="51"/>
      <c r="G35" s="52"/>
      <c r="H35" s="50"/>
      <c r="I35" s="51"/>
      <c r="J35" s="53" t="s">
        <v>129</v>
      </c>
      <c r="K35" s="54"/>
      <c r="L35" s="55">
        <v>1</v>
      </c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297"/>
      <c r="C36" s="103"/>
      <c r="D36" s="30"/>
      <c r="E36" s="31"/>
      <c r="F36" s="32"/>
      <c r="G36" s="33"/>
      <c r="H36" s="31"/>
      <c r="I36" s="32"/>
      <c r="J36" s="58" t="s">
        <v>130</v>
      </c>
      <c r="K36" s="35"/>
      <c r="L36" s="36">
        <v>1</v>
      </c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297"/>
      <c r="C37" s="103"/>
      <c r="D37" s="30"/>
      <c r="E37" s="31"/>
      <c r="F37" s="32"/>
      <c r="G37" s="33"/>
      <c r="H37" s="31"/>
      <c r="I37" s="32"/>
      <c r="J37" s="58" t="s">
        <v>131</v>
      </c>
      <c r="K37" s="35"/>
      <c r="L37" s="36">
        <v>1</v>
      </c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298"/>
      <c r="C38" s="104"/>
      <c r="D38" s="39"/>
      <c r="E38" s="40"/>
      <c r="F38" s="41"/>
      <c r="G38" s="42"/>
      <c r="H38" s="40"/>
      <c r="I38" s="41"/>
      <c r="J38" s="43" t="s">
        <v>132</v>
      </c>
      <c r="K38" s="44"/>
      <c r="L38" s="45"/>
      <c r="M38" s="46">
        <v>1</v>
      </c>
      <c r="N38" s="47"/>
      <c r="O38" s="45">
        <v>1</v>
      </c>
      <c r="P38" s="45"/>
      <c r="Q38" s="46"/>
      <c r="R38" s="133"/>
    </row>
    <row r="39" spans="1:18" s="1" customFormat="1" ht="16.149999999999999" customHeight="1" thickBot="1">
      <c r="A39" s="132">
        <v>33</v>
      </c>
      <c r="B39" s="350" t="s">
        <v>133</v>
      </c>
      <c r="C39" s="132" t="s">
        <v>134</v>
      </c>
      <c r="D39" s="135"/>
      <c r="E39" s="136"/>
      <c r="F39" s="137">
        <v>1</v>
      </c>
      <c r="G39" s="138">
        <v>1</v>
      </c>
      <c r="H39" s="136">
        <v>1</v>
      </c>
      <c r="I39" s="137"/>
      <c r="J39" s="139" t="s">
        <v>129</v>
      </c>
      <c r="K39" s="140"/>
      <c r="L39" s="141"/>
      <c r="M39" s="142">
        <v>1</v>
      </c>
      <c r="N39" s="143"/>
      <c r="O39" s="141">
        <v>1</v>
      </c>
      <c r="P39" s="141">
        <v>1</v>
      </c>
      <c r="Q39" s="142"/>
      <c r="R39" s="133"/>
    </row>
    <row r="40" spans="1:18" s="1" customFormat="1" ht="16.149999999999999" customHeight="1" thickBot="1">
      <c r="A40" s="132">
        <v>34</v>
      </c>
      <c r="B40" s="351"/>
      <c r="C40" s="59" t="s">
        <v>135</v>
      </c>
      <c r="D40" s="144"/>
      <c r="E40" s="145"/>
      <c r="F40" s="146">
        <v>1</v>
      </c>
      <c r="G40" s="147">
        <v>1</v>
      </c>
      <c r="H40" s="145">
        <v>1</v>
      </c>
      <c r="I40" s="146"/>
      <c r="J40" s="148" t="s">
        <v>130</v>
      </c>
      <c r="K40" s="149"/>
      <c r="L40" s="150"/>
      <c r="M40" s="151">
        <v>1</v>
      </c>
      <c r="N40" s="152"/>
      <c r="O40" s="150">
        <v>1</v>
      </c>
      <c r="P40" s="150">
        <v>1</v>
      </c>
      <c r="Q40" s="151"/>
      <c r="R40" s="133"/>
    </row>
    <row r="41" spans="1:18" s="1" customFormat="1" ht="16.149999999999999" customHeight="1" thickBot="1">
      <c r="A41" s="132">
        <v>35</v>
      </c>
      <c r="B41" s="351"/>
      <c r="C41" s="59"/>
      <c r="D41" s="144"/>
      <c r="E41" s="145"/>
      <c r="F41" s="146"/>
      <c r="G41" s="147"/>
      <c r="H41" s="145"/>
      <c r="I41" s="146"/>
      <c r="J41" s="148" t="s">
        <v>131</v>
      </c>
      <c r="K41" s="149"/>
      <c r="L41" s="150"/>
      <c r="M41" s="151">
        <v>1</v>
      </c>
      <c r="N41" s="152"/>
      <c r="O41" s="150">
        <v>1</v>
      </c>
      <c r="P41" s="150">
        <v>1</v>
      </c>
      <c r="Q41" s="151"/>
      <c r="R41" s="133"/>
    </row>
    <row r="42" spans="1:18" s="1" customFormat="1" ht="16.149999999999999" customHeight="1" thickBot="1">
      <c r="A42" s="132">
        <v>36</v>
      </c>
      <c r="B42" s="352"/>
      <c r="C42" s="153"/>
      <c r="D42" s="154"/>
      <c r="E42" s="155"/>
      <c r="F42" s="156"/>
      <c r="G42" s="157"/>
      <c r="H42" s="155"/>
      <c r="I42" s="156"/>
      <c r="J42" s="158" t="s">
        <v>132</v>
      </c>
      <c r="K42" s="159"/>
      <c r="L42" s="160"/>
      <c r="M42" s="161">
        <v>1</v>
      </c>
      <c r="N42" s="162"/>
      <c r="O42" s="160">
        <v>1</v>
      </c>
      <c r="P42" s="160">
        <v>1</v>
      </c>
      <c r="Q42" s="161"/>
      <c r="R42" s="133"/>
    </row>
    <row r="43" spans="1:18" s="1" customFormat="1" ht="16.149999999999999" customHeight="1" thickBot="1">
      <c r="A43" s="132">
        <v>37</v>
      </c>
      <c r="B43" s="296" t="s">
        <v>136</v>
      </c>
      <c r="C43" s="102" t="s">
        <v>116</v>
      </c>
      <c r="D43" s="49"/>
      <c r="E43" s="50">
        <v>1</v>
      </c>
      <c r="F43" s="51"/>
      <c r="G43" s="52"/>
      <c r="H43" s="50"/>
      <c r="I43" s="51"/>
      <c r="J43" s="53" t="s">
        <v>116</v>
      </c>
      <c r="K43" s="54"/>
      <c r="L43" s="55">
        <v>1</v>
      </c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297"/>
      <c r="C44" s="103" t="s">
        <v>117</v>
      </c>
      <c r="D44" s="30"/>
      <c r="E44" s="31">
        <v>1</v>
      </c>
      <c r="F44" s="32"/>
      <c r="G44" s="33"/>
      <c r="H44" s="31"/>
      <c r="I44" s="32"/>
      <c r="J44" s="58" t="s">
        <v>119</v>
      </c>
      <c r="K44" s="35"/>
      <c r="L44" s="36">
        <v>1</v>
      </c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297"/>
      <c r="C45" s="103" t="s">
        <v>119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297"/>
      <c r="C46" s="163" t="s">
        <v>137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59" t="s">
        <v>138</v>
      </c>
      <c r="C47" s="164" t="s">
        <v>139</v>
      </c>
      <c r="D47" s="165">
        <v>1</v>
      </c>
      <c r="E47" s="166"/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60"/>
      <c r="C48" s="173" t="s">
        <v>140</v>
      </c>
      <c r="D48" s="174">
        <v>1</v>
      </c>
      <c r="E48" s="175"/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60"/>
      <c r="C49" s="173" t="s">
        <v>141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61"/>
      <c r="C50" s="182" t="s">
        <v>142</v>
      </c>
      <c r="D50" s="183">
        <v>1</v>
      </c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62"/>
      <c r="C51" s="191" t="s">
        <v>143</v>
      </c>
      <c r="D51" s="201">
        <v>1</v>
      </c>
      <c r="E51" s="202"/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00"/>
      <c r="C52" s="103" t="s">
        <v>144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0"/>
      <c r="C53" s="103" t="s">
        <v>145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01"/>
      <c r="C54" s="104" t="s">
        <v>146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50"/>
      <c r="C55" s="132" t="s">
        <v>147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351"/>
      <c r="C56" s="59"/>
      <c r="D56" s="144"/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51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52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299" t="s">
        <v>148</v>
      </c>
      <c r="C59" s="102" t="s">
        <v>135</v>
      </c>
      <c r="D59" s="49"/>
      <c r="E59" s="50">
        <v>1</v>
      </c>
      <c r="F59" s="51"/>
      <c r="G59" s="52"/>
      <c r="H59" s="50"/>
      <c r="I59" s="51"/>
      <c r="J59" s="134" t="s">
        <v>129</v>
      </c>
      <c r="K59" s="54"/>
      <c r="L59" s="55"/>
      <c r="M59" s="56">
        <v>1</v>
      </c>
      <c r="N59" s="57"/>
      <c r="O59" s="55">
        <v>1</v>
      </c>
      <c r="P59" s="55">
        <v>1</v>
      </c>
      <c r="Q59" s="56"/>
      <c r="R59" s="133"/>
    </row>
    <row r="60" spans="1:18" s="1" customFormat="1" ht="16.149999999999999" customHeight="1" thickBot="1">
      <c r="A60" s="132">
        <v>54</v>
      </c>
      <c r="B60" s="300"/>
      <c r="C60" s="103" t="s">
        <v>134</v>
      </c>
      <c r="D60" s="30"/>
      <c r="E60" s="31">
        <v>1</v>
      </c>
      <c r="F60" s="32"/>
      <c r="G60" s="33"/>
      <c r="H60" s="31"/>
      <c r="I60" s="32"/>
      <c r="J60" s="34" t="s">
        <v>130</v>
      </c>
      <c r="K60" s="35"/>
      <c r="L60" s="36"/>
      <c r="M60" s="37">
        <v>1</v>
      </c>
      <c r="N60" s="38"/>
      <c r="O60" s="36">
        <v>1</v>
      </c>
      <c r="P60" s="36">
        <v>1</v>
      </c>
      <c r="Q60" s="37"/>
      <c r="R60" s="133"/>
    </row>
    <row r="61" spans="1:18" s="1" customFormat="1" ht="16.149999999999999" customHeight="1" thickBot="1">
      <c r="A61" s="132">
        <v>55</v>
      </c>
      <c r="B61" s="300"/>
      <c r="C61" s="103"/>
      <c r="D61" s="30"/>
      <c r="E61" s="31"/>
      <c r="F61" s="32"/>
      <c r="G61" s="33"/>
      <c r="H61" s="31"/>
      <c r="I61" s="32"/>
      <c r="J61" s="34" t="s">
        <v>131</v>
      </c>
      <c r="K61" s="35"/>
      <c r="L61" s="36"/>
      <c r="M61" s="37">
        <v>1</v>
      </c>
      <c r="N61" s="38"/>
      <c r="O61" s="36">
        <v>1</v>
      </c>
      <c r="P61" s="36">
        <v>1</v>
      </c>
      <c r="Q61" s="37"/>
      <c r="R61" s="133"/>
    </row>
    <row r="62" spans="1:18" s="1" customFormat="1" ht="16.149999999999999" customHeight="1" thickBot="1">
      <c r="A62" s="132">
        <v>56</v>
      </c>
      <c r="B62" s="301"/>
      <c r="C62" s="104"/>
      <c r="D62" s="39"/>
      <c r="E62" s="40"/>
      <c r="F62" s="41"/>
      <c r="G62" s="42"/>
      <c r="H62" s="40"/>
      <c r="I62" s="41"/>
      <c r="J62" s="43" t="s">
        <v>132</v>
      </c>
      <c r="K62" s="44"/>
      <c r="L62" s="45"/>
      <c r="M62" s="46">
        <v>1</v>
      </c>
      <c r="N62" s="47"/>
      <c r="O62" s="45">
        <v>1</v>
      </c>
      <c r="P62" s="45">
        <v>1</v>
      </c>
      <c r="Q62" s="46"/>
      <c r="R62" s="133"/>
    </row>
    <row r="63" spans="1:18" s="1" customFormat="1" ht="16.149999999999999" customHeight="1" thickBot="1">
      <c r="A63" s="132">
        <v>57</v>
      </c>
      <c r="B63" s="291" t="s">
        <v>149</v>
      </c>
      <c r="C63" s="164" t="s">
        <v>150</v>
      </c>
      <c r="D63" s="210"/>
      <c r="E63" s="166"/>
      <c r="F63" s="167">
        <v>1</v>
      </c>
      <c r="G63" s="165">
        <v>1</v>
      </c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292"/>
      <c r="C64" s="173" t="s">
        <v>151</v>
      </c>
      <c r="D64" s="211">
        <v>1</v>
      </c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292"/>
      <c r="C65" s="173" t="s">
        <v>152</v>
      </c>
      <c r="D65" s="211">
        <v>1</v>
      </c>
      <c r="E65" s="175"/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293"/>
      <c r="C66" s="182" t="s">
        <v>153</v>
      </c>
      <c r="D66" s="212"/>
      <c r="E66" s="184">
        <v>1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299"/>
      <c r="C67" s="102" t="s">
        <v>154</v>
      </c>
      <c r="D67" s="49">
        <v>1</v>
      </c>
      <c r="E67" s="50"/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00"/>
      <c r="C68" s="103" t="s">
        <v>155</v>
      </c>
      <c r="D68" s="30">
        <v>1</v>
      </c>
      <c r="E68" s="31"/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00"/>
      <c r="C69" s="103" t="s">
        <v>156</v>
      </c>
      <c r="D69" s="30"/>
      <c r="E69" s="31">
        <v>1</v>
      </c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01"/>
      <c r="C70" s="104" t="s">
        <v>157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291"/>
      <c r="C71" s="164" t="s">
        <v>158</v>
      </c>
      <c r="D71" s="210"/>
      <c r="E71" s="166">
        <v>1</v>
      </c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>
      <c r="A72" s="132">
        <v>66</v>
      </c>
      <c r="B72" s="292"/>
      <c r="C72" s="173"/>
      <c r="D72" s="211"/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>
      <c r="A73" s="132">
        <v>67</v>
      </c>
      <c r="B73" s="292"/>
      <c r="C73" s="173"/>
      <c r="D73" s="211"/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>
      <c r="A74" s="132">
        <v>68</v>
      </c>
      <c r="B74" s="293"/>
      <c r="C74" s="182"/>
      <c r="D74" s="212"/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>
      <c r="A75" s="132">
        <v>69</v>
      </c>
      <c r="B75" s="296" t="s">
        <v>159</v>
      </c>
      <c r="C75" s="102" t="s">
        <v>116</v>
      </c>
      <c r="D75" s="49"/>
      <c r="E75" s="50">
        <v>1</v>
      </c>
      <c r="F75" s="51"/>
      <c r="G75" s="52"/>
      <c r="H75" s="50"/>
      <c r="I75" s="51"/>
      <c r="J75" s="53" t="s">
        <v>116</v>
      </c>
      <c r="K75" s="54"/>
      <c r="L75" s="55">
        <v>1</v>
      </c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297"/>
      <c r="C76" s="103" t="s">
        <v>160</v>
      </c>
      <c r="D76" s="30"/>
      <c r="E76" s="31">
        <v>1</v>
      </c>
      <c r="F76" s="32"/>
      <c r="G76" s="33"/>
      <c r="H76" s="31"/>
      <c r="I76" s="32"/>
      <c r="J76" s="58" t="s">
        <v>119</v>
      </c>
      <c r="K76" s="35"/>
      <c r="L76" s="36">
        <v>1</v>
      </c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297"/>
      <c r="C77" s="103" t="s">
        <v>119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298"/>
      <c r="C78" s="104" t="s">
        <v>137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291"/>
      <c r="C79" s="164"/>
      <c r="D79" s="210"/>
      <c r="E79" s="166"/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>
      <c r="A80" s="132">
        <v>74</v>
      </c>
      <c r="B80" s="292"/>
      <c r="C80" s="173"/>
      <c r="D80" s="211"/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292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>
      <c r="A82" s="132">
        <v>76</v>
      </c>
      <c r="B82" s="293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>
      <c r="A83" s="132">
        <v>77</v>
      </c>
      <c r="B83" s="296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297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297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298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291"/>
      <c r="C87" s="164"/>
      <c r="D87" s="210"/>
      <c r="E87" s="166"/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>
      <c r="A88" s="132">
        <v>82</v>
      </c>
      <c r="B88" s="292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>
      <c r="A89" s="132">
        <v>83</v>
      </c>
      <c r="B89" s="292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293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296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297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297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298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291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>
      <c r="A96" s="132">
        <v>90</v>
      </c>
      <c r="B96" s="292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292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>
      <c r="A98" s="132">
        <v>92</v>
      </c>
      <c r="B98" s="293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296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297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297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298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291"/>
      <c r="C103" s="164"/>
      <c r="D103" s="210"/>
      <c r="E103" s="166"/>
      <c r="F103" s="167"/>
      <c r="G103" s="165"/>
      <c r="H103" s="166"/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292"/>
      <c r="C104" s="173"/>
      <c r="D104" s="211"/>
      <c r="E104" s="175"/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292"/>
      <c r="C105" s="173"/>
      <c r="D105" s="211"/>
      <c r="E105" s="175"/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293"/>
      <c r="C106" s="182"/>
      <c r="D106" s="212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296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297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297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298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291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>
      <c r="A112" s="132">
        <v>106</v>
      </c>
      <c r="B112" s="292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>
      <c r="A113" s="132">
        <v>107</v>
      </c>
      <c r="B113" s="292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>
      <c r="A114" s="132">
        <v>108</v>
      </c>
      <c r="B114" s="293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>
      <c r="A115" s="302" t="s">
        <v>4</v>
      </c>
      <c r="B115" s="303"/>
      <c r="C115" s="214">
        <f>SUM(D115:F115)</f>
        <v>41</v>
      </c>
      <c r="D115" s="11">
        <f t="shared" ref="D115:I115" si="0">SUM(D7:D114)</f>
        <v>13</v>
      </c>
      <c r="E115" s="12">
        <f t="shared" si="0"/>
        <v>25</v>
      </c>
      <c r="F115" s="13">
        <f t="shared" si="0"/>
        <v>3</v>
      </c>
      <c r="G115" s="105">
        <f t="shared" si="0"/>
        <v>3</v>
      </c>
      <c r="H115" s="12">
        <f t="shared" si="0"/>
        <v>2</v>
      </c>
      <c r="I115" s="13">
        <f t="shared" si="0"/>
        <v>0</v>
      </c>
      <c r="J115" s="10">
        <f>SUM(K115:M115)</f>
        <v>22</v>
      </c>
      <c r="K115" s="11">
        <f t="shared" ref="K115:Q115" si="1">SUM(K7:K114)</f>
        <v>4</v>
      </c>
      <c r="L115" s="12">
        <f t="shared" si="1"/>
        <v>7</v>
      </c>
      <c r="M115" s="13">
        <f t="shared" si="1"/>
        <v>11</v>
      </c>
      <c r="N115" s="105">
        <f t="shared" si="1"/>
        <v>0</v>
      </c>
      <c r="O115" s="12">
        <f t="shared" si="1"/>
        <v>11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thickBot="1">
      <c r="A116" s="294"/>
      <c r="B116" s="295"/>
      <c r="C116" s="215"/>
      <c r="D116" s="216">
        <f>D115/C115</f>
        <v>0.31707317073170732</v>
      </c>
      <c r="E116" s="217">
        <f>E115/C115</f>
        <v>0.6097560975609756</v>
      </c>
      <c r="F116" s="218">
        <f>F115/C115</f>
        <v>7.3170731707317069E-2</v>
      </c>
      <c r="G116" s="101"/>
      <c r="H116" s="28"/>
      <c r="I116" s="29"/>
      <c r="J116" s="26"/>
      <c r="K116" s="216">
        <f>K115/J115</f>
        <v>0.18181818181818182</v>
      </c>
      <c r="L116" s="217">
        <f>L115/J115</f>
        <v>0.31818181818181818</v>
      </c>
      <c r="M116" s="218">
        <f>M115/J115</f>
        <v>0.5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33"/>
    </row>
    <row r="118" spans="1:18" ht="16.149999999999999" customHeight="1" thickBot="1">
      <c r="A118" s="339" t="s">
        <v>45</v>
      </c>
      <c r="B118" s="340"/>
      <c r="C118" s="340"/>
      <c r="D118" s="340"/>
      <c r="E118" s="340"/>
      <c r="F118" s="340"/>
      <c r="G118" s="340"/>
      <c r="H118" s="340"/>
      <c r="I118" s="340"/>
      <c r="J118" s="290" t="s">
        <v>86</v>
      </c>
      <c r="K118" s="286"/>
      <c r="L118" s="286"/>
      <c r="M118" s="286"/>
      <c r="N118" s="286"/>
      <c r="O118" s="286"/>
      <c r="P118" s="286"/>
      <c r="Q118" s="288"/>
    </row>
    <row r="119" spans="1:18" ht="16.149999999999999" customHeight="1">
      <c r="A119" s="307" t="s">
        <v>99</v>
      </c>
      <c r="B119" s="341" t="s">
        <v>89</v>
      </c>
      <c r="C119" s="342"/>
      <c r="D119" s="309" t="s">
        <v>102</v>
      </c>
      <c r="E119" s="309" t="s">
        <v>3</v>
      </c>
      <c r="F119" s="309" t="s">
        <v>7</v>
      </c>
      <c r="G119" s="309" t="s">
        <v>8</v>
      </c>
      <c r="H119" s="309"/>
      <c r="I119" s="338"/>
      <c r="J119" s="290" t="s">
        <v>88</v>
      </c>
      <c r="K119" s="341" t="s">
        <v>89</v>
      </c>
      <c r="L119" s="340"/>
      <c r="M119" s="340"/>
      <c r="N119" s="342"/>
      <c r="O119" s="286" t="s">
        <v>91</v>
      </c>
      <c r="P119" s="286" t="s">
        <v>92</v>
      </c>
      <c r="Q119" s="288" t="s">
        <v>90</v>
      </c>
    </row>
    <row r="120" spans="1:18" ht="16.149999999999999" customHeight="1" thickBot="1">
      <c r="A120" s="308"/>
      <c r="B120" s="343"/>
      <c r="C120" s="344"/>
      <c r="D120" s="310"/>
      <c r="E120" s="310"/>
      <c r="F120" s="310"/>
      <c r="G120" s="129" t="s">
        <v>51</v>
      </c>
      <c r="H120" s="129" t="s">
        <v>52</v>
      </c>
      <c r="I120" s="219" t="s">
        <v>53</v>
      </c>
      <c r="J120" s="319"/>
      <c r="K120" s="343"/>
      <c r="L120" s="349"/>
      <c r="M120" s="349"/>
      <c r="N120" s="344"/>
      <c r="O120" s="287"/>
      <c r="P120" s="287"/>
      <c r="Q120" s="289"/>
    </row>
    <row r="121" spans="1:18" ht="16.149999999999999" customHeight="1">
      <c r="A121" s="220">
        <v>1</v>
      </c>
      <c r="B121" s="326" t="s">
        <v>44</v>
      </c>
      <c r="C121" s="327"/>
      <c r="D121" s="60"/>
      <c r="E121" s="60">
        <v>1</v>
      </c>
      <c r="F121" s="60"/>
      <c r="G121" s="60"/>
      <c r="H121" s="60"/>
      <c r="I121" s="94"/>
      <c r="J121" s="97">
        <v>1</v>
      </c>
      <c r="K121" s="283" t="s">
        <v>93</v>
      </c>
      <c r="L121" s="284"/>
      <c r="M121" s="284"/>
      <c r="N121" s="285"/>
      <c r="O121" s="98"/>
      <c r="P121" s="98">
        <v>1</v>
      </c>
      <c r="Q121" s="99"/>
    </row>
    <row r="122" spans="1:18" ht="16.149999999999999" customHeight="1" thickBot="1">
      <c r="A122" s="159">
        <v>2</v>
      </c>
      <c r="B122" s="280" t="s">
        <v>46</v>
      </c>
      <c r="C122" s="282"/>
      <c r="D122" s="28"/>
      <c r="E122" s="28">
        <v>1</v>
      </c>
      <c r="F122" s="28"/>
      <c r="G122" s="28"/>
      <c r="H122" s="28"/>
      <c r="I122" s="100"/>
      <c r="J122" s="27">
        <v>2</v>
      </c>
      <c r="K122" s="280" t="s">
        <v>94</v>
      </c>
      <c r="L122" s="281"/>
      <c r="M122" s="281"/>
      <c r="N122" s="282"/>
      <c r="O122" s="95"/>
      <c r="P122" s="95"/>
      <c r="Q122" s="96"/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31" t="s">
        <v>98</v>
      </c>
      <c r="B124" s="332"/>
      <c r="C124" s="332"/>
      <c r="D124" s="332"/>
      <c r="E124" s="332"/>
      <c r="F124" s="333"/>
      <c r="G124" s="110"/>
      <c r="H124" s="334" t="s">
        <v>107</v>
      </c>
      <c r="I124" s="335"/>
      <c r="J124" s="335"/>
      <c r="K124" s="335"/>
      <c r="L124" s="335"/>
      <c r="M124" s="335"/>
      <c r="N124" s="335"/>
      <c r="O124" s="335"/>
      <c r="P124" s="335"/>
      <c r="Q124" s="336"/>
    </row>
    <row r="125" spans="1:18" ht="17.25" customHeight="1" thickBot="1">
      <c r="A125" s="221" t="s">
        <v>100</v>
      </c>
      <c r="B125" s="222" t="s">
        <v>101</v>
      </c>
      <c r="C125" s="222" t="s">
        <v>103</v>
      </c>
      <c r="D125" s="222" t="s">
        <v>104</v>
      </c>
      <c r="E125" s="222" t="s">
        <v>105</v>
      </c>
      <c r="F125" s="223" t="s">
        <v>106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>
      <c r="A126" s="135">
        <v>1</v>
      </c>
      <c r="B126" s="328" t="s">
        <v>96</v>
      </c>
      <c r="C126" s="166"/>
      <c r="D126" s="166"/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>
      <c r="A127" s="144">
        <v>2</v>
      </c>
      <c r="B127" s="329"/>
      <c r="C127" s="175"/>
      <c r="D127" s="175"/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>
      <c r="A128" s="144">
        <v>3</v>
      </c>
      <c r="B128" s="329"/>
      <c r="C128" s="175"/>
      <c r="D128" s="175"/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4</v>
      </c>
      <c r="B129" s="329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5</v>
      </c>
      <c r="B130" s="329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6</v>
      </c>
      <c r="B131" s="329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7</v>
      </c>
      <c r="B132" s="329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8</v>
      </c>
      <c r="B133" s="329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9</v>
      </c>
      <c r="B134" s="329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>
      <c r="A135" s="154">
        <v>10</v>
      </c>
      <c r="B135" s="330"/>
      <c r="C135" s="184" t="s">
        <v>97</v>
      </c>
      <c r="D135" s="184"/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322" t="s">
        <v>4</v>
      </c>
      <c r="B136" s="323"/>
      <c r="C136" s="60">
        <f>SUM(D136:F136)</f>
        <v>0</v>
      </c>
      <c r="D136" s="60">
        <f>SUM(D126:D135)</f>
        <v>0</v>
      </c>
      <c r="E136" s="60">
        <f t="shared" ref="E136:F136" si="2">SUM(E126:E135)</f>
        <v>0</v>
      </c>
      <c r="F136" s="224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324"/>
      <c r="B137" s="325"/>
      <c r="C137" s="28"/>
      <c r="D137" s="217" t="e">
        <f>D136/C136</f>
        <v>#DIV/0!</v>
      </c>
      <c r="E137" s="217" t="e">
        <f>E136/C136</f>
        <v>#DIV/0!</v>
      </c>
      <c r="F137" s="218" t="e">
        <f>F136/C136</f>
        <v>#DIV/0!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2021-09-03T02:39:36Z</dcterms:modified>
</cp:coreProperties>
</file>