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39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체크리스트'!$A$1:$Q$99</definedName>
    <definedName name="_xlnm.Print_Area" localSheetId="0">체크리스트!$A$1:$J$49</definedName>
    <definedName name="_xlnm.Print_Titles" localSheetId="1">'세부 체크리스트'!$1:$6</definedName>
  </definedNames>
  <calcPr calcId="144525"/>
</workbook>
</file>

<file path=xl/calcChain.xml><?xml version="1.0" encoding="utf-8"?>
<calcChain xmlns="http://schemas.openxmlformats.org/spreadsheetml/2006/main">
  <c r="Q83" i="1"/>
  <c r="P83"/>
  <c r="O83"/>
  <c r="N83"/>
  <c r="M83"/>
  <c r="L83"/>
  <c r="K83"/>
  <c r="I83"/>
  <c r="H83"/>
  <c r="G83"/>
  <c r="F83"/>
  <c r="E83"/>
  <c r="D83"/>
  <c r="J83" l="1"/>
  <c r="M84" s="1"/>
  <c r="C83"/>
  <c r="F84" s="1"/>
  <c r="E98"/>
  <c r="F98"/>
  <c r="D98"/>
  <c r="L84" l="1"/>
  <c r="K84"/>
  <c r="D84"/>
  <c r="E84"/>
  <c r="K29" i="3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C98" i="1" l="1"/>
  <c r="D99" s="1"/>
  <c r="E99" l="1"/>
  <c r="F99"/>
</calcChain>
</file>

<file path=xl/sharedStrings.xml><?xml version="1.0" encoding="utf-8"?>
<sst xmlns="http://schemas.openxmlformats.org/spreadsheetml/2006/main" count="238" uniqueCount="174">
  <si>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</si>
  <si>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</si>
  <si>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</si>
  <si>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</si>
  <si>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</si>
  <si>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</si>
  <si>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</si>
  <si>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</si>
  <si>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</si>
  <si>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</si>
  <si>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</si>
  <si>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</si>
  <si>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</si>
  <si>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</si>
  <si>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</si>
  <si>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</si>
  <si>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</si>
  <si>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</si>
  <si>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</si>
  <si>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</si>
  <si>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</si>
  <si>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</si>
  <si>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</si>
  <si>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</si>
  <si>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</si>
  <si>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</si>
  <si>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</si>
  <si>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</si>
  <si>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</si>
  <si>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</si>
  <si>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</si>
  <si>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</si>
  <si>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</si>
  <si>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</si>
  <si>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</si>
  <si>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</si>
  <si>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</si>
  <si>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</si>
  <si>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</si>
  <si>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</si>
  <si>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</si>
  <si>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</si>
  <si>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</si>
  <si>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</si>
  <si>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</si>
  <si>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</si>
  <si>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</si>
  <si>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</si>
  <si>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</si>
  <si>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</si>
  <si>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</si>
  <si>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</si>
  <si>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</si>
  <si>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</si>
  <si>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</si>
  <si>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</si>
  <si>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</si>
  <si>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</si>
  <si>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</si>
  <si>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</si>
  <si>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</si>
  <si>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</si>
  <si>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</si>
  <si>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</si>
  <si>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</si>
  <si>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</si>
  <si>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</si>
  <si>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</si>
  <si>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</si>
  <si>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</si>
  <si>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</si>
  <si>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</si>
  <si>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</si>
  <si>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</si>
  <si>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</si>
  <si>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</si>
  <si>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</si>
  <si>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층수</t>
    <phoneticPr fontId="1" type="noConversion"/>
  </si>
  <si>
    <t>점검일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</si>
  <si>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</si>
  <si>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</si>
  <si>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</si>
  <si>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</si>
  <si>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</si>
  <si>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</si>
  <si>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</si>
  <si>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</si>
  <si>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</si>
  <si>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</si>
  <si>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</si>
  <si>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</si>
  <si>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</si>
  <si>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</si>
  <si>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</si>
  <si>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</si>
  <si>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</si>
  <si>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</si>
  <si>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</si>
  <si>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</si>
  <si>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</si>
  <si>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</si>
  <si>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</si>
  <si>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</si>
  <si>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</si>
  <si>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</si>
  <si>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</si>
  <si>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</si>
  <si>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 xml:space="preserve">대상시설                    </t>
    <phoneticPr fontId="1" type="noConversion"/>
  </si>
  <si>
    <t xml:space="preserve">주소  </t>
    <phoneticPr fontId="1" type="noConversion"/>
  </si>
  <si>
    <t>용도</t>
    <phoneticPr fontId="1" type="noConversion"/>
  </si>
  <si>
    <t>김희정</t>
    <phoneticPr fontId="1" type="noConversion"/>
  </si>
  <si>
    <t>합천군청</t>
    <phoneticPr fontId="1" type="noConversion"/>
  </si>
  <si>
    <t>경남 합천군 합천읍 동서로 119</t>
    <phoneticPr fontId="1" type="noConversion"/>
  </si>
  <si>
    <t>1층~3층</t>
    <phoneticPr fontId="1" type="noConversion"/>
  </si>
  <si>
    <t>2021.09.23</t>
    <phoneticPr fontId="1" type="noConversion"/>
  </si>
  <si>
    <t>군청</t>
    <phoneticPr fontId="1" type="noConversion"/>
  </si>
  <si>
    <t>김희정</t>
    <phoneticPr fontId="1" type="noConversion"/>
  </si>
  <si>
    <t>접근로</t>
    <phoneticPr fontId="1" type="noConversion"/>
  </si>
  <si>
    <t>접근로
단차</t>
    <phoneticPr fontId="1" type="noConversion"/>
  </si>
  <si>
    <t>접근로
경사로</t>
    <phoneticPr fontId="1" type="noConversion"/>
  </si>
  <si>
    <t>상우</t>
    <phoneticPr fontId="1" type="noConversion"/>
  </si>
  <si>
    <t>상좌</t>
    <phoneticPr fontId="1" type="noConversion"/>
  </si>
  <si>
    <t>하우</t>
    <phoneticPr fontId="1" type="noConversion"/>
  </si>
  <si>
    <t>하좌</t>
    <phoneticPr fontId="1" type="noConversion"/>
  </si>
  <si>
    <t>상</t>
    <phoneticPr fontId="1" type="noConversion"/>
  </si>
  <si>
    <t>하</t>
    <phoneticPr fontId="1" type="noConversion"/>
  </si>
  <si>
    <t>1층
실내출입문</t>
    <phoneticPr fontId="1" type="noConversion"/>
  </si>
  <si>
    <t>상담실</t>
    <phoneticPr fontId="1" type="noConversion"/>
  </si>
  <si>
    <t>주민복지과</t>
    <phoneticPr fontId="1" type="noConversion"/>
  </si>
  <si>
    <t>재무과</t>
    <phoneticPr fontId="1" type="noConversion"/>
  </si>
  <si>
    <t>민원봉사과</t>
    <phoneticPr fontId="1" type="noConversion"/>
  </si>
  <si>
    <t>농협</t>
    <phoneticPr fontId="1" type="noConversion"/>
  </si>
  <si>
    <t>노인아동여성과</t>
    <phoneticPr fontId="1" type="noConversion"/>
  </si>
  <si>
    <t>1층
화장실</t>
    <phoneticPr fontId="1" type="noConversion"/>
  </si>
  <si>
    <t>남</t>
    <phoneticPr fontId="1" type="noConversion"/>
  </si>
  <si>
    <t>여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</si>
  <si>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</si>
  <si>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</si>
  <si>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</si>
  <si>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</si>
  <si>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2층
실내출입문</t>
    <phoneticPr fontId="1" type="noConversion"/>
  </si>
  <si>
    <t>군수실</t>
    <phoneticPr fontId="1" type="noConversion"/>
  </si>
  <si>
    <t>부군수실</t>
    <phoneticPr fontId="1" type="noConversion"/>
  </si>
  <si>
    <t>기획예산실장실</t>
    <phoneticPr fontId="1" type="noConversion"/>
  </si>
  <si>
    <t>행정복지국장실</t>
    <phoneticPr fontId="1" type="noConversion"/>
  </si>
  <si>
    <t>경제건설국장실</t>
    <phoneticPr fontId="1" type="noConversion"/>
  </si>
  <si>
    <t>행정과</t>
    <phoneticPr fontId="1" type="noConversion"/>
  </si>
  <si>
    <t>기획감사관실</t>
    <phoneticPr fontId="1" type="noConversion"/>
  </si>
  <si>
    <t>2층 
화장실</t>
    <phoneticPr fontId="1" type="noConversion"/>
  </si>
  <si>
    <t>3층
실내출입문</t>
    <phoneticPr fontId="1" type="noConversion"/>
  </si>
  <si>
    <t>문화예술과</t>
    <phoneticPr fontId="1" type="noConversion"/>
  </si>
  <si>
    <t>관광진흥과</t>
    <phoneticPr fontId="1" type="noConversion"/>
  </si>
  <si>
    <t>대회의실</t>
    <phoneticPr fontId="1" type="noConversion"/>
  </si>
  <si>
    <t>브리핑룸</t>
    <phoneticPr fontId="1" type="noConversion"/>
  </si>
  <si>
    <t>3층
화장실</t>
    <phoneticPr fontId="1" type="noConversion"/>
  </si>
  <si>
    <t>엘리베이터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</si>
  <si>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</si>
  <si>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</si>
  <si>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</si>
  <si>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</si>
  <si>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2층(20)</t>
    <phoneticPr fontId="1" type="noConversion"/>
  </si>
  <si>
    <t>1층 계단</t>
    <phoneticPr fontId="1" type="noConversion"/>
  </si>
  <si>
    <t xml:space="preserve">하좌 </t>
    <phoneticPr fontId="1" type="noConversion"/>
  </si>
  <si>
    <t>상참</t>
    <phoneticPr fontId="1" type="noConversion"/>
  </si>
  <si>
    <t>하참</t>
    <phoneticPr fontId="1" type="noConversion"/>
  </si>
  <si>
    <t>3층 계단</t>
    <phoneticPr fontId="1" type="noConversion"/>
  </si>
  <si>
    <t>2층 계단</t>
    <phoneticPr fontId="1" type="noConversion"/>
  </si>
  <si>
    <t xml:space="preserve">하 </t>
    <phoneticPr fontId="1" type="noConversion"/>
  </si>
  <si>
    <t xml:space="preserve">상 </t>
    <phoneticPr fontId="1" type="noConversion"/>
  </si>
  <si>
    <t xml:space="preserve">하참 </t>
    <phoneticPr fontId="1" type="noConversion"/>
  </si>
  <si>
    <t>1층(41)</t>
    <phoneticPr fontId="1" type="noConversion"/>
  </si>
  <si>
    <t>3층(138)</t>
    <phoneticPr fontId="1" type="noConversion"/>
  </si>
  <si>
    <t>주출입구</t>
    <phoneticPr fontId="1" type="noConversion"/>
  </si>
  <si>
    <t>주출입구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</si>
</sst>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50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29" xfId="0" applyFont="1" applyBorder="1" applyAlignment="1">
      <alignment vertical="center" wrapText="1"/>
    </xf>
    <xf numFmtId="0" fontId="0" fillId="0" borderId="15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 wrapText="1"/>
    </xf>
    <xf numFmtId="0" fontId="16" fillId="4" borderId="7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8" xfId="0" applyFont="1" applyFill="1" applyBorder="1" applyAlignment="1">
      <alignment horizontal="center" vertical="center"/>
    </xf>
    <xf numFmtId="0" fontId="15" fillId="4" borderId="34" xfId="0" applyFont="1" applyFill="1" applyBorder="1" applyAlignment="1">
      <alignment horizontal="center" vertical="center"/>
    </xf>
    <xf numFmtId="0" fontId="16" fillId="4" borderId="7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34" xfId="0" applyFont="1" applyFill="1" applyBorder="1" applyAlignment="1">
      <alignment horizontal="center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6" xfId="0" applyFont="1" applyFill="1" applyBorder="1" applyAlignment="1">
      <alignment horizontal="center" vertical="center" wrapText="1"/>
    </xf>
    <xf numFmtId="0" fontId="15" fillId="0" borderId="44" xfId="0" applyFont="1" applyFill="1" applyBorder="1" applyAlignment="1">
      <alignment horizontal="center" vertical="center" wrapText="1"/>
    </xf>
    <xf numFmtId="0" fontId="15" fillId="0" borderId="16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26" xfId="0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5" fillId="0" borderId="29" xfId="0" applyFont="1" applyFill="1" applyBorder="1" applyAlignment="1">
      <alignment horizontal="center" vertical="center" wrapText="1"/>
    </xf>
    <xf numFmtId="0" fontId="15" fillId="0" borderId="4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5" fillId="4" borderId="8" xfId="0" applyFont="1" applyFill="1" applyBorder="1" applyAlignment="1">
      <alignment horizontal="center" vertical="center" wrapText="1"/>
    </xf>
    <xf numFmtId="0" fontId="15" fillId="4" borderId="34" xfId="0" applyFont="1" applyFill="1" applyBorder="1" applyAlignment="1">
      <alignment horizontal="center" vertical="center" wrapText="1"/>
    </xf>
    <xf numFmtId="0" fontId="15" fillId="4" borderId="36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center" vertical="center" wrapText="1"/>
    </xf>
    <xf numFmtId="0" fontId="15" fillId="4" borderId="26" xfId="0" applyFont="1" applyFill="1" applyBorder="1" applyAlignment="1">
      <alignment horizontal="center" vertical="center" wrapText="1"/>
    </xf>
    <xf numFmtId="0" fontId="15" fillId="4" borderId="44" xfId="0" applyFont="1" applyFill="1" applyBorder="1" applyAlignment="1">
      <alignment horizontal="center" vertical="center" wrapText="1"/>
    </xf>
    <xf numFmtId="0" fontId="15" fillId="4" borderId="16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4" borderId="26" xfId="0" applyFont="1" applyFill="1" applyBorder="1" applyAlignment="1">
      <alignment horizontal="center" vertical="center"/>
    </xf>
    <xf numFmtId="0" fontId="15" fillId="4" borderId="48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43" xfId="0" applyFont="1" applyFill="1" applyBorder="1" applyAlignment="1">
      <alignment horizontal="center" vertical="center"/>
    </xf>
    <xf numFmtId="0" fontId="15" fillId="4" borderId="9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29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 wrapText="1"/>
    </xf>
    <xf numFmtId="0" fontId="15" fillId="3" borderId="34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34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6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26" xfId="0" applyFont="1" applyFill="1" applyBorder="1" applyAlignment="1">
      <alignment horizontal="center" vertical="center"/>
    </xf>
    <xf numFmtId="0" fontId="15" fillId="3" borderId="20" xfId="0" applyFont="1" applyFill="1" applyBorder="1" applyAlignment="1">
      <alignment horizontal="center" vertical="center" wrapText="1"/>
    </xf>
    <xf numFmtId="0" fontId="15" fillId="3" borderId="29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29" xfId="0" applyFont="1" applyFill="1" applyBorder="1" applyAlignment="1">
      <alignment horizontal="center" vertical="center"/>
    </xf>
    <xf numFmtId="0" fontId="15" fillId="4" borderId="21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15" fillId="4" borderId="50" xfId="0" applyFont="1" applyFill="1" applyBorder="1" applyAlignment="1">
      <alignment horizontal="center" vertical="center" wrapText="1"/>
    </xf>
    <xf numFmtId="0" fontId="15" fillId="4" borderId="38" xfId="0" applyFont="1" applyFill="1" applyBorder="1" applyAlignment="1">
      <alignment horizontal="center" vertical="center" wrapText="1"/>
    </xf>
    <xf numFmtId="0" fontId="15" fillId="4" borderId="51" xfId="0" applyFont="1" applyFill="1" applyBorder="1" applyAlignment="1">
      <alignment horizontal="center" vertical="center"/>
    </xf>
    <xf numFmtId="0" fontId="15" fillId="4" borderId="49" xfId="0" applyFont="1" applyFill="1" applyBorder="1" applyAlignment="1">
      <alignment horizontal="center" vertical="center"/>
    </xf>
    <xf numFmtId="0" fontId="15" fillId="4" borderId="10" xfId="0" applyFont="1" applyFill="1" applyBorder="1" applyAlignment="1">
      <alignment horizontal="center" vertical="center"/>
    </xf>
    <xf numFmtId="0" fontId="15" fillId="4" borderId="50" xfId="0" applyFont="1" applyFill="1" applyBorder="1" applyAlignment="1">
      <alignment horizontal="center" vertical="center"/>
    </xf>
    <xf numFmtId="0" fontId="15" fillId="4" borderId="38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5" fillId="4" borderId="14" xfId="0" applyFont="1" applyFill="1" applyBorder="1" applyAlignment="1">
      <alignment horizontal="center" vertical="center" wrapText="1"/>
    </xf>
    <xf numFmtId="0" fontId="15" fillId="4" borderId="40" xfId="0" applyFont="1" applyFill="1" applyBorder="1" applyAlignment="1">
      <alignment horizontal="center" vertical="center" wrapText="1"/>
    </xf>
    <xf numFmtId="0" fontId="15" fillId="4" borderId="52" xfId="0" applyFont="1" applyFill="1" applyBorder="1" applyAlignment="1">
      <alignment horizontal="center" vertical="center"/>
    </xf>
    <xf numFmtId="0" fontId="15" fillId="4" borderId="27" xfId="0" applyFont="1" applyFill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40" xfId="0" applyFont="1" applyFill="1" applyBorder="1" applyAlignment="1">
      <alignment horizontal="center" vertical="center"/>
    </xf>
    <xf numFmtId="0" fontId="15" fillId="4" borderId="44" xfId="0" applyFont="1" applyFill="1" applyBorder="1" applyAlignment="1">
      <alignment horizontal="center" vertical="center"/>
    </xf>
    <xf numFmtId="0" fontId="7" fillId="4" borderId="19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15" fillId="0" borderId="45" xfId="0" applyFont="1" applyFill="1" applyBorder="1" applyAlignment="1">
      <alignment horizontal="center" vertical="center" wrapText="1"/>
    </xf>
    <xf numFmtId="0" fontId="15" fillId="0" borderId="47" xfId="0" applyFont="1" applyFill="1" applyBorder="1" applyAlignment="1">
      <alignment horizontal="center" vertical="center" wrapText="1"/>
    </xf>
    <xf numFmtId="0" fontId="15" fillId="0" borderId="46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5" fillId="4" borderId="45" xfId="0" applyFont="1" applyFill="1" applyBorder="1" applyAlignment="1">
      <alignment horizontal="center" vertical="center" wrapText="1"/>
    </xf>
    <xf numFmtId="0" fontId="15" fillId="4" borderId="47" xfId="0" applyFont="1" applyFill="1" applyBorder="1" applyAlignment="1">
      <alignment horizontal="center" vertical="center" wrapText="1"/>
    </xf>
    <xf numFmtId="0" fontId="15" fillId="4" borderId="46" xfId="0" applyFont="1" applyFill="1" applyBorder="1" applyAlignment="1">
      <alignment horizontal="center" vertical="center" wrapText="1"/>
    </xf>
    <xf numFmtId="0" fontId="15" fillId="4" borderId="18" xfId="0" applyFont="1" applyFill="1" applyBorder="1" applyAlignment="1">
      <alignment horizontal="center" vertical="center" wrapText="1"/>
    </xf>
    <xf numFmtId="0" fontId="15" fillId="4" borderId="19" xfId="0" applyFont="1" applyFill="1" applyBorder="1" applyAlignment="1">
      <alignment horizontal="center" vertical="center" wrapText="1"/>
    </xf>
    <xf numFmtId="0" fontId="15" fillId="4" borderId="20" xfId="0" applyFont="1" applyFill="1" applyBorder="1" applyAlignment="1">
      <alignment horizontal="center" vertical="center" wrapText="1"/>
    </xf>
    <xf numFmtId="0" fontId="15" fillId="3" borderId="36" xfId="0" applyFont="1" applyFill="1" applyBorder="1" applyAlignment="1">
      <alignment horizontal="center" vertical="center" wrapText="1"/>
    </xf>
    <xf numFmtId="0" fontId="15" fillId="3" borderId="44" xfId="0" applyFont="1" applyFill="1" applyBorder="1" applyAlignment="1">
      <alignment horizontal="center" vertical="center" wrapText="1"/>
    </xf>
    <xf numFmtId="0" fontId="15" fillId="3" borderId="43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tabSelected="1" view="pageBreakPreview" zoomScaleNormal="145" zoomScaleSheetLayoutView="100" workbookViewId="0">
      <pane xSplit="2" ySplit="7" topLeftCell="C31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351" t="s">
        <v>56</v>
      </c>
      <c r="B1" s="352"/>
      <c r="C1" s="352"/>
      <c r="D1" s="352"/>
      <c r="E1" s="352"/>
      <c r="F1" s="352"/>
      <c r="G1" s="352"/>
      <c r="H1" s="352"/>
      <c r="I1" s="352"/>
      <c r="J1" s="352"/>
    </row>
    <row r="2" spans="1:11" ht="3.75" customHeight="1" thickBot="1">
      <c r="A2" s="357"/>
      <c r="B2" s="357"/>
      <c r="C2" s="357"/>
      <c r="D2" s="357"/>
      <c r="E2" s="357"/>
      <c r="F2" s="357"/>
      <c r="G2" s="357"/>
      <c r="H2" s="357"/>
      <c r="I2" s="357"/>
      <c r="J2" s="357"/>
    </row>
    <row r="3" spans="1:11" ht="20.100000000000001" customHeight="1">
      <c r="A3" s="360" t="s">
        <v>107</v>
      </c>
      <c r="B3" s="361"/>
      <c r="C3" s="166" t="s">
        <v>111</v>
      </c>
      <c r="D3" s="169" t="s">
        <v>108</v>
      </c>
      <c r="E3" s="347" t="s">
        <v>112</v>
      </c>
      <c r="F3" s="347"/>
      <c r="G3" s="347"/>
      <c r="H3" s="347"/>
      <c r="I3" s="347"/>
      <c r="J3" s="348"/>
    </row>
    <row r="4" spans="1:11" ht="20.100000000000001" customHeight="1">
      <c r="A4" s="364" t="s">
        <v>77</v>
      </c>
      <c r="B4" s="365"/>
      <c r="C4" s="167" t="s">
        <v>113</v>
      </c>
      <c r="D4" s="64" t="s">
        <v>109</v>
      </c>
      <c r="E4" s="349" t="s">
        <v>115</v>
      </c>
      <c r="F4" s="349"/>
      <c r="G4" s="349"/>
      <c r="H4" s="349"/>
      <c r="I4" s="349"/>
      <c r="J4" s="350"/>
    </row>
    <row r="5" spans="1:11" ht="20.100000000000001" customHeight="1" thickBot="1">
      <c r="A5" s="362" t="s">
        <v>78</v>
      </c>
      <c r="B5" s="363"/>
      <c r="C5" s="168" t="s">
        <v>114</v>
      </c>
      <c r="D5" s="170" t="s">
        <v>79</v>
      </c>
      <c r="E5" s="59" t="s">
        <v>110</v>
      </c>
      <c r="F5" s="358" t="s">
        <v>80</v>
      </c>
      <c r="G5" s="358"/>
      <c r="H5" s="358"/>
      <c r="I5" s="358"/>
      <c r="J5" s="359"/>
    </row>
    <row r="6" spans="1:11" ht="20.100000000000001" customHeight="1">
      <c r="A6" s="344" t="s">
        <v>11</v>
      </c>
      <c r="B6" s="324"/>
      <c r="C6" s="324"/>
      <c r="D6" s="324" t="s">
        <v>41</v>
      </c>
      <c r="E6" s="324"/>
      <c r="F6" s="324" t="s">
        <v>36</v>
      </c>
      <c r="G6" s="324"/>
      <c r="H6" s="353" t="s">
        <v>35</v>
      </c>
      <c r="I6" s="328" t="s">
        <v>61</v>
      </c>
      <c r="J6" s="355" t="s">
        <v>18</v>
      </c>
      <c r="K6" s="320" t="s">
        <v>37</v>
      </c>
    </row>
    <row r="7" spans="1:11" ht="20.100000000000001" customHeight="1" thickBot="1">
      <c r="A7" s="345"/>
      <c r="B7" s="346"/>
      <c r="C7" s="346"/>
      <c r="D7" s="80" t="s">
        <v>39</v>
      </c>
      <c r="E7" s="80" t="s">
        <v>40</v>
      </c>
      <c r="F7" s="80" t="s">
        <v>16</v>
      </c>
      <c r="G7" s="80" t="s">
        <v>17</v>
      </c>
      <c r="H7" s="354"/>
      <c r="I7" s="329"/>
      <c r="J7" s="356"/>
      <c r="K7" s="320"/>
    </row>
    <row r="8" spans="1:11" ht="20.100000000000001" customHeight="1">
      <c r="A8" s="317" t="s">
        <v>12</v>
      </c>
      <c r="B8" s="325" t="s">
        <v>76</v>
      </c>
      <c r="C8" s="73" t="s">
        <v>14</v>
      </c>
      <c r="D8" s="73"/>
      <c r="E8" s="73">
        <v>1</v>
      </c>
      <c r="F8" s="73"/>
      <c r="G8" s="73">
        <v>1</v>
      </c>
      <c r="H8" s="73"/>
      <c r="I8" s="74"/>
      <c r="J8" s="75"/>
      <c r="K8" s="3" t="str">
        <f>IF(F8=1,"0",IF(G8=1,"1",IF(H8=1,"2",IF(I8=1,"3"))))</f>
        <v>1</v>
      </c>
    </row>
    <row r="9" spans="1:11" ht="20.100000000000001" customHeight="1">
      <c r="A9" s="321"/>
      <c r="B9" s="326"/>
      <c r="C9" s="63" t="s">
        <v>15</v>
      </c>
      <c r="D9" s="63"/>
      <c r="E9" s="63">
        <v>1</v>
      </c>
      <c r="F9" s="63">
        <v>1</v>
      </c>
      <c r="G9" s="63"/>
      <c r="H9" s="63"/>
      <c r="I9" s="64"/>
      <c r="J9" s="65"/>
      <c r="K9" s="3" t="str">
        <f t="shared" ref="K9:K48" si="0">IF(F9=1,"0",IF(G9=1,"1",IF(H9=1,"2",IF(I9=1,"3"))))</f>
        <v>0</v>
      </c>
    </row>
    <row r="10" spans="1:11" ht="20.100000000000001" customHeight="1">
      <c r="A10" s="321"/>
      <c r="B10" s="327" t="s">
        <v>13</v>
      </c>
      <c r="C10" s="327"/>
      <c r="D10" s="66"/>
      <c r="E10" s="66">
        <v>1</v>
      </c>
      <c r="F10" s="66"/>
      <c r="G10" s="66">
        <v>1</v>
      </c>
      <c r="H10" s="66"/>
      <c r="I10" s="67"/>
      <c r="J10" s="68"/>
      <c r="K10" s="3" t="str">
        <f t="shared" si="0"/>
        <v>1</v>
      </c>
    </row>
    <row r="11" spans="1:11" ht="20.100000000000001" customHeight="1">
      <c r="A11" s="321"/>
      <c r="B11" s="326" t="s">
        <v>50</v>
      </c>
      <c r="C11" s="63" t="s">
        <v>20</v>
      </c>
      <c r="D11" s="63"/>
      <c r="E11" s="63">
        <v>1</v>
      </c>
      <c r="F11" s="63"/>
      <c r="G11" s="63">
        <v>1</v>
      </c>
      <c r="H11" s="63"/>
      <c r="I11" s="64"/>
      <c r="J11" s="65"/>
      <c r="K11" s="3" t="str">
        <f t="shared" si="0"/>
        <v>1</v>
      </c>
    </row>
    <row r="12" spans="1:11" ht="20.100000000000001" customHeight="1">
      <c r="A12" s="321"/>
      <c r="B12" s="326"/>
      <c r="C12" s="63" t="s">
        <v>38</v>
      </c>
      <c r="D12" s="63"/>
      <c r="E12" s="63">
        <v>1</v>
      </c>
      <c r="F12" s="63"/>
      <c r="G12" s="63"/>
      <c r="H12" s="63"/>
      <c r="I12" s="64">
        <v>1</v>
      </c>
      <c r="J12" s="69"/>
      <c r="K12" s="3" t="str">
        <f t="shared" si="0"/>
        <v>3</v>
      </c>
    </row>
    <row r="13" spans="1:11" ht="20.100000000000001" customHeight="1">
      <c r="A13" s="321"/>
      <c r="B13" s="326"/>
      <c r="C13" s="63" t="s">
        <v>57</v>
      </c>
      <c r="D13" s="63"/>
      <c r="E13" s="63">
        <v>1</v>
      </c>
      <c r="F13" s="63">
        <v>1</v>
      </c>
      <c r="G13" s="63"/>
      <c r="H13" s="63"/>
      <c r="I13" s="64"/>
      <c r="J13" s="65"/>
      <c r="K13" s="3" t="str">
        <f t="shared" si="0"/>
        <v>0</v>
      </c>
    </row>
    <row r="14" spans="1:11" ht="20.100000000000001" customHeight="1" thickBot="1">
      <c r="A14" s="319"/>
      <c r="B14" s="323" t="s">
        <v>19</v>
      </c>
      <c r="C14" s="323"/>
      <c r="D14" s="70"/>
      <c r="E14" s="70">
        <v>1</v>
      </c>
      <c r="F14" s="70"/>
      <c r="G14" s="70">
        <v>1</v>
      </c>
      <c r="H14" s="70"/>
      <c r="I14" s="71"/>
      <c r="J14" s="72"/>
      <c r="K14" s="3" t="str">
        <f t="shared" si="0"/>
        <v>1</v>
      </c>
    </row>
    <row r="15" spans="1:11" ht="20.100000000000001" customHeight="1">
      <c r="A15" s="317" t="s">
        <v>81</v>
      </c>
      <c r="B15" s="325" t="s">
        <v>58</v>
      </c>
      <c r="C15" s="73" t="s">
        <v>59</v>
      </c>
      <c r="D15" s="73"/>
      <c r="E15" s="73">
        <v>1</v>
      </c>
      <c r="F15" s="73"/>
      <c r="G15" s="73">
        <v>1</v>
      </c>
      <c r="H15" s="73"/>
      <c r="I15" s="74"/>
      <c r="J15" s="75"/>
      <c r="K15" s="3" t="str">
        <f t="shared" si="0"/>
        <v>1</v>
      </c>
    </row>
    <row r="16" spans="1:11" ht="20.100000000000001" customHeight="1">
      <c r="A16" s="321"/>
      <c r="B16" s="326"/>
      <c r="C16" s="63" t="s">
        <v>60</v>
      </c>
      <c r="D16" s="63"/>
      <c r="E16" s="63">
        <v>1</v>
      </c>
      <c r="F16" s="63"/>
      <c r="G16" s="63"/>
      <c r="H16" s="63">
        <v>1</v>
      </c>
      <c r="I16" s="64"/>
      <c r="J16" s="65"/>
      <c r="K16" s="3" t="str">
        <f t="shared" si="0"/>
        <v>2</v>
      </c>
    </row>
    <row r="17" spans="1:11" ht="20.100000000000001" customHeight="1">
      <c r="A17" s="321"/>
      <c r="B17" s="327" t="s">
        <v>21</v>
      </c>
      <c r="C17" s="327"/>
      <c r="D17" s="66"/>
      <c r="E17" s="66">
        <v>1</v>
      </c>
      <c r="F17" s="66"/>
      <c r="G17" s="66">
        <v>1</v>
      </c>
      <c r="H17" s="66"/>
      <c r="I17" s="67"/>
      <c r="J17" s="68"/>
      <c r="K17" s="3" t="str">
        <f t="shared" si="0"/>
        <v>1</v>
      </c>
    </row>
    <row r="18" spans="1:11" ht="20.100000000000001" customHeight="1">
      <c r="A18" s="321"/>
      <c r="B18" s="76" t="s">
        <v>22</v>
      </c>
      <c r="C18" s="63" t="s">
        <v>23</v>
      </c>
      <c r="D18" s="63"/>
      <c r="E18" s="63">
        <v>1</v>
      </c>
      <c r="F18" s="63">
        <v>1</v>
      </c>
      <c r="G18" s="63"/>
      <c r="H18" s="63"/>
      <c r="I18" s="64"/>
      <c r="J18" s="65"/>
      <c r="K18" s="3" t="str">
        <f t="shared" si="0"/>
        <v>0</v>
      </c>
    </row>
    <row r="19" spans="1:11" ht="20.100000000000001" customHeight="1">
      <c r="A19" s="321"/>
      <c r="B19" s="327" t="s">
        <v>22</v>
      </c>
      <c r="C19" s="327"/>
      <c r="D19" s="66"/>
      <c r="E19" s="66">
        <v>1</v>
      </c>
      <c r="F19" s="66">
        <v>1</v>
      </c>
      <c r="G19" s="66"/>
      <c r="H19" s="66"/>
      <c r="I19" s="67"/>
      <c r="J19" s="68"/>
      <c r="K19" s="3" t="str">
        <f t="shared" si="0"/>
        <v>0</v>
      </c>
    </row>
    <row r="20" spans="1:11" ht="20.100000000000001" customHeight="1">
      <c r="A20" s="321"/>
      <c r="B20" s="330" t="s">
        <v>24</v>
      </c>
      <c r="C20" s="63" t="s">
        <v>64</v>
      </c>
      <c r="D20" s="63"/>
      <c r="E20" s="63">
        <v>1</v>
      </c>
      <c r="F20" s="63"/>
      <c r="G20" s="63">
        <v>1</v>
      </c>
      <c r="H20" s="63"/>
      <c r="I20" s="64"/>
      <c r="J20" s="65"/>
      <c r="K20" s="3" t="str">
        <f t="shared" si="0"/>
        <v>1</v>
      </c>
    </row>
    <row r="21" spans="1:11" ht="20.100000000000001" customHeight="1">
      <c r="A21" s="321"/>
      <c r="B21" s="331"/>
      <c r="C21" s="63" t="s">
        <v>63</v>
      </c>
      <c r="D21" s="63"/>
      <c r="E21" s="63">
        <v>1</v>
      </c>
      <c r="F21" s="63">
        <v>1</v>
      </c>
      <c r="G21" s="63"/>
      <c r="H21" s="63"/>
      <c r="I21" s="64"/>
      <c r="J21" s="65"/>
      <c r="K21" s="3" t="str">
        <f t="shared" si="0"/>
        <v>0</v>
      </c>
    </row>
    <row r="22" spans="1:11" ht="20.100000000000001" customHeight="1">
      <c r="A22" s="321"/>
      <c r="B22" s="331"/>
      <c r="C22" s="63" t="s">
        <v>62</v>
      </c>
      <c r="D22" s="63"/>
      <c r="E22" s="63">
        <v>1</v>
      </c>
      <c r="F22" s="63">
        <v>1</v>
      </c>
      <c r="G22" s="63"/>
      <c r="H22" s="63"/>
      <c r="I22" s="64"/>
      <c r="J22" s="65"/>
      <c r="K22" s="3" t="str">
        <f t="shared" si="0"/>
        <v>0</v>
      </c>
    </row>
    <row r="23" spans="1:11" ht="20.100000000000001" customHeight="1">
      <c r="A23" s="321"/>
      <c r="B23" s="327" t="s">
        <v>24</v>
      </c>
      <c r="C23" s="327"/>
      <c r="D23" s="66"/>
      <c r="E23" s="66">
        <v>1</v>
      </c>
      <c r="F23" s="66"/>
      <c r="G23" s="66">
        <v>1</v>
      </c>
      <c r="H23" s="66"/>
      <c r="I23" s="67"/>
      <c r="J23" s="68"/>
      <c r="K23" s="3" t="str">
        <f t="shared" si="0"/>
        <v>1</v>
      </c>
    </row>
    <row r="24" spans="1:11" ht="20.100000000000001" customHeight="1">
      <c r="A24" s="321"/>
      <c r="B24" s="330" t="s">
        <v>25</v>
      </c>
      <c r="C24" s="63" t="s">
        <v>47</v>
      </c>
      <c r="D24" s="63"/>
      <c r="E24" s="63">
        <v>1</v>
      </c>
      <c r="F24" s="63"/>
      <c r="G24" s="63">
        <v>1</v>
      </c>
      <c r="H24" s="63"/>
      <c r="I24" s="64"/>
      <c r="J24" s="65"/>
      <c r="K24" s="3" t="str">
        <f t="shared" si="0"/>
        <v>1</v>
      </c>
    </row>
    <row r="25" spans="1:11" ht="33">
      <c r="A25" s="321"/>
      <c r="B25" s="331"/>
      <c r="C25" s="63" t="s">
        <v>65</v>
      </c>
      <c r="D25" s="63"/>
      <c r="E25" s="63">
        <v>1</v>
      </c>
      <c r="F25" s="63">
        <v>1</v>
      </c>
      <c r="G25" s="63"/>
      <c r="H25" s="63"/>
      <c r="I25" s="64"/>
      <c r="J25" s="65"/>
      <c r="K25" s="3" t="str">
        <f t="shared" si="0"/>
        <v>0</v>
      </c>
    </row>
    <row r="26" spans="1:11" ht="20.100000000000001" customHeight="1">
      <c r="A26" s="321"/>
      <c r="B26" s="331"/>
      <c r="C26" s="63" t="s">
        <v>66</v>
      </c>
      <c r="D26" s="63"/>
      <c r="E26" s="63">
        <v>1</v>
      </c>
      <c r="F26" s="63">
        <v>1</v>
      </c>
      <c r="G26" s="63"/>
      <c r="H26" s="63"/>
      <c r="I26" s="64"/>
      <c r="J26" s="65"/>
      <c r="K26" s="3" t="str">
        <f t="shared" si="0"/>
        <v>0</v>
      </c>
    </row>
    <row r="27" spans="1:11" ht="49.5">
      <c r="A27" s="321"/>
      <c r="B27" s="331"/>
      <c r="C27" s="63" t="s">
        <v>67</v>
      </c>
      <c r="D27" s="63"/>
      <c r="E27" s="63">
        <v>1</v>
      </c>
      <c r="F27" s="63"/>
      <c r="G27" s="63">
        <v>1</v>
      </c>
      <c r="H27" s="63"/>
      <c r="I27" s="64"/>
      <c r="J27" s="65"/>
      <c r="K27" s="3" t="str">
        <f t="shared" si="0"/>
        <v>1</v>
      </c>
    </row>
    <row r="28" spans="1:11" ht="20.100000000000001" customHeight="1">
      <c r="A28" s="321"/>
      <c r="B28" s="331"/>
      <c r="C28" s="63" t="s">
        <v>48</v>
      </c>
      <c r="D28" s="63"/>
      <c r="E28" s="63">
        <v>1</v>
      </c>
      <c r="F28" s="63"/>
      <c r="G28" s="63"/>
      <c r="H28" s="63"/>
      <c r="I28" s="64">
        <v>1</v>
      </c>
      <c r="J28" s="65"/>
      <c r="K28" s="3" t="str">
        <f t="shared" si="0"/>
        <v>3</v>
      </c>
    </row>
    <row r="29" spans="1:11" ht="20.100000000000001" customHeight="1">
      <c r="A29" s="321"/>
      <c r="B29" s="343"/>
      <c r="C29" s="81" t="s">
        <v>87</v>
      </c>
      <c r="D29" s="81"/>
      <c r="E29" s="81">
        <v>1</v>
      </c>
      <c r="F29" s="81"/>
      <c r="G29" s="81">
        <v>1</v>
      </c>
      <c r="H29" s="81"/>
      <c r="I29" s="64"/>
      <c r="J29" s="65"/>
      <c r="K29" s="3" t="str">
        <f t="shared" si="0"/>
        <v>1</v>
      </c>
    </row>
    <row r="30" spans="1:11" ht="20.100000000000001" customHeight="1">
      <c r="A30" s="321"/>
      <c r="B30" s="327" t="s">
        <v>25</v>
      </c>
      <c r="C30" s="327"/>
      <c r="D30" s="66"/>
      <c r="E30" s="66">
        <v>1</v>
      </c>
      <c r="F30" s="66"/>
      <c r="G30" s="66">
        <v>1</v>
      </c>
      <c r="H30" s="66"/>
      <c r="I30" s="67"/>
      <c r="J30" s="68"/>
      <c r="K30" s="3" t="str">
        <f t="shared" si="0"/>
        <v>1</v>
      </c>
    </row>
    <row r="31" spans="1:11" ht="20.100000000000001" customHeight="1">
      <c r="A31" s="321"/>
      <c r="B31" s="63" t="s">
        <v>82</v>
      </c>
      <c r="C31" s="63" t="s">
        <v>68</v>
      </c>
      <c r="D31" s="63"/>
      <c r="E31" s="63">
        <v>1</v>
      </c>
      <c r="F31" s="63"/>
      <c r="G31" s="63"/>
      <c r="H31" s="63"/>
      <c r="I31" s="64">
        <v>1</v>
      </c>
      <c r="J31" s="65"/>
      <c r="K31" s="3" t="str">
        <f t="shared" si="0"/>
        <v>3</v>
      </c>
    </row>
    <row r="32" spans="1:11" ht="20.100000000000001" customHeight="1">
      <c r="A32" s="321"/>
      <c r="B32" s="327" t="s">
        <v>26</v>
      </c>
      <c r="C32" s="327"/>
      <c r="D32" s="66"/>
      <c r="E32" s="66">
        <v>1</v>
      </c>
      <c r="F32" s="66"/>
      <c r="G32" s="66"/>
      <c r="H32" s="66"/>
      <c r="I32" s="67">
        <v>1</v>
      </c>
      <c r="J32" s="68"/>
      <c r="K32" s="3" t="str">
        <f t="shared" si="0"/>
        <v>3</v>
      </c>
    </row>
    <row r="33" spans="1:11" ht="20.100000000000001" customHeight="1">
      <c r="A33" s="321"/>
      <c r="B33" s="63" t="s">
        <v>27</v>
      </c>
      <c r="C33" s="63" t="s">
        <v>64</v>
      </c>
      <c r="D33" s="63"/>
      <c r="E33" s="63">
        <v>1</v>
      </c>
      <c r="F33" s="63"/>
      <c r="G33" s="63"/>
      <c r="H33" s="63"/>
      <c r="I33" s="64">
        <v>1</v>
      </c>
      <c r="J33" s="65"/>
      <c r="K33" s="3" t="str">
        <f t="shared" si="0"/>
        <v>3</v>
      </c>
    </row>
    <row r="34" spans="1:11" ht="20.100000000000001" customHeight="1" thickBot="1">
      <c r="A34" s="319"/>
      <c r="B34" s="323" t="s">
        <v>27</v>
      </c>
      <c r="C34" s="323"/>
      <c r="D34" s="70"/>
      <c r="E34" s="70">
        <v>1</v>
      </c>
      <c r="F34" s="70"/>
      <c r="G34" s="70"/>
      <c r="H34" s="70"/>
      <c r="I34" s="71">
        <v>1</v>
      </c>
      <c r="J34" s="72"/>
      <c r="K34" s="3" t="str">
        <f t="shared" si="0"/>
        <v>3</v>
      </c>
    </row>
    <row r="35" spans="1:11" ht="20.100000000000001" customHeight="1">
      <c r="A35" s="317" t="s">
        <v>28</v>
      </c>
      <c r="B35" s="342" t="s">
        <v>29</v>
      </c>
      <c r="C35" s="73" t="s">
        <v>69</v>
      </c>
      <c r="D35" s="73"/>
      <c r="E35" s="73">
        <v>1</v>
      </c>
      <c r="F35" s="73"/>
      <c r="G35" s="73">
        <v>1</v>
      </c>
      <c r="H35" s="73"/>
      <c r="I35" s="74"/>
      <c r="J35" s="75"/>
      <c r="K35" s="3" t="str">
        <f t="shared" si="0"/>
        <v>1</v>
      </c>
    </row>
    <row r="36" spans="1:11" ht="20.100000000000001" customHeight="1">
      <c r="A36" s="321"/>
      <c r="B36" s="331"/>
      <c r="C36" s="63" t="s">
        <v>70</v>
      </c>
      <c r="D36" s="63"/>
      <c r="E36" s="63">
        <v>1</v>
      </c>
      <c r="F36" s="63"/>
      <c r="G36" s="63">
        <v>1</v>
      </c>
      <c r="H36" s="63"/>
      <c r="I36" s="64"/>
      <c r="J36" s="65"/>
      <c r="K36" s="3" t="str">
        <f t="shared" si="0"/>
        <v>1</v>
      </c>
    </row>
    <row r="37" spans="1:11" ht="20.100000000000001" customHeight="1">
      <c r="A37" s="322"/>
      <c r="B37" s="343"/>
      <c r="C37" s="82" t="s">
        <v>85</v>
      </c>
      <c r="D37" s="82"/>
      <c r="E37" s="82">
        <v>1</v>
      </c>
      <c r="F37" s="82"/>
      <c r="G37" s="82"/>
      <c r="H37" s="82">
        <v>1</v>
      </c>
      <c r="I37" s="89"/>
      <c r="J37" s="90"/>
      <c r="K37" s="3" t="str">
        <f t="shared" si="0"/>
        <v>2</v>
      </c>
    </row>
    <row r="38" spans="1:11" ht="20.100000000000001" customHeight="1" thickBot="1">
      <c r="A38" s="319"/>
      <c r="B38" s="323" t="s">
        <v>29</v>
      </c>
      <c r="C38" s="323"/>
      <c r="D38" s="70"/>
      <c r="E38" s="70">
        <v>1</v>
      </c>
      <c r="F38" s="70"/>
      <c r="G38" s="70">
        <v>1</v>
      </c>
      <c r="H38" s="70"/>
      <c r="I38" s="71"/>
      <c r="J38" s="72"/>
      <c r="K38" s="3" t="str">
        <f t="shared" si="0"/>
        <v>1</v>
      </c>
    </row>
    <row r="39" spans="1:11" ht="20.100000000000001" customHeight="1">
      <c r="A39" s="314" t="s">
        <v>30</v>
      </c>
      <c r="B39" s="79" t="s">
        <v>31</v>
      </c>
      <c r="C39" s="79" t="s">
        <v>71</v>
      </c>
      <c r="D39" s="73"/>
      <c r="E39" s="73">
        <v>1</v>
      </c>
      <c r="F39" s="73"/>
      <c r="G39" s="73"/>
      <c r="H39" s="73">
        <v>1</v>
      </c>
      <c r="I39" s="74"/>
      <c r="J39" s="75"/>
      <c r="K39" s="3" t="str">
        <f t="shared" si="0"/>
        <v>2</v>
      </c>
    </row>
    <row r="40" spans="1:11" ht="20.100000000000001" customHeight="1">
      <c r="A40" s="315"/>
      <c r="B40" s="327" t="s">
        <v>31</v>
      </c>
      <c r="C40" s="327"/>
      <c r="D40" s="66"/>
      <c r="E40" s="66">
        <v>1</v>
      </c>
      <c r="F40" s="66"/>
      <c r="G40" s="66"/>
      <c r="H40" s="66">
        <v>1</v>
      </c>
      <c r="I40" s="67"/>
      <c r="J40" s="68"/>
      <c r="K40" s="3" t="str">
        <f t="shared" si="0"/>
        <v>2</v>
      </c>
    </row>
    <row r="41" spans="1:11" ht="20.100000000000001" customHeight="1">
      <c r="A41" s="315"/>
      <c r="B41" s="338" t="s">
        <v>49</v>
      </c>
      <c r="C41" s="77" t="s">
        <v>73</v>
      </c>
      <c r="D41" s="63"/>
      <c r="E41" s="63">
        <v>1</v>
      </c>
      <c r="F41" s="63"/>
      <c r="G41" s="63"/>
      <c r="H41" s="63">
        <v>1</v>
      </c>
      <c r="I41" s="64"/>
      <c r="J41" s="65"/>
      <c r="K41" s="3" t="str">
        <f t="shared" si="0"/>
        <v>2</v>
      </c>
    </row>
    <row r="42" spans="1:11" ht="20.100000000000001" customHeight="1">
      <c r="A42" s="315"/>
      <c r="B42" s="338"/>
      <c r="C42" s="77" t="s">
        <v>72</v>
      </c>
      <c r="D42" s="63"/>
      <c r="E42" s="63">
        <v>1</v>
      </c>
      <c r="F42" s="63"/>
      <c r="G42" s="63"/>
      <c r="H42" s="63"/>
      <c r="I42" s="64">
        <v>1</v>
      </c>
      <c r="J42" s="65"/>
      <c r="K42" s="3" t="str">
        <f t="shared" si="0"/>
        <v>3</v>
      </c>
    </row>
    <row r="43" spans="1:11" ht="20.100000000000001" customHeight="1" thickBot="1">
      <c r="A43" s="315"/>
      <c r="B43" s="323" t="s">
        <v>34</v>
      </c>
      <c r="C43" s="323"/>
      <c r="D43" s="70"/>
      <c r="E43" s="70">
        <v>1</v>
      </c>
      <c r="F43" s="70"/>
      <c r="G43" s="70"/>
      <c r="H43" s="70">
        <v>1</v>
      </c>
      <c r="I43" s="71"/>
      <c r="J43" s="72"/>
      <c r="K43" s="3" t="str">
        <f t="shared" si="0"/>
        <v>2</v>
      </c>
    </row>
    <row r="44" spans="1:11" ht="17.100000000000001" customHeight="1">
      <c r="A44" s="315"/>
      <c r="B44" s="332" t="s">
        <v>83</v>
      </c>
      <c r="C44" s="333"/>
      <c r="D44" s="83"/>
      <c r="E44" s="83">
        <v>1</v>
      </c>
      <c r="F44" s="83"/>
      <c r="G44" s="83">
        <v>1</v>
      </c>
      <c r="H44" s="83"/>
      <c r="I44" s="84"/>
      <c r="J44" s="85"/>
      <c r="K44" s="3" t="str">
        <f t="shared" si="0"/>
        <v>1</v>
      </c>
    </row>
    <row r="45" spans="1:11" ht="17.100000000000001" customHeight="1" thickBot="1">
      <c r="A45" s="316"/>
      <c r="B45" s="341" t="s">
        <v>84</v>
      </c>
      <c r="C45" s="341"/>
      <c r="D45" s="86"/>
      <c r="E45" s="86">
        <v>1</v>
      </c>
      <c r="F45" s="86"/>
      <c r="G45" s="86">
        <v>1</v>
      </c>
      <c r="H45" s="86"/>
      <c r="I45" s="87"/>
      <c r="J45" s="88"/>
      <c r="K45" s="3" t="str">
        <f t="shared" si="0"/>
        <v>1</v>
      </c>
    </row>
    <row r="46" spans="1:11" ht="20.100000000000001" customHeight="1">
      <c r="A46" s="317" t="s">
        <v>32</v>
      </c>
      <c r="B46" s="337" t="s">
        <v>74</v>
      </c>
      <c r="C46" s="337"/>
      <c r="D46" s="73"/>
      <c r="E46" s="73">
        <v>1</v>
      </c>
      <c r="F46" s="73"/>
      <c r="G46" s="73"/>
      <c r="H46" s="73">
        <v>1</v>
      </c>
      <c r="I46" s="74"/>
      <c r="J46" s="75"/>
      <c r="K46" s="3" t="str">
        <f t="shared" si="0"/>
        <v>2</v>
      </c>
    </row>
    <row r="47" spans="1:11" ht="20.100000000000001" customHeight="1">
      <c r="A47" s="318"/>
      <c r="B47" s="339" t="s">
        <v>75</v>
      </c>
      <c r="C47" s="340"/>
      <c r="D47" s="60"/>
      <c r="E47" s="60">
        <v>1</v>
      </c>
      <c r="F47" s="60"/>
      <c r="G47" s="60">
        <v>1</v>
      </c>
      <c r="H47" s="60"/>
      <c r="I47" s="61"/>
      <c r="J47" s="62"/>
      <c r="K47" s="3" t="str">
        <f t="shared" si="0"/>
        <v>1</v>
      </c>
    </row>
    <row r="48" spans="1:11" ht="20.100000000000001" customHeight="1" thickBot="1">
      <c r="A48" s="319"/>
      <c r="B48" s="323" t="s">
        <v>42</v>
      </c>
      <c r="C48" s="323"/>
      <c r="D48" s="70"/>
      <c r="E48" s="70">
        <v>1</v>
      </c>
      <c r="F48" s="70"/>
      <c r="G48" s="70">
        <v>1</v>
      </c>
      <c r="H48" s="70"/>
      <c r="I48" s="71"/>
      <c r="J48" s="72"/>
      <c r="K48" s="3" t="str">
        <f t="shared" si="0"/>
        <v>1</v>
      </c>
    </row>
    <row r="49" spans="1:11" ht="66.75" customHeight="1" thickBot="1">
      <c r="A49" s="78" t="s">
        <v>33</v>
      </c>
      <c r="B49" s="334"/>
      <c r="C49" s="334"/>
      <c r="D49" s="334"/>
      <c r="E49" s="334"/>
      <c r="F49" s="334"/>
      <c r="G49" s="334"/>
      <c r="H49" s="334"/>
      <c r="I49" s="335"/>
      <c r="J49" s="336"/>
      <c r="K49" s="3"/>
    </row>
  </sheetData>
  <mergeCells count="45">
    <mergeCell ref="A1:J1"/>
    <mergeCell ref="B10:C10"/>
    <mergeCell ref="B8:B9"/>
    <mergeCell ref="H6:H7"/>
    <mergeCell ref="J6:J7"/>
    <mergeCell ref="A2:C2"/>
    <mergeCell ref="D2:J2"/>
    <mergeCell ref="F5:J5"/>
    <mergeCell ref="A3:B3"/>
    <mergeCell ref="A5:B5"/>
    <mergeCell ref="A4:B4"/>
    <mergeCell ref="B14:C14"/>
    <mergeCell ref="A6:C7"/>
    <mergeCell ref="F6:G6"/>
    <mergeCell ref="E3:J3"/>
    <mergeCell ref="E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11:B13"/>
    <mergeCell ref="A8:A1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99"/>
  <sheetViews>
    <sheetView view="pageBreakPreview" zoomScaleNormal="100" zoomScaleSheetLayoutView="100" workbookViewId="0">
      <pane ySplit="6" topLeftCell="A65" activePane="bottomLeft" state="frozen"/>
      <selection pane="bottomLeft" activeCell="J80" sqref="J80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4" width="5.75" style="1" bestFit="1" customWidth="1"/>
    <col min="5" max="6" width="6" style="1" bestFit="1" customWidth="1"/>
    <col min="7" max="9" width="5.125" style="1" customWidth="1"/>
    <col min="10" max="10" width="9.625" style="2" customWidth="1"/>
    <col min="11" max="11" width="5.75" style="2" bestFit="1" customWidth="1"/>
    <col min="12" max="13" width="6" style="2" bestFit="1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89" t="s">
        <v>43</v>
      </c>
      <c r="B1" s="389"/>
      <c r="C1" s="389"/>
      <c r="D1" s="389"/>
      <c r="E1" s="389"/>
      <c r="F1" s="389"/>
      <c r="G1" s="389"/>
      <c r="H1" s="389"/>
      <c r="I1" s="389"/>
      <c r="J1" s="389"/>
      <c r="K1" s="389"/>
      <c r="L1" s="389"/>
      <c r="M1" s="389"/>
      <c r="N1" s="389"/>
      <c r="O1" s="389"/>
      <c r="P1" s="389"/>
      <c r="Q1" s="389"/>
      <c r="R1" s="104"/>
    </row>
    <row r="2" spans="1:24" ht="12">
      <c r="A2" s="105"/>
      <c r="B2" s="105"/>
      <c r="C2" s="105"/>
      <c r="D2" s="105"/>
      <c r="E2" s="105"/>
      <c r="F2" s="105"/>
      <c r="G2" s="106"/>
      <c r="H2" s="107"/>
      <c r="I2" s="108"/>
      <c r="J2" s="109"/>
      <c r="K2" s="109"/>
      <c r="L2" s="109"/>
      <c r="M2" s="109"/>
      <c r="N2" s="109"/>
      <c r="O2" s="110" t="s">
        <v>10</v>
      </c>
      <c r="P2" s="406" t="s">
        <v>114</v>
      </c>
      <c r="Q2" s="406"/>
      <c r="R2" s="111"/>
    </row>
    <row r="3" spans="1:24" ht="12.75" thickBot="1">
      <c r="A3" s="112"/>
      <c r="B3" s="112"/>
      <c r="C3" s="112"/>
      <c r="D3" s="112"/>
      <c r="E3" s="112"/>
      <c r="F3" s="112"/>
      <c r="G3" s="105"/>
      <c r="H3" s="108"/>
      <c r="I3" s="108"/>
      <c r="J3" s="109"/>
      <c r="K3" s="109"/>
      <c r="L3" s="109"/>
      <c r="M3" s="109"/>
      <c r="N3" s="109"/>
      <c r="O3" s="113" t="s">
        <v>9</v>
      </c>
      <c r="P3" s="407" t="s">
        <v>116</v>
      </c>
      <c r="Q3" s="407"/>
      <c r="R3" s="114"/>
    </row>
    <row r="4" spans="1:24" s="1" customFormat="1" ht="12.75" thickBot="1">
      <c r="A4" s="398" t="s">
        <v>0</v>
      </c>
      <c r="B4" s="398" t="s">
        <v>5</v>
      </c>
      <c r="C4" s="401" t="s">
        <v>95</v>
      </c>
      <c r="D4" s="402"/>
      <c r="E4" s="402"/>
      <c r="F4" s="402"/>
      <c r="G4" s="402"/>
      <c r="H4" s="402"/>
      <c r="I4" s="403"/>
      <c r="J4" s="401" t="s">
        <v>6</v>
      </c>
      <c r="K4" s="402"/>
      <c r="L4" s="402"/>
      <c r="M4" s="402"/>
      <c r="N4" s="402"/>
      <c r="O4" s="402"/>
      <c r="P4" s="402"/>
      <c r="Q4" s="403"/>
      <c r="R4" s="422"/>
      <c r="S4" s="422"/>
      <c r="T4" s="422"/>
      <c r="U4" s="422"/>
      <c r="V4" s="422"/>
      <c r="W4" s="422"/>
      <c r="X4" s="422"/>
    </row>
    <row r="5" spans="1:24" s="1" customFormat="1" ht="12">
      <c r="A5" s="399"/>
      <c r="B5" s="399"/>
      <c r="C5" s="398" t="s">
        <v>2</v>
      </c>
      <c r="D5" s="404" t="s">
        <v>1</v>
      </c>
      <c r="E5" s="372" t="s">
        <v>3</v>
      </c>
      <c r="F5" s="374" t="s">
        <v>7</v>
      </c>
      <c r="G5" s="424" t="s">
        <v>8</v>
      </c>
      <c r="H5" s="424"/>
      <c r="I5" s="425"/>
      <c r="J5" s="390" t="s">
        <v>2</v>
      </c>
      <c r="K5" s="392" t="s">
        <v>1</v>
      </c>
      <c r="L5" s="394" t="s">
        <v>3</v>
      </c>
      <c r="M5" s="396" t="s">
        <v>7</v>
      </c>
      <c r="N5" s="431" t="s">
        <v>8</v>
      </c>
      <c r="O5" s="394"/>
      <c r="P5" s="394"/>
      <c r="Q5" s="396"/>
      <c r="R5" s="430"/>
      <c r="S5" s="430"/>
      <c r="T5" s="430"/>
      <c r="U5" s="430"/>
      <c r="V5" s="430"/>
      <c r="W5" s="430"/>
      <c r="X5" s="430"/>
    </row>
    <row r="6" spans="1:24" s="1" customFormat="1" ht="24.75" thickBot="1">
      <c r="A6" s="400"/>
      <c r="B6" s="400"/>
      <c r="C6" s="400"/>
      <c r="D6" s="405"/>
      <c r="E6" s="373"/>
      <c r="F6" s="375"/>
      <c r="G6" s="115" t="s">
        <v>51</v>
      </c>
      <c r="H6" s="116" t="s">
        <v>52</v>
      </c>
      <c r="I6" s="117" t="s">
        <v>53</v>
      </c>
      <c r="J6" s="391"/>
      <c r="K6" s="393"/>
      <c r="L6" s="395"/>
      <c r="M6" s="397"/>
      <c r="N6" s="115" t="s">
        <v>54</v>
      </c>
      <c r="O6" s="116" t="s">
        <v>55</v>
      </c>
      <c r="P6" s="116" t="s">
        <v>51</v>
      </c>
      <c r="Q6" s="117" t="s">
        <v>53</v>
      </c>
      <c r="R6" s="430"/>
      <c r="S6" s="430"/>
      <c r="T6" s="430"/>
      <c r="U6" s="430"/>
      <c r="V6" s="118"/>
      <c r="W6" s="118"/>
      <c r="X6" s="118"/>
    </row>
    <row r="7" spans="1:24" s="1" customFormat="1" ht="16.149999999999999" customHeight="1" thickBot="1">
      <c r="A7" s="119">
        <v>1</v>
      </c>
      <c r="B7" s="434" t="s">
        <v>117</v>
      </c>
      <c r="C7" s="181"/>
      <c r="D7" s="6"/>
      <c r="E7" s="7"/>
      <c r="F7" s="8"/>
      <c r="G7" s="9"/>
      <c r="H7" s="7"/>
      <c r="I7" s="8"/>
      <c r="J7" s="177" t="s">
        <v>117</v>
      </c>
      <c r="K7" s="10"/>
      <c r="L7" s="11">
        <v>1</v>
      </c>
      <c r="M7" s="12"/>
      <c r="N7" s="180"/>
      <c r="O7" s="11"/>
      <c r="P7" s="11"/>
      <c r="Q7" s="12"/>
      <c r="R7" s="120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19">
        <v>2</v>
      </c>
      <c r="B8" s="435"/>
      <c r="C8" s="182"/>
      <c r="D8" s="13"/>
      <c r="E8" s="5"/>
      <c r="F8" s="14"/>
      <c r="G8" s="15"/>
      <c r="H8" s="5"/>
      <c r="I8" s="14"/>
      <c r="J8" s="16"/>
      <c r="K8" s="17"/>
      <c r="L8" s="18"/>
      <c r="M8" s="19"/>
      <c r="N8" s="20"/>
      <c r="O8" s="18"/>
      <c r="P8" s="18"/>
      <c r="Q8" s="19"/>
      <c r="R8" s="120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19">
        <v>3</v>
      </c>
      <c r="B9" s="435"/>
      <c r="C9" s="182"/>
      <c r="D9" s="13"/>
      <c r="E9" s="5"/>
      <c r="F9" s="14"/>
      <c r="G9" s="15"/>
      <c r="H9" s="5"/>
      <c r="I9" s="14"/>
      <c r="J9" s="16"/>
      <c r="K9" s="17"/>
      <c r="L9" s="18"/>
      <c r="M9" s="19"/>
      <c r="N9" s="20"/>
      <c r="O9" s="18"/>
      <c r="P9" s="18"/>
      <c r="Q9" s="19"/>
      <c r="R9" s="120"/>
    </row>
    <row r="10" spans="1:24" s="1" customFormat="1" ht="16.149999999999999" customHeight="1" thickBot="1">
      <c r="A10" s="119">
        <v>4</v>
      </c>
      <c r="B10" s="436"/>
      <c r="C10" s="183"/>
      <c r="D10" s="21"/>
      <c r="E10" s="22"/>
      <c r="F10" s="23"/>
      <c r="G10" s="24"/>
      <c r="H10" s="22"/>
      <c r="I10" s="23"/>
      <c r="J10" s="173"/>
      <c r="K10" s="178"/>
      <c r="L10" s="179"/>
      <c r="M10" s="27"/>
      <c r="N10" s="172"/>
      <c r="O10" s="179"/>
      <c r="P10" s="179"/>
      <c r="Q10" s="27"/>
      <c r="R10" s="120"/>
    </row>
    <row r="11" spans="1:24" s="1" customFormat="1" ht="16.149999999999999" customHeight="1" thickBot="1">
      <c r="A11" s="119">
        <v>5</v>
      </c>
      <c r="B11" s="381" t="s">
        <v>119</v>
      </c>
      <c r="C11" s="184" t="s">
        <v>120</v>
      </c>
      <c r="D11" s="185"/>
      <c r="E11" s="186"/>
      <c r="F11" s="226">
        <v>1</v>
      </c>
      <c r="G11" s="227">
        <v>1</v>
      </c>
      <c r="H11" s="225">
        <v>1</v>
      </c>
      <c r="I11" s="226">
        <v>1</v>
      </c>
      <c r="J11" s="187"/>
      <c r="K11" s="188"/>
      <c r="L11" s="189"/>
      <c r="M11" s="190"/>
      <c r="N11" s="191"/>
      <c r="O11" s="189"/>
      <c r="P11" s="192"/>
      <c r="Q11" s="193"/>
      <c r="R11" s="120"/>
    </row>
    <row r="12" spans="1:24" s="1" customFormat="1" ht="16.149999999999999" customHeight="1" thickBot="1">
      <c r="A12" s="119">
        <v>6</v>
      </c>
      <c r="B12" s="382"/>
      <c r="C12" s="175" t="s">
        <v>121</v>
      </c>
      <c r="D12" s="28"/>
      <c r="E12" s="29"/>
      <c r="F12" s="30">
        <v>1</v>
      </c>
      <c r="G12" s="31">
        <v>1</v>
      </c>
      <c r="H12" s="29">
        <v>1</v>
      </c>
      <c r="I12" s="30">
        <v>1</v>
      </c>
      <c r="J12" s="32"/>
      <c r="K12" s="33"/>
      <c r="L12" s="34"/>
      <c r="M12" s="35"/>
      <c r="N12" s="36"/>
      <c r="O12" s="34"/>
      <c r="P12" s="34"/>
      <c r="Q12" s="35"/>
      <c r="R12" s="120"/>
    </row>
    <row r="13" spans="1:24" s="1" customFormat="1" ht="16.149999999999999" customHeight="1" thickBot="1">
      <c r="A13" s="119">
        <v>7</v>
      </c>
      <c r="B13" s="382"/>
      <c r="C13" s="175" t="s">
        <v>122</v>
      </c>
      <c r="D13" s="28"/>
      <c r="E13" s="29"/>
      <c r="F13" s="30">
        <v>1</v>
      </c>
      <c r="G13" s="31">
        <v>1</v>
      </c>
      <c r="H13" s="29">
        <v>1</v>
      </c>
      <c r="I13" s="30">
        <v>1</v>
      </c>
      <c r="J13" s="32"/>
      <c r="K13" s="33"/>
      <c r="L13" s="34"/>
      <c r="M13" s="35"/>
      <c r="N13" s="36"/>
      <c r="O13" s="34"/>
      <c r="P13" s="34"/>
      <c r="Q13" s="35"/>
      <c r="R13" s="120"/>
    </row>
    <row r="14" spans="1:24" s="1" customFormat="1" ht="16.149999999999999" customHeight="1" thickBot="1">
      <c r="A14" s="119">
        <v>8</v>
      </c>
      <c r="B14" s="383"/>
      <c r="C14" s="176" t="s">
        <v>123</v>
      </c>
      <c r="D14" s="37"/>
      <c r="E14" s="38"/>
      <c r="F14" s="39">
        <v>1</v>
      </c>
      <c r="G14" s="40">
        <v>1</v>
      </c>
      <c r="H14" s="38">
        <v>1</v>
      </c>
      <c r="I14" s="39">
        <v>1</v>
      </c>
      <c r="J14" s="41"/>
      <c r="K14" s="42"/>
      <c r="L14" s="43"/>
      <c r="M14" s="44"/>
      <c r="N14" s="45"/>
      <c r="O14" s="43"/>
      <c r="P14" s="43"/>
      <c r="Q14" s="44"/>
      <c r="R14" s="120"/>
    </row>
    <row r="15" spans="1:24" s="1" customFormat="1" ht="16.149999999999999" customHeight="1" thickBot="1">
      <c r="A15" s="119">
        <v>9</v>
      </c>
      <c r="B15" s="437" t="s">
        <v>118</v>
      </c>
      <c r="C15" s="181"/>
      <c r="D15" s="6"/>
      <c r="E15" s="7"/>
      <c r="F15" s="8"/>
      <c r="G15" s="9"/>
      <c r="H15" s="7"/>
      <c r="I15" s="8"/>
      <c r="J15" s="177" t="s">
        <v>124</v>
      </c>
      <c r="K15" s="10">
        <v>1</v>
      </c>
      <c r="L15" s="11"/>
      <c r="M15" s="12"/>
      <c r="N15" s="180"/>
      <c r="O15" s="11"/>
      <c r="P15" s="11"/>
      <c r="Q15" s="12"/>
      <c r="R15" s="120"/>
    </row>
    <row r="16" spans="1:24" s="1" customFormat="1" ht="16.149999999999999" customHeight="1" thickBot="1">
      <c r="A16" s="119">
        <v>10</v>
      </c>
      <c r="B16" s="438"/>
      <c r="C16" s="182"/>
      <c r="D16" s="13"/>
      <c r="E16" s="5"/>
      <c r="F16" s="14"/>
      <c r="G16" s="15"/>
      <c r="H16" s="5"/>
      <c r="I16" s="14"/>
      <c r="J16" s="46" t="s">
        <v>125</v>
      </c>
      <c r="K16" s="17">
        <v>1</v>
      </c>
      <c r="L16" s="18"/>
      <c r="M16" s="19"/>
      <c r="N16" s="20"/>
      <c r="O16" s="18"/>
      <c r="P16" s="18"/>
      <c r="Q16" s="19"/>
      <c r="R16" s="120"/>
    </row>
    <row r="17" spans="1:18" s="1" customFormat="1" ht="16.149999999999999" customHeight="1" thickBot="1">
      <c r="A17" s="119">
        <v>11</v>
      </c>
      <c r="B17" s="438"/>
      <c r="C17" s="182"/>
      <c r="D17" s="13"/>
      <c r="E17" s="5"/>
      <c r="F17" s="14"/>
      <c r="G17" s="15"/>
      <c r="H17" s="5"/>
      <c r="I17" s="14"/>
      <c r="J17" s="16"/>
      <c r="K17" s="17"/>
      <c r="L17" s="18"/>
      <c r="M17" s="19"/>
      <c r="N17" s="20"/>
      <c r="O17" s="18"/>
      <c r="P17" s="18"/>
      <c r="Q17" s="19"/>
      <c r="R17" s="120"/>
    </row>
    <row r="18" spans="1:18" s="1" customFormat="1" ht="16.149999999999999" customHeight="1" thickBot="1">
      <c r="A18" s="119">
        <v>12</v>
      </c>
      <c r="B18" s="439"/>
      <c r="C18" s="183"/>
      <c r="D18" s="21"/>
      <c r="E18" s="22"/>
      <c r="F18" s="23"/>
      <c r="G18" s="24"/>
      <c r="H18" s="22"/>
      <c r="I18" s="23"/>
      <c r="J18" s="173"/>
      <c r="K18" s="178"/>
      <c r="L18" s="179"/>
      <c r="M18" s="27"/>
      <c r="N18" s="172"/>
      <c r="O18" s="179"/>
      <c r="P18" s="179"/>
      <c r="Q18" s="27"/>
      <c r="R18" s="120"/>
    </row>
    <row r="19" spans="1:18" s="1" customFormat="1" ht="16.149999999999999" customHeight="1" thickBot="1">
      <c r="A19" s="119">
        <v>13</v>
      </c>
      <c r="B19" s="381" t="s">
        <v>126</v>
      </c>
      <c r="C19" s="174" t="s">
        <v>127</v>
      </c>
      <c r="D19" s="47"/>
      <c r="E19" s="48">
        <v>1</v>
      </c>
      <c r="F19" s="49"/>
      <c r="G19" s="50"/>
      <c r="H19" s="48"/>
      <c r="I19" s="49"/>
      <c r="J19" s="51"/>
      <c r="K19" s="52"/>
      <c r="L19" s="53"/>
      <c r="M19" s="54"/>
      <c r="N19" s="55"/>
      <c r="O19" s="53"/>
      <c r="P19" s="53"/>
      <c r="Q19" s="54"/>
      <c r="R19" s="120"/>
    </row>
    <row r="20" spans="1:18" s="1" customFormat="1" ht="16.149999999999999" customHeight="1" thickBot="1">
      <c r="A20" s="119">
        <v>14</v>
      </c>
      <c r="B20" s="382"/>
      <c r="C20" s="175" t="s">
        <v>128</v>
      </c>
      <c r="D20" s="28"/>
      <c r="E20" s="29">
        <v>1</v>
      </c>
      <c r="F20" s="30"/>
      <c r="G20" s="31"/>
      <c r="H20" s="29"/>
      <c r="I20" s="30"/>
      <c r="J20" s="56"/>
      <c r="K20" s="33"/>
      <c r="L20" s="34"/>
      <c r="M20" s="35"/>
      <c r="N20" s="36"/>
      <c r="O20" s="34"/>
      <c r="P20" s="34"/>
      <c r="Q20" s="35"/>
      <c r="R20" s="120"/>
    </row>
    <row r="21" spans="1:18" s="1" customFormat="1" ht="16.149999999999999" customHeight="1" thickBot="1">
      <c r="A21" s="119">
        <v>15</v>
      </c>
      <c r="B21" s="382"/>
      <c r="C21" s="175" t="s">
        <v>129</v>
      </c>
      <c r="D21" s="28"/>
      <c r="E21" s="29">
        <v>1</v>
      </c>
      <c r="F21" s="30"/>
      <c r="G21" s="31"/>
      <c r="H21" s="29"/>
      <c r="I21" s="30"/>
      <c r="J21" s="56"/>
      <c r="K21" s="33"/>
      <c r="L21" s="34"/>
      <c r="M21" s="35"/>
      <c r="N21" s="36"/>
      <c r="O21" s="34"/>
      <c r="P21" s="34"/>
      <c r="Q21" s="35"/>
      <c r="R21" s="120"/>
    </row>
    <row r="22" spans="1:18" s="1" customFormat="1" ht="16.149999999999999" customHeight="1" thickBot="1">
      <c r="A22" s="119">
        <v>16</v>
      </c>
      <c r="B22" s="383"/>
      <c r="C22" s="176" t="s">
        <v>130</v>
      </c>
      <c r="D22" s="37"/>
      <c r="E22" s="38">
        <v>1</v>
      </c>
      <c r="F22" s="39"/>
      <c r="G22" s="40"/>
      <c r="H22" s="38"/>
      <c r="I22" s="39"/>
      <c r="J22" s="41"/>
      <c r="K22" s="42"/>
      <c r="L22" s="43"/>
      <c r="M22" s="44"/>
      <c r="N22" s="45"/>
      <c r="O22" s="43"/>
      <c r="P22" s="43"/>
      <c r="Q22" s="44"/>
      <c r="R22" s="120"/>
    </row>
    <row r="23" spans="1:18" s="1" customFormat="1" ht="16.149999999999999" customHeight="1" thickBot="1">
      <c r="A23" s="119">
        <v>17</v>
      </c>
      <c r="B23" s="384"/>
      <c r="C23" s="194" t="s">
        <v>131</v>
      </c>
      <c r="D23" s="195"/>
      <c r="E23" s="196">
        <v>1</v>
      </c>
      <c r="F23" s="197"/>
      <c r="G23" s="198"/>
      <c r="H23" s="196"/>
      <c r="I23" s="197"/>
      <c r="J23" s="199"/>
      <c r="K23" s="200"/>
      <c r="L23" s="201"/>
      <c r="M23" s="202"/>
      <c r="N23" s="203"/>
      <c r="O23" s="201"/>
      <c r="P23" s="201"/>
      <c r="Q23" s="202"/>
      <c r="R23" s="120"/>
    </row>
    <row r="24" spans="1:18" s="1" customFormat="1" ht="16.149999999999999" customHeight="1" thickBot="1">
      <c r="A24" s="119">
        <v>18</v>
      </c>
      <c r="B24" s="385"/>
      <c r="C24" s="204" t="s">
        <v>132</v>
      </c>
      <c r="D24" s="205"/>
      <c r="E24" s="206">
        <v>1</v>
      </c>
      <c r="F24" s="207"/>
      <c r="G24" s="208"/>
      <c r="H24" s="206"/>
      <c r="I24" s="207"/>
      <c r="J24" s="209"/>
      <c r="K24" s="210"/>
      <c r="L24" s="211"/>
      <c r="M24" s="212"/>
      <c r="N24" s="213"/>
      <c r="O24" s="211"/>
      <c r="P24" s="211"/>
      <c r="Q24" s="212"/>
      <c r="R24" s="120"/>
    </row>
    <row r="25" spans="1:18" s="1" customFormat="1" ht="16.149999999999999" customHeight="1" thickBot="1">
      <c r="A25" s="119">
        <v>19</v>
      </c>
      <c r="B25" s="385"/>
      <c r="C25" s="57"/>
      <c r="D25" s="205"/>
      <c r="E25" s="206"/>
      <c r="F25" s="207"/>
      <c r="G25" s="208"/>
      <c r="H25" s="206"/>
      <c r="I25" s="207"/>
      <c r="J25" s="209"/>
      <c r="K25" s="210"/>
      <c r="L25" s="211"/>
      <c r="M25" s="212"/>
      <c r="N25" s="213"/>
      <c r="O25" s="211"/>
      <c r="P25" s="211"/>
      <c r="Q25" s="212"/>
      <c r="R25" s="120"/>
    </row>
    <row r="26" spans="1:18" s="1" customFormat="1" ht="16.149999999999999" customHeight="1" thickBot="1">
      <c r="A26" s="119">
        <v>20</v>
      </c>
      <c r="B26" s="386"/>
      <c r="C26" s="214"/>
      <c r="D26" s="215"/>
      <c r="E26" s="216"/>
      <c r="F26" s="217"/>
      <c r="G26" s="218"/>
      <c r="H26" s="216"/>
      <c r="I26" s="217"/>
      <c r="J26" s="219"/>
      <c r="K26" s="220"/>
      <c r="L26" s="221"/>
      <c r="M26" s="222"/>
      <c r="N26" s="223"/>
      <c r="O26" s="221"/>
      <c r="P26" s="221"/>
      <c r="Q26" s="222"/>
      <c r="R26" s="120"/>
    </row>
    <row r="27" spans="1:18" s="1" customFormat="1" ht="16.149999999999999" customHeight="1" thickBot="1">
      <c r="A27" s="119">
        <v>21</v>
      </c>
      <c r="B27" s="440" t="s">
        <v>133</v>
      </c>
      <c r="C27" s="184" t="s">
        <v>134</v>
      </c>
      <c r="D27" s="224"/>
      <c r="E27" s="225"/>
      <c r="F27" s="226">
        <v>1</v>
      </c>
      <c r="G27" s="227">
        <v>1</v>
      </c>
      <c r="H27" s="225"/>
      <c r="I27" s="226"/>
      <c r="J27" s="228" t="s">
        <v>134</v>
      </c>
      <c r="K27" s="188"/>
      <c r="L27" s="189"/>
      <c r="M27" s="190">
        <v>1</v>
      </c>
      <c r="N27" s="191"/>
      <c r="O27" s="189"/>
      <c r="P27" s="189">
        <v>1</v>
      </c>
      <c r="Q27" s="190"/>
      <c r="R27" s="120"/>
    </row>
    <row r="28" spans="1:18" s="1" customFormat="1" ht="16.149999999999999" customHeight="1" thickBot="1">
      <c r="A28" s="119">
        <v>22</v>
      </c>
      <c r="B28" s="441"/>
      <c r="C28" s="229" t="s">
        <v>135</v>
      </c>
      <c r="D28" s="230"/>
      <c r="E28" s="231"/>
      <c r="F28" s="232">
        <v>1</v>
      </c>
      <c r="G28" s="233">
        <v>1</v>
      </c>
      <c r="H28" s="231"/>
      <c r="I28" s="232"/>
      <c r="J28" s="234" t="s">
        <v>135</v>
      </c>
      <c r="K28" s="235"/>
      <c r="L28" s="236"/>
      <c r="M28" s="237">
        <v>1</v>
      </c>
      <c r="N28" s="238"/>
      <c r="O28" s="236"/>
      <c r="P28" s="236">
        <v>1</v>
      </c>
      <c r="Q28" s="237"/>
      <c r="R28" s="120"/>
    </row>
    <row r="29" spans="1:18" s="1" customFormat="1" ht="16.149999999999999" customHeight="1" thickBot="1">
      <c r="A29" s="119">
        <v>23</v>
      </c>
      <c r="B29" s="441"/>
      <c r="C29" s="175" t="s">
        <v>136</v>
      </c>
      <c r="D29" s="230"/>
      <c r="E29" s="231">
        <v>1</v>
      </c>
      <c r="F29" s="232"/>
      <c r="G29" s="233"/>
      <c r="H29" s="231"/>
      <c r="I29" s="232"/>
      <c r="J29" s="234"/>
      <c r="K29" s="235"/>
      <c r="L29" s="236"/>
      <c r="M29" s="237"/>
      <c r="N29" s="238"/>
      <c r="O29" s="236"/>
      <c r="P29" s="236"/>
      <c r="Q29" s="237"/>
      <c r="R29" s="120"/>
    </row>
    <row r="30" spans="1:18" s="1" customFormat="1" ht="16.149999999999999" customHeight="1" thickBot="1">
      <c r="A30" s="119">
        <v>24</v>
      </c>
      <c r="B30" s="442"/>
      <c r="C30" s="239" t="s">
        <v>137</v>
      </c>
      <c r="D30" s="240"/>
      <c r="E30" s="241">
        <v>1</v>
      </c>
      <c r="F30" s="242"/>
      <c r="G30" s="243"/>
      <c r="H30" s="241"/>
      <c r="I30" s="242"/>
      <c r="J30" s="244"/>
      <c r="K30" s="245"/>
      <c r="L30" s="246"/>
      <c r="M30" s="247"/>
      <c r="N30" s="248"/>
      <c r="O30" s="246"/>
      <c r="P30" s="246"/>
      <c r="Q30" s="247"/>
      <c r="R30" s="120"/>
    </row>
    <row r="31" spans="1:18" s="1" customFormat="1" ht="16.149999999999999" customHeight="1" thickBot="1">
      <c r="A31" s="119">
        <v>25</v>
      </c>
      <c r="B31" s="446"/>
      <c r="C31" s="249" t="s">
        <v>138</v>
      </c>
      <c r="D31" s="250"/>
      <c r="E31" s="251">
        <v>1</v>
      </c>
      <c r="F31" s="252"/>
      <c r="G31" s="250"/>
      <c r="H31" s="251"/>
      <c r="I31" s="252"/>
      <c r="J31" s="253"/>
      <c r="K31" s="254"/>
      <c r="L31" s="255"/>
      <c r="M31" s="256"/>
      <c r="N31" s="257"/>
      <c r="O31" s="255"/>
      <c r="P31" s="255"/>
      <c r="Q31" s="256"/>
      <c r="R31" s="120"/>
    </row>
    <row r="32" spans="1:18" s="1" customFormat="1" ht="16.149999999999999" customHeight="1" thickBot="1">
      <c r="A32" s="119">
        <v>26</v>
      </c>
      <c r="B32" s="447"/>
      <c r="C32" s="258" t="s">
        <v>139</v>
      </c>
      <c r="D32" s="259"/>
      <c r="E32" s="260">
        <v>1</v>
      </c>
      <c r="F32" s="261"/>
      <c r="G32" s="259"/>
      <c r="H32" s="260"/>
      <c r="I32" s="261"/>
      <c r="J32" s="262"/>
      <c r="K32" s="263"/>
      <c r="L32" s="264"/>
      <c r="M32" s="265"/>
      <c r="N32" s="266"/>
      <c r="O32" s="264"/>
      <c r="P32" s="264"/>
      <c r="Q32" s="265"/>
      <c r="R32" s="120"/>
    </row>
    <row r="33" spans="1:18" s="1" customFormat="1" ht="16.149999999999999" customHeight="1" thickBot="1">
      <c r="A33" s="119">
        <v>27</v>
      </c>
      <c r="B33" s="447"/>
      <c r="C33" s="258"/>
      <c r="D33" s="259"/>
      <c r="E33" s="260"/>
      <c r="F33" s="261"/>
      <c r="G33" s="259"/>
      <c r="H33" s="260"/>
      <c r="I33" s="261"/>
      <c r="J33" s="262"/>
      <c r="K33" s="263"/>
      <c r="L33" s="264"/>
      <c r="M33" s="265"/>
      <c r="N33" s="266"/>
      <c r="O33" s="264"/>
      <c r="P33" s="264"/>
      <c r="Q33" s="265"/>
      <c r="R33" s="120"/>
    </row>
    <row r="34" spans="1:18" s="1" customFormat="1" ht="16.149999999999999" customHeight="1" thickBot="1">
      <c r="A34" s="119">
        <v>28</v>
      </c>
      <c r="B34" s="448"/>
      <c r="C34" s="267"/>
      <c r="D34" s="268"/>
      <c r="E34" s="269"/>
      <c r="F34" s="270"/>
      <c r="G34" s="268"/>
      <c r="H34" s="269"/>
      <c r="I34" s="270"/>
      <c r="J34" s="271"/>
      <c r="K34" s="272"/>
      <c r="L34" s="273"/>
      <c r="M34" s="274"/>
      <c r="N34" s="275"/>
      <c r="O34" s="273"/>
      <c r="P34" s="273"/>
      <c r="Q34" s="274"/>
      <c r="R34" s="120"/>
    </row>
    <row r="35" spans="1:18" s="1" customFormat="1" ht="16.149999999999999" customHeight="1" thickBot="1">
      <c r="A35" s="119">
        <v>29</v>
      </c>
      <c r="B35" s="440" t="s">
        <v>140</v>
      </c>
      <c r="C35" s="276" t="s">
        <v>141</v>
      </c>
      <c r="D35" s="224"/>
      <c r="E35" s="225">
        <v>1</v>
      </c>
      <c r="F35" s="226"/>
      <c r="G35" s="227"/>
      <c r="H35" s="225"/>
      <c r="I35" s="226"/>
      <c r="J35" s="228"/>
      <c r="K35" s="188"/>
      <c r="L35" s="189"/>
      <c r="M35" s="190"/>
      <c r="N35" s="191"/>
      <c r="O35" s="189"/>
      <c r="P35" s="189"/>
      <c r="Q35" s="190"/>
      <c r="R35" s="120"/>
    </row>
    <row r="36" spans="1:18" s="1" customFormat="1" ht="16.149999999999999" customHeight="1" thickBot="1">
      <c r="A36" s="119">
        <v>30</v>
      </c>
      <c r="B36" s="441"/>
      <c r="C36" s="298" t="s">
        <v>142</v>
      </c>
      <c r="D36" s="230"/>
      <c r="E36" s="231">
        <v>1</v>
      </c>
      <c r="F36" s="232"/>
      <c r="G36" s="233"/>
      <c r="H36" s="231"/>
      <c r="I36" s="232"/>
      <c r="J36" s="234"/>
      <c r="K36" s="235"/>
      <c r="L36" s="236"/>
      <c r="M36" s="237"/>
      <c r="N36" s="238"/>
      <c r="O36" s="236"/>
      <c r="P36" s="236"/>
      <c r="Q36" s="237"/>
      <c r="R36" s="120"/>
    </row>
    <row r="37" spans="1:18" s="1" customFormat="1" ht="16.149999999999999" customHeight="1" thickBot="1">
      <c r="A37" s="119">
        <v>31</v>
      </c>
      <c r="B37" s="441"/>
      <c r="C37" s="175" t="s">
        <v>143</v>
      </c>
      <c r="D37" s="230"/>
      <c r="E37" s="231">
        <v>1</v>
      </c>
      <c r="F37" s="232"/>
      <c r="G37" s="233"/>
      <c r="H37" s="231"/>
      <c r="I37" s="232"/>
      <c r="J37" s="234"/>
      <c r="K37" s="235"/>
      <c r="L37" s="236"/>
      <c r="M37" s="237"/>
      <c r="N37" s="238"/>
      <c r="O37" s="236"/>
      <c r="P37" s="236"/>
      <c r="Q37" s="237"/>
      <c r="R37" s="120"/>
    </row>
    <row r="38" spans="1:18" s="1" customFormat="1" ht="16.149999999999999" customHeight="1" thickBot="1">
      <c r="A38" s="119">
        <v>32</v>
      </c>
      <c r="B38" s="442"/>
      <c r="C38" s="277" t="s">
        <v>144</v>
      </c>
      <c r="D38" s="240"/>
      <c r="E38" s="241">
        <v>1</v>
      </c>
      <c r="F38" s="242"/>
      <c r="G38" s="243"/>
      <c r="H38" s="241"/>
      <c r="I38" s="242"/>
      <c r="J38" s="244"/>
      <c r="K38" s="245"/>
      <c r="L38" s="246"/>
      <c r="M38" s="247"/>
      <c r="N38" s="248"/>
      <c r="O38" s="246"/>
      <c r="P38" s="246"/>
      <c r="Q38" s="247"/>
      <c r="R38" s="120"/>
    </row>
    <row r="39" spans="1:18" s="1" customFormat="1" ht="16.149999999999999" customHeight="1" thickBot="1">
      <c r="A39" s="119">
        <v>33</v>
      </c>
      <c r="B39" s="384"/>
      <c r="C39" s="194" t="s">
        <v>145</v>
      </c>
      <c r="D39" s="195"/>
      <c r="E39" s="196">
        <v>1</v>
      </c>
      <c r="F39" s="197"/>
      <c r="G39" s="198"/>
      <c r="H39" s="196"/>
      <c r="I39" s="197"/>
      <c r="J39" s="199"/>
      <c r="K39" s="200"/>
      <c r="L39" s="201"/>
      <c r="M39" s="202"/>
      <c r="N39" s="203"/>
      <c r="O39" s="201"/>
      <c r="P39" s="201"/>
      <c r="Q39" s="202"/>
      <c r="R39" s="120"/>
    </row>
    <row r="40" spans="1:18" s="1" customFormat="1" ht="16.149999999999999" customHeight="1" thickBot="1">
      <c r="A40" s="119">
        <v>34</v>
      </c>
      <c r="B40" s="385"/>
      <c r="C40" s="204" t="s">
        <v>147</v>
      </c>
      <c r="D40" s="205"/>
      <c r="E40" s="206">
        <v>1</v>
      </c>
      <c r="F40" s="207"/>
      <c r="G40" s="208"/>
      <c r="H40" s="206"/>
      <c r="I40" s="207"/>
      <c r="J40" s="209"/>
      <c r="K40" s="210"/>
      <c r="L40" s="211"/>
      <c r="M40" s="212"/>
      <c r="N40" s="213"/>
      <c r="O40" s="211"/>
      <c r="P40" s="211"/>
      <c r="Q40" s="212"/>
      <c r="R40" s="120"/>
    </row>
    <row r="41" spans="1:18" s="1" customFormat="1" ht="16.149999999999999" customHeight="1" thickBot="1">
      <c r="A41" s="119">
        <v>35</v>
      </c>
      <c r="B41" s="385"/>
      <c r="C41" s="57" t="s">
        <v>146</v>
      </c>
      <c r="D41" s="205"/>
      <c r="E41" s="206">
        <v>1</v>
      </c>
      <c r="F41" s="207"/>
      <c r="G41" s="208"/>
      <c r="H41" s="206"/>
      <c r="I41" s="207"/>
      <c r="J41" s="209"/>
      <c r="K41" s="210"/>
      <c r="L41" s="211"/>
      <c r="M41" s="212"/>
      <c r="N41" s="213"/>
      <c r="O41" s="211"/>
      <c r="P41" s="211"/>
      <c r="Q41" s="212"/>
      <c r="R41" s="120"/>
    </row>
    <row r="42" spans="1:18" s="1" customFormat="1" ht="16.149999999999999" customHeight="1" thickBot="1">
      <c r="A42" s="119">
        <v>36</v>
      </c>
      <c r="B42" s="386"/>
      <c r="C42" s="214"/>
      <c r="D42" s="215"/>
      <c r="E42" s="216"/>
      <c r="F42" s="217"/>
      <c r="G42" s="218"/>
      <c r="H42" s="216"/>
      <c r="I42" s="217"/>
      <c r="J42" s="219"/>
      <c r="K42" s="220"/>
      <c r="L42" s="221"/>
      <c r="M42" s="222"/>
      <c r="N42" s="223"/>
      <c r="O42" s="221"/>
      <c r="P42" s="221"/>
      <c r="Q42" s="222"/>
      <c r="R42" s="120"/>
    </row>
    <row r="43" spans="1:18" s="1" customFormat="1" ht="16.149999999999999" customHeight="1" thickBot="1">
      <c r="A43" s="119">
        <v>37</v>
      </c>
      <c r="B43" s="440" t="s">
        <v>148</v>
      </c>
      <c r="C43" s="297" t="s">
        <v>134</v>
      </c>
      <c r="D43" s="224"/>
      <c r="E43" s="225">
        <v>1</v>
      </c>
      <c r="F43" s="226"/>
      <c r="G43" s="227"/>
      <c r="H43" s="225"/>
      <c r="I43" s="226"/>
      <c r="J43" s="228" t="s">
        <v>134</v>
      </c>
      <c r="K43" s="188"/>
      <c r="L43" s="189">
        <v>1</v>
      </c>
      <c r="M43" s="190"/>
      <c r="N43" s="191"/>
      <c r="O43" s="189"/>
      <c r="P43" s="189"/>
      <c r="Q43" s="190"/>
      <c r="R43" s="120"/>
    </row>
    <row r="44" spans="1:18" s="1" customFormat="1" ht="16.149999999999999" customHeight="1" thickBot="1">
      <c r="A44" s="119">
        <v>38</v>
      </c>
      <c r="B44" s="441"/>
      <c r="C44" s="298" t="s">
        <v>135</v>
      </c>
      <c r="D44" s="230"/>
      <c r="E44" s="231">
        <v>1</v>
      </c>
      <c r="F44" s="232"/>
      <c r="G44" s="233"/>
      <c r="H44" s="231"/>
      <c r="I44" s="232"/>
      <c r="J44" s="234" t="s">
        <v>135</v>
      </c>
      <c r="K44" s="235"/>
      <c r="L44" s="236">
        <v>1</v>
      </c>
      <c r="M44" s="237"/>
      <c r="N44" s="238"/>
      <c r="O44" s="236"/>
      <c r="P44" s="236"/>
      <c r="Q44" s="237"/>
      <c r="R44" s="120"/>
    </row>
    <row r="45" spans="1:18" s="1" customFormat="1" ht="16.149999999999999" customHeight="1" thickBot="1">
      <c r="A45" s="119">
        <v>39</v>
      </c>
      <c r="B45" s="441"/>
      <c r="C45" s="296" t="s">
        <v>136</v>
      </c>
      <c r="D45" s="230"/>
      <c r="E45" s="231">
        <v>1</v>
      </c>
      <c r="F45" s="232"/>
      <c r="G45" s="233"/>
      <c r="H45" s="231"/>
      <c r="I45" s="232"/>
      <c r="J45" s="234"/>
      <c r="K45" s="235"/>
      <c r="L45" s="236"/>
      <c r="M45" s="237"/>
      <c r="N45" s="238"/>
      <c r="O45" s="236"/>
      <c r="P45" s="236"/>
      <c r="Q45" s="237"/>
      <c r="R45" s="120"/>
    </row>
    <row r="46" spans="1:18" s="1" customFormat="1" ht="16.149999999999999" customHeight="1" thickBot="1">
      <c r="A46" s="119">
        <v>40</v>
      </c>
      <c r="B46" s="441"/>
      <c r="C46" s="239" t="s">
        <v>137</v>
      </c>
      <c r="D46" s="240"/>
      <c r="E46" s="241">
        <v>1</v>
      </c>
      <c r="F46" s="242"/>
      <c r="G46" s="280"/>
      <c r="H46" s="278"/>
      <c r="I46" s="279"/>
      <c r="J46" s="281"/>
      <c r="K46" s="282"/>
      <c r="L46" s="283"/>
      <c r="M46" s="284"/>
      <c r="N46" s="285"/>
      <c r="O46" s="283"/>
      <c r="P46" s="283"/>
      <c r="Q46" s="284"/>
      <c r="R46" s="120"/>
    </row>
    <row r="47" spans="1:18" s="1" customFormat="1" ht="16.149999999999999" customHeight="1" thickBot="1">
      <c r="A47" s="119">
        <v>41</v>
      </c>
      <c r="B47" s="446"/>
      <c r="C47" s="249" t="s">
        <v>138</v>
      </c>
      <c r="D47" s="250"/>
      <c r="E47" s="251">
        <v>1</v>
      </c>
      <c r="F47" s="252"/>
      <c r="G47" s="250"/>
      <c r="H47" s="251"/>
      <c r="I47" s="252"/>
      <c r="J47" s="253"/>
      <c r="K47" s="254"/>
      <c r="L47" s="255"/>
      <c r="M47" s="256"/>
      <c r="N47" s="257"/>
      <c r="O47" s="255"/>
      <c r="P47" s="255"/>
      <c r="Q47" s="256"/>
      <c r="R47" s="120"/>
    </row>
    <row r="48" spans="1:18" s="1" customFormat="1" ht="16.149999999999999" customHeight="1" thickBot="1">
      <c r="A48" s="119">
        <v>42</v>
      </c>
      <c r="B48" s="447"/>
      <c r="C48" s="258" t="s">
        <v>139</v>
      </c>
      <c r="D48" s="259"/>
      <c r="E48" s="260">
        <v>1</v>
      </c>
      <c r="F48" s="261"/>
      <c r="G48" s="259"/>
      <c r="H48" s="260"/>
      <c r="I48" s="261"/>
      <c r="J48" s="262"/>
      <c r="K48" s="263"/>
      <c r="L48" s="264"/>
      <c r="M48" s="265"/>
      <c r="N48" s="266"/>
      <c r="O48" s="264"/>
      <c r="P48" s="264"/>
      <c r="Q48" s="265"/>
      <c r="R48" s="120"/>
    </row>
    <row r="49" spans="1:18" s="1" customFormat="1" ht="16.149999999999999" customHeight="1" thickBot="1">
      <c r="A49" s="119">
        <v>43</v>
      </c>
      <c r="B49" s="447"/>
      <c r="C49" s="258"/>
      <c r="D49" s="259"/>
      <c r="E49" s="260"/>
      <c r="F49" s="261"/>
      <c r="G49" s="259"/>
      <c r="H49" s="260"/>
      <c r="I49" s="261"/>
      <c r="J49" s="262"/>
      <c r="K49" s="263"/>
      <c r="L49" s="264"/>
      <c r="M49" s="265"/>
      <c r="N49" s="266"/>
      <c r="O49" s="264"/>
      <c r="P49" s="264"/>
      <c r="Q49" s="265"/>
      <c r="R49" s="120"/>
    </row>
    <row r="50" spans="1:18" s="1" customFormat="1" ht="16.149999999999999" customHeight="1" thickBot="1">
      <c r="A50" s="119">
        <v>44</v>
      </c>
      <c r="B50" s="448"/>
      <c r="C50" s="267"/>
      <c r="D50" s="268"/>
      <c r="E50" s="269"/>
      <c r="F50" s="270"/>
      <c r="G50" s="268"/>
      <c r="H50" s="269"/>
      <c r="I50" s="270"/>
      <c r="J50" s="271"/>
      <c r="K50" s="272"/>
      <c r="L50" s="273"/>
      <c r="M50" s="274"/>
      <c r="N50" s="275"/>
      <c r="O50" s="273"/>
      <c r="P50" s="273"/>
      <c r="Q50" s="274"/>
      <c r="R50" s="120"/>
    </row>
    <row r="51" spans="1:18" s="1" customFormat="1" ht="16.149999999999999" customHeight="1" thickBot="1">
      <c r="A51" s="119">
        <v>45</v>
      </c>
      <c r="B51" s="449" t="s">
        <v>149</v>
      </c>
      <c r="C51" s="276" t="s">
        <v>150</v>
      </c>
      <c r="D51" s="286"/>
      <c r="E51" s="287">
        <v>1</v>
      </c>
      <c r="F51" s="288"/>
      <c r="G51" s="289"/>
      <c r="H51" s="287"/>
      <c r="I51" s="288"/>
      <c r="J51" s="290"/>
      <c r="K51" s="291"/>
      <c r="L51" s="292"/>
      <c r="M51" s="293"/>
      <c r="N51" s="294"/>
      <c r="O51" s="292"/>
      <c r="P51" s="292"/>
      <c r="Q51" s="293"/>
      <c r="R51" s="120"/>
    </row>
    <row r="52" spans="1:18" s="1" customFormat="1" ht="16.149999999999999" customHeight="1" thickBot="1">
      <c r="A52" s="119">
        <v>46</v>
      </c>
      <c r="B52" s="444"/>
      <c r="C52" s="229" t="s">
        <v>151</v>
      </c>
      <c r="D52" s="230"/>
      <c r="E52" s="231">
        <v>1</v>
      </c>
      <c r="F52" s="232"/>
      <c r="G52" s="233"/>
      <c r="H52" s="231"/>
      <c r="I52" s="232"/>
      <c r="J52" s="295"/>
      <c r="K52" s="235"/>
      <c r="L52" s="236"/>
      <c r="M52" s="237"/>
      <c r="N52" s="238"/>
      <c r="O52" s="236"/>
      <c r="P52" s="236"/>
      <c r="Q52" s="237"/>
      <c r="R52" s="120"/>
    </row>
    <row r="53" spans="1:18" s="1" customFormat="1" ht="16.149999999999999" customHeight="1" thickBot="1">
      <c r="A53" s="119">
        <v>47</v>
      </c>
      <c r="B53" s="444"/>
      <c r="C53" s="229" t="s">
        <v>152</v>
      </c>
      <c r="D53" s="230"/>
      <c r="E53" s="231">
        <v>1</v>
      </c>
      <c r="F53" s="232"/>
      <c r="G53" s="233"/>
      <c r="H53" s="231"/>
      <c r="I53" s="232"/>
      <c r="J53" s="295"/>
      <c r="K53" s="235"/>
      <c r="L53" s="236"/>
      <c r="M53" s="237"/>
      <c r="N53" s="238"/>
      <c r="O53" s="236"/>
      <c r="P53" s="236"/>
      <c r="Q53" s="237"/>
      <c r="R53" s="120"/>
    </row>
    <row r="54" spans="1:18" s="1" customFormat="1" ht="16.149999999999999" customHeight="1" thickBot="1">
      <c r="A54" s="119">
        <v>48</v>
      </c>
      <c r="B54" s="445"/>
      <c r="C54" s="277" t="s">
        <v>153</v>
      </c>
      <c r="D54" s="240"/>
      <c r="E54" s="241">
        <v>1</v>
      </c>
      <c r="F54" s="242"/>
      <c r="G54" s="243"/>
      <c r="H54" s="241"/>
      <c r="I54" s="242"/>
      <c r="J54" s="244"/>
      <c r="K54" s="245"/>
      <c r="L54" s="246"/>
      <c r="M54" s="247"/>
      <c r="N54" s="248"/>
      <c r="O54" s="246"/>
      <c r="P54" s="246"/>
      <c r="Q54" s="247"/>
      <c r="R54" s="120"/>
    </row>
    <row r="55" spans="1:18" s="1" customFormat="1" ht="16.149999999999999" customHeight="1" thickBot="1">
      <c r="A55" s="119">
        <v>49</v>
      </c>
      <c r="B55" s="384" t="s">
        <v>154</v>
      </c>
      <c r="C55" s="194" t="s">
        <v>134</v>
      </c>
      <c r="D55" s="195"/>
      <c r="E55" s="196">
        <v>1</v>
      </c>
      <c r="F55" s="197"/>
      <c r="G55" s="198"/>
      <c r="H55" s="196"/>
      <c r="I55" s="197"/>
      <c r="J55" s="199" t="s">
        <v>134</v>
      </c>
      <c r="K55" s="200"/>
      <c r="L55" s="201">
        <v>1</v>
      </c>
      <c r="M55" s="202"/>
      <c r="N55" s="203"/>
      <c r="O55" s="201"/>
      <c r="P55" s="201"/>
      <c r="Q55" s="202"/>
      <c r="R55" s="120"/>
    </row>
    <row r="56" spans="1:18" s="1" customFormat="1" ht="16.149999999999999" customHeight="1" thickBot="1">
      <c r="A56" s="119">
        <v>50</v>
      </c>
      <c r="B56" s="385"/>
      <c r="C56" s="204" t="s">
        <v>135</v>
      </c>
      <c r="D56" s="205"/>
      <c r="E56" s="206">
        <v>1</v>
      </c>
      <c r="F56" s="207"/>
      <c r="G56" s="208"/>
      <c r="H56" s="206"/>
      <c r="I56" s="207"/>
      <c r="J56" s="209" t="s">
        <v>135</v>
      </c>
      <c r="K56" s="210"/>
      <c r="L56" s="211">
        <v>1</v>
      </c>
      <c r="M56" s="212"/>
      <c r="N56" s="213"/>
      <c r="O56" s="211"/>
      <c r="P56" s="211"/>
      <c r="Q56" s="212"/>
      <c r="R56" s="120"/>
    </row>
    <row r="57" spans="1:18" s="1" customFormat="1" ht="16.149999999999999" customHeight="1" thickBot="1">
      <c r="A57" s="119">
        <v>51</v>
      </c>
      <c r="B57" s="385"/>
      <c r="C57" s="57" t="s">
        <v>136</v>
      </c>
      <c r="D57" s="205"/>
      <c r="E57" s="206">
        <v>1</v>
      </c>
      <c r="F57" s="207"/>
      <c r="G57" s="208"/>
      <c r="H57" s="206"/>
      <c r="I57" s="207"/>
      <c r="J57" s="209"/>
      <c r="K57" s="210"/>
      <c r="L57" s="211"/>
      <c r="M57" s="212"/>
      <c r="N57" s="213"/>
      <c r="O57" s="211"/>
      <c r="P57" s="211"/>
      <c r="Q57" s="212"/>
      <c r="R57" s="120"/>
    </row>
    <row r="58" spans="1:18" s="1" customFormat="1" ht="16.149999999999999" customHeight="1" thickBot="1">
      <c r="A58" s="119">
        <v>52</v>
      </c>
      <c r="B58" s="386"/>
      <c r="C58" s="214" t="s">
        <v>137</v>
      </c>
      <c r="D58" s="215"/>
      <c r="E58" s="216">
        <v>1</v>
      </c>
      <c r="F58" s="217"/>
      <c r="G58" s="218"/>
      <c r="H58" s="216"/>
      <c r="I58" s="217"/>
      <c r="J58" s="219"/>
      <c r="K58" s="220"/>
      <c r="L58" s="221"/>
      <c r="M58" s="222"/>
      <c r="N58" s="223"/>
      <c r="O58" s="221"/>
      <c r="P58" s="221"/>
      <c r="Q58" s="222"/>
      <c r="R58" s="120"/>
    </row>
    <row r="59" spans="1:18" s="1" customFormat="1" ht="16.149999999999999" customHeight="1" thickBot="1">
      <c r="A59" s="119">
        <v>53</v>
      </c>
      <c r="B59" s="443"/>
      <c r="C59" s="184" t="s">
        <v>138</v>
      </c>
      <c r="D59" s="224"/>
      <c r="E59" s="225">
        <v>1</v>
      </c>
      <c r="F59" s="226"/>
      <c r="G59" s="227"/>
      <c r="H59" s="225"/>
      <c r="I59" s="226"/>
      <c r="J59" s="187"/>
      <c r="K59" s="188"/>
      <c r="L59" s="189"/>
      <c r="M59" s="190"/>
      <c r="N59" s="191"/>
      <c r="O59" s="189"/>
      <c r="P59" s="189"/>
      <c r="Q59" s="190"/>
      <c r="R59" s="120"/>
    </row>
    <row r="60" spans="1:18" s="1" customFormat="1" ht="16.149999999999999" customHeight="1" thickBot="1">
      <c r="A60" s="119">
        <v>54</v>
      </c>
      <c r="B60" s="444"/>
      <c r="C60" s="229" t="s">
        <v>139</v>
      </c>
      <c r="D60" s="230"/>
      <c r="E60" s="231">
        <v>1</v>
      </c>
      <c r="F60" s="232"/>
      <c r="G60" s="233"/>
      <c r="H60" s="231"/>
      <c r="I60" s="232"/>
      <c r="J60" s="295"/>
      <c r="K60" s="235"/>
      <c r="L60" s="236"/>
      <c r="M60" s="237"/>
      <c r="N60" s="238"/>
      <c r="O60" s="236"/>
      <c r="P60" s="236"/>
      <c r="Q60" s="237"/>
      <c r="R60" s="120"/>
    </row>
    <row r="61" spans="1:18" s="1" customFormat="1" ht="16.149999999999999" customHeight="1" thickBot="1">
      <c r="A61" s="119">
        <v>55</v>
      </c>
      <c r="B61" s="444"/>
      <c r="C61" s="229"/>
      <c r="D61" s="230"/>
      <c r="E61" s="231"/>
      <c r="F61" s="232"/>
      <c r="G61" s="233"/>
      <c r="H61" s="231"/>
      <c r="I61" s="232"/>
      <c r="J61" s="295"/>
      <c r="K61" s="235"/>
      <c r="L61" s="236"/>
      <c r="M61" s="237"/>
      <c r="N61" s="238"/>
      <c r="O61" s="236"/>
      <c r="P61" s="236"/>
      <c r="Q61" s="237"/>
      <c r="R61" s="120"/>
    </row>
    <row r="62" spans="1:18" s="1" customFormat="1" ht="16.149999999999999" customHeight="1" thickBot="1">
      <c r="A62" s="119">
        <v>56</v>
      </c>
      <c r="B62" s="445"/>
      <c r="C62" s="277"/>
      <c r="D62" s="240"/>
      <c r="E62" s="241"/>
      <c r="F62" s="242"/>
      <c r="G62" s="243"/>
      <c r="H62" s="241"/>
      <c r="I62" s="242"/>
      <c r="J62" s="244"/>
      <c r="K62" s="245"/>
      <c r="L62" s="246"/>
      <c r="M62" s="247"/>
      <c r="N62" s="248"/>
      <c r="O62" s="246"/>
      <c r="P62" s="246"/>
      <c r="Q62" s="247"/>
      <c r="R62" s="120"/>
    </row>
    <row r="63" spans="1:18" s="1" customFormat="1" ht="16.149999999999999" customHeight="1" thickBot="1">
      <c r="A63" s="119">
        <v>57</v>
      </c>
      <c r="B63" s="376" t="s">
        <v>155</v>
      </c>
      <c r="C63" s="124" t="s">
        <v>156</v>
      </c>
      <c r="D63" s="151"/>
      <c r="E63" s="126"/>
      <c r="F63" s="127">
        <v>1</v>
      </c>
      <c r="G63" s="125"/>
      <c r="H63" s="126">
        <v>1</v>
      </c>
      <c r="I63" s="127"/>
      <c r="J63" s="128" t="s">
        <v>156</v>
      </c>
      <c r="K63" s="129">
        <v>1</v>
      </c>
      <c r="L63" s="130"/>
      <c r="M63" s="131"/>
      <c r="N63" s="132"/>
      <c r="O63" s="130"/>
      <c r="P63" s="130"/>
      <c r="Q63" s="131"/>
      <c r="R63" s="120"/>
    </row>
    <row r="64" spans="1:18" s="1" customFormat="1" ht="16.149999999999999" customHeight="1" thickBot="1">
      <c r="A64" s="119">
        <v>58</v>
      </c>
      <c r="B64" s="377"/>
      <c r="C64" s="133" t="s">
        <v>157</v>
      </c>
      <c r="D64" s="152"/>
      <c r="E64" s="135"/>
      <c r="F64" s="136">
        <v>1</v>
      </c>
      <c r="G64" s="134"/>
      <c r="H64" s="135">
        <v>1</v>
      </c>
      <c r="I64" s="136"/>
      <c r="J64" s="137" t="s">
        <v>157</v>
      </c>
      <c r="K64" s="138">
        <v>1</v>
      </c>
      <c r="L64" s="139"/>
      <c r="M64" s="140"/>
      <c r="N64" s="141"/>
      <c r="O64" s="139"/>
      <c r="P64" s="139"/>
      <c r="Q64" s="140"/>
      <c r="R64" s="120"/>
    </row>
    <row r="65" spans="1:18" s="1" customFormat="1" ht="16.149999999999999" customHeight="1" thickBot="1">
      <c r="A65" s="119">
        <v>59</v>
      </c>
      <c r="B65" s="377"/>
      <c r="C65" s="133" t="s">
        <v>158</v>
      </c>
      <c r="D65" s="152"/>
      <c r="E65" s="135"/>
      <c r="F65" s="136">
        <v>1</v>
      </c>
      <c r="G65" s="134"/>
      <c r="H65" s="135">
        <v>1</v>
      </c>
      <c r="I65" s="136"/>
      <c r="J65" s="137" t="s">
        <v>158</v>
      </c>
      <c r="K65" s="138">
        <v>1</v>
      </c>
      <c r="L65" s="139"/>
      <c r="M65" s="140"/>
      <c r="N65" s="141"/>
      <c r="O65" s="139"/>
      <c r="P65" s="139"/>
      <c r="Q65" s="140"/>
      <c r="R65" s="120"/>
    </row>
    <row r="66" spans="1:18" s="1" customFormat="1" ht="16.149999999999999" customHeight="1" thickBot="1">
      <c r="A66" s="119">
        <v>60</v>
      </c>
      <c r="B66" s="378"/>
      <c r="C66" s="142" t="s">
        <v>159</v>
      </c>
      <c r="D66" s="153">
        <v>1</v>
      </c>
      <c r="E66" s="144"/>
      <c r="F66" s="145"/>
      <c r="G66" s="143"/>
      <c r="H66" s="144"/>
      <c r="I66" s="145"/>
      <c r="J66" s="146"/>
      <c r="K66" s="147"/>
      <c r="L66" s="148"/>
      <c r="M66" s="149"/>
      <c r="N66" s="150"/>
      <c r="O66" s="148"/>
      <c r="P66" s="148"/>
      <c r="Q66" s="149"/>
      <c r="R66" s="120"/>
    </row>
    <row r="67" spans="1:18" s="1" customFormat="1" ht="16.149999999999999" customHeight="1" thickBot="1">
      <c r="A67" s="119">
        <v>61</v>
      </c>
      <c r="B67" s="381" t="s">
        <v>161</v>
      </c>
      <c r="C67" s="93" t="s">
        <v>121</v>
      </c>
      <c r="D67" s="47"/>
      <c r="E67" s="48"/>
      <c r="F67" s="49">
        <v>1</v>
      </c>
      <c r="G67" s="50"/>
      <c r="H67" s="48">
        <v>1</v>
      </c>
      <c r="I67" s="49"/>
      <c r="J67" s="93" t="s">
        <v>124</v>
      </c>
      <c r="K67" s="52">
        <v>1</v>
      </c>
      <c r="L67" s="53"/>
      <c r="M67" s="54"/>
      <c r="N67" s="55"/>
      <c r="O67" s="53"/>
      <c r="P67" s="53"/>
      <c r="Q67" s="54"/>
      <c r="R67" s="120"/>
    </row>
    <row r="68" spans="1:18" s="1" customFormat="1" ht="16.149999999999999" customHeight="1" thickBot="1">
      <c r="A68" s="119">
        <v>62</v>
      </c>
      <c r="B68" s="382"/>
      <c r="C68" s="94" t="s">
        <v>120</v>
      </c>
      <c r="D68" s="28"/>
      <c r="E68" s="29"/>
      <c r="F68" s="30">
        <v>1</v>
      </c>
      <c r="G68" s="31"/>
      <c r="H68" s="29">
        <v>1</v>
      </c>
      <c r="I68" s="30"/>
      <c r="J68" s="94" t="s">
        <v>163</v>
      </c>
      <c r="K68" s="33">
        <v>1</v>
      </c>
      <c r="L68" s="34"/>
      <c r="M68" s="35"/>
      <c r="N68" s="36"/>
      <c r="O68" s="34"/>
      <c r="P68" s="34"/>
      <c r="Q68" s="35"/>
      <c r="R68" s="120"/>
    </row>
    <row r="69" spans="1:18" s="1" customFormat="1" ht="16.149999999999999" customHeight="1" thickBot="1">
      <c r="A69" s="119">
        <v>63</v>
      </c>
      <c r="B69" s="382"/>
      <c r="C69" s="94" t="s">
        <v>162</v>
      </c>
      <c r="D69" s="28"/>
      <c r="E69" s="29"/>
      <c r="F69" s="30">
        <v>1</v>
      </c>
      <c r="G69" s="31"/>
      <c r="H69" s="29">
        <v>1</v>
      </c>
      <c r="I69" s="30"/>
      <c r="J69" s="94" t="s">
        <v>164</v>
      </c>
      <c r="K69" s="33">
        <v>1</v>
      </c>
      <c r="L69" s="34"/>
      <c r="M69" s="35"/>
      <c r="N69" s="36"/>
      <c r="O69" s="34"/>
      <c r="P69" s="34"/>
      <c r="Q69" s="35"/>
      <c r="R69" s="120"/>
    </row>
    <row r="70" spans="1:18" s="1" customFormat="1" ht="16.149999999999999" customHeight="1" thickBot="1">
      <c r="A70" s="119">
        <v>64</v>
      </c>
      <c r="B70" s="383"/>
      <c r="C70" s="95" t="s">
        <v>122</v>
      </c>
      <c r="D70" s="37"/>
      <c r="E70" s="38"/>
      <c r="F70" s="39">
        <v>1</v>
      </c>
      <c r="G70" s="40"/>
      <c r="H70" s="38">
        <v>1</v>
      </c>
      <c r="I70" s="39"/>
      <c r="J70" s="41" t="s">
        <v>167</v>
      </c>
      <c r="K70" s="42">
        <v>1</v>
      </c>
      <c r="L70" s="43"/>
      <c r="M70" s="44"/>
      <c r="N70" s="45"/>
      <c r="O70" s="43"/>
      <c r="P70" s="43"/>
      <c r="Q70" s="44"/>
      <c r="R70" s="120"/>
    </row>
    <row r="71" spans="1:18" s="1" customFormat="1" ht="16.149999999999999" customHeight="1" thickBot="1">
      <c r="A71" s="119">
        <v>65</v>
      </c>
      <c r="B71" s="376" t="s">
        <v>166</v>
      </c>
      <c r="C71" s="302" t="s">
        <v>121</v>
      </c>
      <c r="D71" s="151"/>
      <c r="E71" s="310"/>
      <c r="F71" s="127">
        <v>1</v>
      </c>
      <c r="G71" s="125"/>
      <c r="H71" s="310">
        <v>1</v>
      </c>
      <c r="I71" s="127"/>
      <c r="J71" s="128" t="s">
        <v>168</v>
      </c>
      <c r="K71" s="129">
        <v>1</v>
      </c>
      <c r="L71" s="130"/>
      <c r="M71" s="131"/>
      <c r="N71" s="132"/>
      <c r="O71" s="130"/>
      <c r="P71" s="130"/>
      <c r="Q71" s="131"/>
      <c r="R71" s="154"/>
    </row>
    <row r="72" spans="1:18" s="1" customFormat="1" ht="16.149999999999999" customHeight="1" thickBot="1">
      <c r="A72" s="119">
        <v>66</v>
      </c>
      <c r="B72" s="377"/>
      <c r="C72" s="303" t="s">
        <v>120</v>
      </c>
      <c r="D72" s="152"/>
      <c r="E72" s="311"/>
      <c r="F72" s="136">
        <v>1</v>
      </c>
      <c r="G72" s="134"/>
      <c r="H72" s="311">
        <v>1</v>
      </c>
      <c r="I72" s="136"/>
      <c r="J72" s="137" t="s">
        <v>163</v>
      </c>
      <c r="K72" s="138">
        <v>1</v>
      </c>
      <c r="L72" s="139"/>
      <c r="M72" s="140"/>
      <c r="N72" s="141"/>
      <c r="O72" s="139"/>
      <c r="P72" s="139"/>
      <c r="Q72" s="140"/>
      <c r="R72" s="154"/>
    </row>
    <row r="73" spans="1:18" s="1" customFormat="1" ht="16.149999999999999" customHeight="1" thickBot="1">
      <c r="A73" s="119">
        <v>67</v>
      </c>
      <c r="B73" s="377"/>
      <c r="C73" s="303" t="s">
        <v>123</v>
      </c>
      <c r="D73" s="152"/>
      <c r="E73" s="311"/>
      <c r="F73" s="136">
        <v>1</v>
      </c>
      <c r="G73" s="134"/>
      <c r="H73" s="311">
        <v>1</v>
      </c>
      <c r="I73" s="136"/>
      <c r="J73" s="137" t="s">
        <v>169</v>
      </c>
      <c r="K73" s="138">
        <v>1</v>
      </c>
      <c r="L73" s="139"/>
      <c r="M73" s="140"/>
      <c r="N73" s="141"/>
      <c r="O73" s="139"/>
      <c r="P73" s="139"/>
      <c r="Q73" s="140"/>
      <c r="R73" s="154"/>
    </row>
    <row r="74" spans="1:18" s="1" customFormat="1" ht="16.149999999999999" customHeight="1" thickBot="1">
      <c r="A74" s="119">
        <v>68</v>
      </c>
      <c r="B74" s="378"/>
      <c r="C74" s="304" t="s">
        <v>122</v>
      </c>
      <c r="D74" s="153"/>
      <c r="E74" s="144"/>
      <c r="F74" s="145">
        <v>1</v>
      </c>
      <c r="G74" s="143"/>
      <c r="H74" s="144">
        <v>1</v>
      </c>
      <c r="I74" s="145"/>
      <c r="J74" s="146" t="s">
        <v>167</v>
      </c>
      <c r="K74" s="147">
        <v>1</v>
      </c>
      <c r="L74" s="148"/>
      <c r="M74" s="149"/>
      <c r="N74" s="150"/>
      <c r="O74" s="148"/>
      <c r="P74" s="148"/>
      <c r="Q74" s="149"/>
      <c r="R74" s="154"/>
    </row>
    <row r="75" spans="1:18" s="1" customFormat="1" ht="16.149999999999999" customHeight="1" thickBot="1">
      <c r="A75" s="119">
        <v>69</v>
      </c>
      <c r="B75" s="381" t="s">
        <v>165</v>
      </c>
      <c r="C75" s="299" t="s">
        <v>121</v>
      </c>
      <c r="D75" s="47"/>
      <c r="E75" s="48"/>
      <c r="F75" s="49">
        <v>1</v>
      </c>
      <c r="G75" s="50"/>
      <c r="H75" s="48">
        <v>1</v>
      </c>
      <c r="I75" s="49"/>
      <c r="J75" s="299" t="s">
        <v>124</v>
      </c>
      <c r="K75" s="52">
        <v>1</v>
      </c>
      <c r="L75" s="53"/>
      <c r="M75" s="54"/>
      <c r="N75" s="55"/>
      <c r="O75" s="53"/>
      <c r="P75" s="53"/>
      <c r="Q75" s="54"/>
      <c r="R75" s="120"/>
    </row>
    <row r="76" spans="1:18" s="1" customFormat="1" ht="16.149999999999999" customHeight="1" thickBot="1">
      <c r="A76" s="119">
        <v>70</v>
      </c>
      <c r="B76" s="382"/>
      <c r="C76" s="300" t="s">
        <v>120</v>
      </c>
      <c r="D76" s="28"/>
      <c r="E76" s="29"/>
      <c r="F76" s="30">
        <v>1</v>
      </c>
      <c r="G76" s="31"/>
      <c r="H76" s="29">
        <v>1</v>
      </c>
      <c r="I76" s="30"/>
      <c r="J76" s="300" t="s">
        <v>163</v>
      </c>
      <c r="K76" s="33">
        <v>1</v>
      </c>
      <c r="L76" s="34"/>
      <c r="M76" s="35"/>
      <c r="N76" s="36"/>
      <c r="O76" s="34"/>
      <c r="P76" s="34"/>
      <c r="Q76" s="35"/>
      <c r="R76" s="120"/>
    </row>
    <row r="77" spans="1:18" s="1" customFormat="1" ht="16.149999999999999" customHeight="1" thickBot="1">
      <c r="A77" s="119">
        <v>71</v>
      </c>
      <c r="B77" s="382"/>
      <c r="C77" s="300" t="s">
        <v>162</v>
      </c>
      <c r="D77" s="28"/>
      <c r="E77" s="29"/>
      <c r="F77" s="30">
        <v>1</v>
      </c>
      <c r="G77" s="31"/>
      <c r="H77" s="29">
        <v>1</v>
      </c>
      <c r="I77" s="30"/>
      <c r="J77" s="300" t="s">
        <v>164</v>
      </c>
      <c r="K77" s="33">
        <v>1</v>
      </c>
      <c r="L77" s="34"/>
      <c r="M77" s="35"/>
      <c r="N77" s="36"/>
      <c r="O77" s="34"/>
      <c r="P77" s="34"/>
      <c r="Q77" s="35"/>
      <c r="R77" s="120"/>
    </row>
    <row r="78" spans="1:18" s="1" customFormat="1" ht="16.149999999999999" customHeight="1" thickBot="1">
      <c r="A78" s="119">
        <v>72</v>
      </c>
      <c r="B78" s="383"/>
      <c r="C78" s="301" t="s">
        <v>122</v>
      </c>
      <c r="D78" s="37"/>
      <c r="E78" s="38"/>
      <c r="F78" s="39">
        <v>1</v>
      </c>
      <c r="G78" s="40"/>
      <c r="H78" s="38">
        <v>1</v>
      </c>
      <c r="I78" s="39"/>
      <c r="J78" s="41" t="s">
        <v>167</v>
      </c>
      <c r="K78" s="42">
        <v>1</v>
      </c>
      <c r="L78" s="43"/>
      <c r="M78" s="44"/>
      <c r="N78" s="45"/>
      <c r="O78" s="43"/>
      <c r="P78" s="43"/>
      <c r="Q78" s="44"/>
      <c r="R78" s="120"/>
    </row>
    <row r="79" spans="1:18" s="1" customFormat="1" ht="16.149999999999999" customHeight="1" thickBot="1">
      <c r="A79" s="119">
        <v>73</v>
      </c>
      <c r="B79" s="376" t="s">
        <v>172</v>
      </c>
      <c r="C79" s="124"/>
      <c r="D79" s="151"/>
      <c r="E79" s="126"/>
      <c r="F79" s="127"/>
      <c r="G79" s="125"/>
      <c r="H79" s="126"/>
      <c r="I79" s="127"/>
      <c r="J79" s="128" t="s">
        <v>173</v>
      </c>
      <c r="K79" s="129"/>
      <c r="L79" s="130"/>
      <c r="M79" s="131">
        <v>1</v>
      </c>
      <c r="N79" s="132"/>
      <c r="O79" s="130">
        <v>1</v>
      </c>
      <c r="P79" s="130"/>
      <c r="Q79" s="131"/>
      <c r="R79" s="154"/>
    </row>
    <row r="80" spans="1:18" s="1" customFormat="1" ht="16.149999999999999" customHeight="1" thickBot="1">
      <c r="A80" s="119">
        <v>74</v>
      </c>
      <c r="B80" s="377"/>
      <c r="C80" s="133"/>
      <c r="D80" s="152"/>
      <c r="E80" s="135"/>
      <c r="F80" s="136"/>
      <c r="G80" s="134"/>
      <c r="H80" s="135"/>
      <c r="I80" s="136"/>
      <c r="J80" s="137"/>
      <c r="K80" s="138"/>
      <c r="L80" s="139"/>
      <c r="M80" s="140"/>
      <c r="N80" s="141"/>
      <c r="O80" s="139"/>
      <c r="P80" s="139"/>
      <c r="Q80" s="140"/>
      <c r="R80" s="154"/>
    </row>
    <row r="81" spans="1:18" s="1" customFormat="1" ht="16.149999999999999" customHeight="1" thickBot="1">
      <c r="A81" s="119">
        <v>75</v>
      </c>
      <c r="B81" s="377"/>
      <c r="C81" s="133"/>
      <c r="D81" s="152"/>
      <c r="E81" s="135"/>
      <c r="F81" s="136"/>
      <c r="G81" s="134"/>
      <c r="H81" s="135"/>
      <c r="I81" s="136"/>
      <c r="J81" s="137"/>
      <c r="K81" s="138"/>
      <c r="L81" s="139"/>
      <c r="M81" s="140"/>
      <c r="N81" s="141"/>
      <c r="O81" s="139"/>
      <c r="P81" s="139"/>
      <c r="Q81" s="140"/>
      <c r="R81" s="154"/>
    </row>
    <row r="82" spans="1:18" s="1" customFormat="1" ht="16.149999999999999" customHeight="1" thickBot="1">
      <c r="A82" s="119">
        <v>76</v>
      </c>
      <c r="B82" s="378"/>
      <c r="C82" s="142"/>
      <c r="D82" s="153"/>
      <c r="E82" s="144"/>
      <c r="F82" s="145"/>
      <c r="G82" s="143"/>
      <c r="H82" s="144"/>
      <c r="I82" s="145"/>
      <c r="J82" s="146"/>
      <c r="K82" s="147"/>
      <c r="L82" s="148"/>
      <c r="M82" s="149"/>
      <c r="N82" s="150"/>
      <c r="O82" s="148"/>
      <c r="P82" s="148"/>
      <c r="Q82" s="149"/>
      <c r="R82" s="154"/>
    </row>
    <row r="83" spans="1:18" s="1" customFormat="1" ht="16.149999999999999" customHeight="1">
      <c r="A83" s="387" t="s">
        <v>4</v>
      </c>
      <c r="B83" s="388"/>
      <c r="C83" s="155">
        <f>SUM(D83:F83)</f>
        <v>55</v>
      </c>
      <c r="D83" s="10">
        <f t="shared" ref="D83:I83" si="0">SUM(D7:D82)</f>
        <v>1</v>
      </c>
      <c r="E83" s="11">
        <f t="shared" si="0"/>
        <v>33</v>
      </c>
      <c r="F83" s="12">
        <f t="shared" si="0"/>
        <v>21</v>
      </c>
      <c r="G83" s="308">
        <f t="shared" si="0"/>
        <v>6</v>
      </c>
      <c r="H83" s="11">
        <f t="shared" si="0"/>
        <v>19</v>
      </c>
      <c r="I83" s="12">
        <f t="shared" si="0"/>
        <v>4</v>
      </c>
      <c r="J83" s="312">
        <f>SUM(K83:M83)</f>
        <v>25</v>
      </c>
      <c r="K83" s="10">
        <f t="shared" ref="K83:Q83" si="1">SUM(K7:K82)</f>
        <v>17</v>
      </c>
      <c r="L83" s="11">
        <f t="shared" si="1"/>
        <v>5</v>
      </c>
      <c r="M83" s="12">
        <f t="shared" si="1"/>
        <v>3</v>
      </c>
      <c r="N83" s="308">
        <f t="shared" si="1"/>
        <v>0</v>
      </c>
      <c r="O83" s="11">
        <f t="shared" si="1"/>
        <v>1</v>
      </c>
      <c r="P83" s="11">
        <f t="shared" si="1"/>
        <v>2</v>
      </c>
      <c r="Q83" s="12">
        <f t="shared" si="1"/>
        <v>0</v>
      </c>
      <c r="R83" s="4"/>
    </row>
    <row r="84" spans="1:18" s="1" customFormat="1" ht="16.149999999999999" customHeight="1" thickBot="1">
      <c r="A84" s="379"/>
      <c r="B84" s="380"/>
      <c r="C84" s="156"/>
      <c r="D84" s="157">
        <f>D83/C83</f>
        <v>1.8181818181818181E-2</v>
      </c>
      <c r="E84" s="158">
        <f>E83/C83</f>
        <v>0.6</v>
      </c>
      <c r="F84" s="159">
        <f>F83/C83</f>
        <v>0.38181818181818183</v>
      </c>
      <c r="G84" s="309"/>
      <c r="H84" s="307"/>
      <c r="I84" s="27"/>
      <c r="J84" s="313"/>
      <c r="K84" s="157">
        <f>K83/J83</f>
        <v>0.68</v>
      </c>
      <c r="L84" s="158">
        <f>L83/J83</f>
        <v>0.2</v>
      </c>
      <c r="M84" s="159">
        <f>M83/J83</f>
        <v>0.12</v>
      </c>
      <c r="N84" s="309"/>
      <c r="O84" s="307"/>
      <c r="P84" s="307"/>
      <c r="Q84" s="27"/>
      <c r="R84" s="4"/>
    </row>
    <row r="85" spans="1:18" s="1" customFormat="1" ht="16.149999999999999" customHeight="1" thickBot="1">
      <c r="J85" s="120"/>
    </row>
    <row r="86" spans="1:18" ht="16.149999999999999" customHeight="1" thickBot="1">
      <c r="A86" s="401" t="s">
        <v>45</v>
      </c>
      <c r="B86" s="402"/>
      <c r="C86" s="402"/>
      <c r="D86" s="402"/>
      <c r="E86" s="402"/>
      <c r="F86" s="402"/>
      <c r="G86" s="402"/>
      <c r="H86" s="402"/>
      <c r="I86" s="403"/>
      <c r="J86" s="401" t="s">
        <v>86</v>
      </c>
      <c r="K86" s="402"/>
      <c r="L86" s="402"/>
      <c r="M86" s="402"/>
      <c r="N86" s="402"/>
      <c r="O86" s="402"/>
      <c r="P86" s="402"/>
      <c r="Q86" s="403"/>
    </row>
    <row r="87" spans="1:18" ht="16.149999999999999" customHeight="1">
      <c r="A87" s="404" t="s">
        <v>98</v>
      </c>
      <c r="B87" s="426" t="s">
        <v>89</v>
      </c>
      <c r="C87" s="427"/>
      <c r="D87" s="372" t="s">
        <v>101</v>
      </c>
      <c r="E87" s="372" t="s">
        <v>3</v>
      </c>
      <c r="F87" s="372" t="s">
        <v>7</v>
      </c>
      <c r="G87" s="423" t="s">
        <v>8</v>
      </c>
      <c r="H87" s="424"/>
      <c r="I87" s="425"/>
      <c r="J87" s="404" t="s">
        <v>88</v>
      </c>
      <c r="K87" s="426" t="s">
        <v>89</v>
      </c>
      <c r="L87" s="432"/>
      <c r="M87" s="432"/>
      <c r="N87" s="427"/>
      <c r="O87" s="372" t="s">
        <v>91</v>
      </c>
      <c r="P87" s="372" t="s">
        <v>92</v>
      </c>
      <c r="Q87" s="374" t="s">
        <v>90</v>
      </c>
    </row>
    <row r="88" spans="1:18" ht="16.149999999999999" customHeight="1" thickBot="1">
      <c r="A88" s="405"/>
      <c r="B88" s="428"/>
      <c r="C88" s="429"/>
      <c r="D88" s="373"/>
      <c r="E88" s="373"/>
      <c r="F88" s="373"/>
      <c r="G88" s="116" t="s">
        <v>51</v>
      </c>
      <c r="H88" s="116" t="s">
        <v>52</v>
      </c>
      <c r="I88" s="160" t="s">
        <v>53</v>
      </c>
      <c r="J88" s="405"/>
      <c r="K88" s="428"/>
      <c r="L88" s="433"/>
      <c r="M88" s="433"/>
      <c r="N88" s="429"/>
      <c r="O88" s="373"/>
      <c r="P88" s="373"/>
      <c r="Q88" s="375"/>
    </row>
    <row r="89" spans="1:18" ht="16.149999999999999" customHeight="1">
      <c r="A89" s="161">
        <v>1</v>
      </c>
      <c r="B89" s="412" t="s">
        <v>44</v>
      </c>
      <c r="C89" s="413"/>
      <c r="D89" s="306"/>
      <c r="E89" s="306">
        <v>1</v>
      </c>
      <c r="F89" s="306"/>
      <c r="G89" s="306"/>
      <c r="H89" s="306"/>
      <c r="I89" s="91"/>
      <c r="J89" s="305">
        <v>1</v>
      </c>
      <c r="K89" s="369" t="s">
        <v>93</v>
      </c>
      <c r="L89" s="370"/>
      <c r="M89" s="370"/>
      <c r="N89" s="371"/>
      <c r="O89" s="306"/>
      <c r="P89" s="306"/>
      <c r="Q89" s="165">
        <v>1</v>
      </c>
    </row>
    <row r="90" spans="1:18" ht="16.149999999999999" customHeight="1" thickBot="1">
      <c r="A90" s="123">
        <v>2</v>
      </c>
      <c r="B90" s="366" t="s">
        <v>46</v>
      </c>
      <c r="C90" s="368"/>
      <c r="D90" s="26"/>
      <c r="E90" s="26">
        <v>1</v>
      </c>
      <c r="F90" s="26"/>
      <c r="G90" s="26"/>
      <c r="H90" s="26"/>
      <c r="I90" s="92"/>
      <c r="J90" s="25">
        <v>2</v>
      </c>
      <c r="K90" s="366" t="s">
        <v>94</v>
      </c>
      <c r="L90" s="367"/>
      <c r="M90" s="367"/>
      <c r="N90" s="368"/>
      <c r="O90" s="171"/>
      <c r="P90" s="171"/>
      <c r="Q90" s="27">
        <v>1</v>
      </c>
    </row>
    <row r="91" spans="1:18" ht="12" thickBot="1">
      <c r="A91" s="96"/>
      <c r="B91" s="96"/>
      <c r="C91" s="96"/>
      <c r="D91" s="96"/>
      <c r="E91" s="96"/>
      <c r="F91" s="96"/>
      <c r="G91" s="96"/>
      <c r="H91" s="96"/>
      <c r="I91" s="96"/>
    </row>
    <row r="92" spans="1:18" ht="17.25" customHeight="1" thickBot="1">
      <c r="A92" s="416" t="s">
        <v>97</v>
      </c>
      <c r="B92" s="417"/>
      <c r="C92" s="417"/>
      <c r="D92" s="417"/>
      <c r="E92" s="417"/>
      <c r="F92" s="418"/>
      <c r="G92" s="97"/>
      <c r="H92" s="419" t="s">
        <v>106</v>
      </c>
      <c r="I92" s="420"/>
      <c r="J92" s="420"/>
      <c r="K92" s="420"/>
      <c r="L92" s="420"/>
      <c r="M92" s="420"/>
      <c r="N92" s="420"/>
      <c r="O92" s="420"/>
      <c r="P92" s="420"/>
      <c r="Q92" s="421"/>
    </row>
    <row r="93" spans="1:18" ht="17.25" customHeight="1" thickBot="1">
      <c r="A93" s="162" t="s">
        <v>99</v>
      </c>
      <c r="B93" s="163" t="s">
        <v>100</v>
      </c>
      <c r="C93" s="163" t="s">
        <v>102</v>
      </c>
      <c r="D93" s="163" t="s">
        <v>103</v>
      </c>
      <c r="E93" s="163" t="s">
        <v>104</v>
      </c>
      <c r="F93" s="164" t="s">
        <v>105</v>
      </c>
      <c r="G93" s="97"/>
      <c r="H93" s="99"/>
      <c r="I93" s="98"/>
      <c r="J93" s="98"/>
      <c r="K93" s="98"/>
      <c r="L93" s="98"/>
      <c r="M93" s="98"/>
      <c r="N93" s="98"/>
      <c r="O93" s="98"/>
      <c r="P93" s="98"/>
      <c r="Q93" s="100"/>
    </row>
    <row r="94" spans="1:18" ht="12.75" customHeight="1">
      <c r="A94" s="121">
        <v>1</v>
      </c>
      <c r="B94" s="414" t="s">
        <v>96</v>
      </c>
      <c r="C94" s="126" t="s">
        <v>170</v>
      </c>
      <c r="D94" s="126"/>
      <c r="E94" s="126"/>
      <c r="F94" s="127">
        <v>1</v>
      </c>
      <c r="G94" s="2"/>
      <c r="H94" s="99"/>
      <c r="I94" s="98"/>
      <c r="J94" s="98"/>
      <c r="K94" s="98"/>
      <c r="L94" s="98"/>
      <c r="M94" s="98"/>
      <c r="N94" s="98"/>
      <c r="O94" s="98"/>
      <c r="P94" s="98"/>
      <c r="Q94" s="100"/>
    </row>
    <row r="95" spans="1:18" ht="16.5" customHeight="1">
      <c r="A95" s="122">
        <v>2</v>
      </c>
      <c r="B95" s="415"/>
      <c r="C95" s="135" t="s">
        <v>160</v>
      </c>
      <c r="D95" s="135"/>
      <c r="E95" s="135"/>
      <c r="F95" s="136">
        <v>1</v>
      </c>
      <c r="G95" s="2"/>
      <c r="H95" s="99"/>
      <c r="I95" s="98"/>
      <c r="J95" s="98"/>
      <c r="K95" s="98"/>
      <c r="L95" s="98"/>
      <c r="M95" s="98"/>
      <c r="N95" s="98"/>
      <c r="O95" s="98"/>
      <c r="P95" s="98"/>
      <c r="Q95" s="100"/>
    </row>
    <row r="96" spans="1:18" ht="16.5" customHeight="1">
      <c r="A96" s="122">
        <v>3</v>
      </c>
      <c r="B96" s="415"/>
      <c r="C96" s="135" t="s">
        <v>171</v>
      </c>
      <c r="D96" s="135"/>
      <c r="E96" s="135"/>
      <c r="F96" s="136">
        <v>1</v>
      </c>
      <c r="G96" s="2"/>
      <c r="H96" s="99"/>
      <c r="I96" s="98"/>
      <c r="J96" s="98"/>
      <c r="K96" s="98"/>
      <c r="L96" s="98"/>
      <c r="M96" s="98"/>
      <c r="N96" s="98"/>
      <c r="O96" s="98"/>
      <c r="P96" s="98"/>
      <c r="Q96" s="100"/>
    </row>
    <row r="97" spans="1:17" ht="16.5" customHeight="1">
      <c r="A97" s="122">
        <v>4</v>
      </c>
      <c r="B97" s="415"/>
      <c r="C97" s="135" t="s">
        <v>159</v>
      </c>
      <c r="D97" s="135">
        <v>1</v>
      </c>
      <c r="E97" s="135"/>
      <c r="F97" s="136"/>
      <c r="G97" s="2"/>
      <c r="H97" s="99"/>
      <c r="I97" s="98"/>
      <c r="J97" s="98"/>
      <c r="K97" s="98"/>
      <c r="L97" s="98"/>
      <c r="M97" s="98"/>
      <c r="N97" s="98"/>
      <c r="O97" s="98"/>
      <c r="P97" s="98"/>
      <c r="Q97" s="100"/>
    </row>
    <row r="98" spans="1:17" ht="16.5" customHeight="1">
      <c r="A98" s="408" t="s">
        <v>4</v>
      </c>
      <c r="B98" s="409"/>
      <c r="C98" s="58">
        <f>SUM(D98:F98)</f>
        <v>4</v>
      </c>
      <c r="D98" s="58">
        <f>SUM(D94:D97)</f>
        <v>1</v>
      </c>
      <c r="E98" s="58">
        <f>SUM(E94:E97)</f>
        <v>0</v>
      </c>
      <c r="F98" s="165">
        <f>SUM(F94:F97)</f>
        <v>3</v>
      </c>
      <c r="G98" s="2"/>
      <c r="H98" s="99"/>
      <c r="I98" s="98"/>
      <c r="J98" s="98"/>
      <c r="K98" s="98"/>
      <c r="L98" s="98"/>
      <c r="M98" s="98"/>
      <c r="N98" s="98"/>
      <c r="O98" s="98"/>
      <c r="P98" s="98"/>
      <c r="Q98" s="100"/>
    </row>
    <row r="99" spans="1:17" ht="17.25" customHeight="1" thickBot="1">
      <c r="A99" s="410"/>
      <c r="B99" s="411"/>
      <c r="C99" s="26"/>
      <c r="D99" s="158">
        <f>D98/C98</f>
        <v>0.25</v>
      </c>
      <c r="E99" s="158">
        <f>E98/C98</f>
        <v>0</v>
      </c>
      <c r="F99" s="159">
        <f>F98/C98</f>
        <v>0.75</v>
      </c>
      <c r="G99" s="2"/>
      <c r="H99" s="101"/>
      <c r="I99" s="102"/>
      <c r="J99" s="102"/>
      <c r="K99" s="102"/>
      <c r="L99" s="102"/>
      <c r="M99" s="102"/>
      <c r="N99" s="102"/>
      <c r="O99" s="102"/>
      <c r="P99" s="102"/>
      <c r="Q99" s="103"/>
    </row>
  </sheetData>
  <mergeCells count="66">
    <mergeCell ref="J87:J88"/>
    <mergeCell ref="V5:X5"/>
    <mergeCell ref="K87:N88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27:B30"/>
    <mergeCell ref="B31:B34"/>
    <mergeCell ref="B43:B46"/>
    <mergeCell ref="J86:Q86"/>
    <mergeCell ref="H92:Q92"/>
    <mergeCell ref="R4:X4"/>
    <mergeCell ref="A87:A88"/>
    <mergeCell ref="D87:D88"/>
    <mergeCell ref="E87:E88"/>
    <mergeCell ref="F87:F88"/>
    <mergeCell ref="G87:I87"/>
    <mergeCell ref="A86:I86"/>
    <mergeCell ref="B87:C88"/>
    <mergeCell ref="R5:R6"/>
    <mergeCell ref="S5:S6"/>
    <mergeCell ref="T5:T6"/>
    <mergeCell ref="U5:U6"/>
    <mergeCell ref="N5:Q5"/>
    <mergeCell ref="G5:I5"/>
    <mergeCell ref="B11:B14"/>
    <mergeCell ref="A98:B98"/>
    <mergeCell ref="A99:B99"/>
    <mergeCell ref="B89:C89"/>
    <mergeCell ref="B90:C90"/>
    <mergeCell ref="B94:B97"/>
    <mergeCell ref="A92:F92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63:B66"/>
    <mergeCell ref="A84:B84"/>
    <mergeCell ref="B67:B70"/>
    <mergeCell ref="B55:B58"/>
    <mergeCell ref="B79:B82"/>
    <mergeCell ref="A83:B83"/>
    <mergeCell ref="B71:B74"/>
    <mergeCell ref="B75:B78"/>
    <mergeCell ref="K90:N90"/>
    <mergeCell ref="K89:N89"/>
    <mergeCell ref="O87:O88"/>
    <mergeCell ref="P87:P88"/>
    <mergeCell ref="Q87:Q88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89" fitToHeight="0" orientation="portrait" horizontalDpi="300" verticalDpi="300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2021-10-21T05:18:18Z</dcterms:modified>
</cp:coreProperties>
</file>