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385" yWindow="120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체크리스트'!$A$1:$Q$116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1"/>
  <c r="F99"/>
  <c r="G99"/>
  <c r="H99"/>
  <c r="I99"/>
  <c r="D99"/>
  <c r="E115"/>
  <c r="F115"/>
  <c r="D115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9" i="1" l="1"/>
  <c r="M99"/>
  <c r="N99"/>
  <c r="O99"/>
  <c r="P99"/>
  <c r="Q99"/>
  <c r="K99"/>
  <c r="J99" l="1"/>
  <c r="L100" s="1"/>
  <c r="M100" l="1"/>
  <c r="K100"/>
  <c r="C99"/>
  <c r="D100" s="1"/>
  <c r="C115" l="1"/>
  <c r="D116" s="1"/>
  <c r="E100"/>
  <c r="F100"/>
  <c r="E116" l="1"/>
  <c r="F116"/>
</calcChain>
</file>

<file path=xl/sharedStrings.xml><?xml version="1.0" encoding="utf-8"?>
<sst xmlns="http://schemas.openxmlformats.org/spreadsheetml/2006/main" count="243" uniqueCount="178">
  <si>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</si>
  <si>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</si>
  <si>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</si>
  <si>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</si>
  <si>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</si>
  <si>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</si>
  <si>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</si>
  <si>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</si>
  <si>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</si>
  <si>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</si>
  <si>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</si>
  <si>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</si>
  <si>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</si>
  <si>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</si>
  <si>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</si>
  <si>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</si>
  <si>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</si>
  <si>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</si>
  <si>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</si>
  <si>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</si>
  <si>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</si>
  <si>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</si>
  <si>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</si>
  <si>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</si>
  <si>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</si>
  <si>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</si>
  <si>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</si>
  <si>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</si>
  <si>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</si>
  <si>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</si>
  <si>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</si>
  <si>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</si>
  <si>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</si>
  <si>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</si>
  <si>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</si>
  <si>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</si>
  <si>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</si>
  <si>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</si>
  <si>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</si>
  <si>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</si>
  <si>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</si>
  <si>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</si>
  <si>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</si>
  <si>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</si>
  <si>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</si>
  <si>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</si>
  <si>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</si>
  <si>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</si>
  <si>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</si>
  <si>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</si>
  <si>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</si>
  <si>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</si>
  <si>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</si>
  <si>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</si>
  <si>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</si>
  <si>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</si>
  <si>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</si>
  <si>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</si>
  <si>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</si>
  <si>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</si>
  <si>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</si>
  <si>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</si>
  <si>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</si>
  <si>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</si>
  <si>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</si>
  <si>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</si>
  <si>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</si>
  <si>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</si>
  <si>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</si>
  <si>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</si>
  <si>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</si>
  <si>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</si>
  <si>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</si>
  <si>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</si>
  <si>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</si>
  <si>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</si>
  <si>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</si>
  <si>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</si>
  <si>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</si>
  <si>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</si>
  <si>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</si>
  <si>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</si>
  <si>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</si>
  <si>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</si>
  <si>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</si>
  <si>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</si>
  <si>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</si>
  <si>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</si>
  <si>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</si>
  <si>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</si>
  <si>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</si>
  <si>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</si>
  <si>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</si>
  <si>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</si>
  <si>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</si>
  <si>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</si>
  <si>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</si>
  <si>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</si>
  <si>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</si>
  <si>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</si>
  <si>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</si>
  <si>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</si>
  <si>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</si>
  <si>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</si>
  <si>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</si>
  <si>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경산시청</t>
    <phoneticPr fontId="1" type="noConversion"/>
  </si>
  <si>
    <t>B1~4층</t>
    <phoneticPr fontId="1" type="noConversion"/>
  </si>
  <si>
    <t>2021.10.20</t>
    <phoneticPr fontId="1" type="noConversion"/>
  </si>
  <si>
    <t>시각장애인편의시설 점검</t>
    <phoneticPr fontId="1" type="noConversion"/>
  </si>
  <si>
    <t>박하은</t>
    <phoneticPr fontId="1" type="noConversion"/>
  </si>
  <si>
    <t>4층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</si>
  <si>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</si>
  <si>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</si>
  <si>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</si>
  <si>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</si>
  <si>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1층(171)</t>
    <phoneticPr fontId="1" type="noConversion"/>
  </si>
  <si>
    <t>2층(0)</t>
    <phoneticPr fontId="1" type="noConversion"/>
  </si>
  <si>
    <t>3층(110)</t>
    <phoneticPr fontId="1" type="noConversion"/>
  </si>
  <si>
    <t>4층(304)</t>
    <phoneticPr fontId="1" type="noConversion"/>
  </si>
  <si>
    <t>내부(45)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</si>
  <si>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</si>
  <si>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</si>
  <si>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</si>
  <si>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</si>
  <si>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</si>
  <si>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</si>
  <si>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</si>
  <si>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</si>
  <si>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</si>
  <si>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</si>
  <si>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</si>
  <si>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</si>
  <si>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</si>
  <si>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</si>
  <si>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4층 실내출입문</t>
    <phoneticPr fontId="1" type="noConversion"/>
  </si>
  <si>
    <t>직원휴게실</t>
    <phoneticPr fontId="1" type="noConversion"/>
  </si>
  <si>
    <t>산림과</t>
    <phoneticPr fontId="1" type="noConversion"/>
  </si>
  <si>
    <t>중소기업벤처과</t>
    <phoneticPr fontId="1" type="noConversion"/>
  </si>
  <si>
    <t>통계자료실</t>
    <phoneticPr fontId="1" type="noConversion"/>
  </si>
  <si>
    <t>정보통신과</t>
    <phoneticPr fontId="1" type="noConversion"/>
  </si>
  <si>
    <t>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</si>
  <si>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</si>
  <si>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</si>
  <si>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</si>
  <si>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</si>
  <si>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</si>
  <si>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3층 실내출입문</t>
    <phoneticPr fontId="1" type="noConversion"/>
  </si>
  <si>
    <t>일자리경제과</t>
    <phoneticPr fontId="1" type="noConversion"/>
  </si>
  <si>
    <t>문화관광과</t>
    <phoneticPr fontId="1" type="noConversion"/>
  </si>
  <si>
    <t>회계과</t>
    <phoneticPr fontId="1" type="noConversion"/>
  </si>
  <si>
    <t>기자실</t>
    <phoneticPr fontId="1" type="noConversion"/>
  </si>
  <si>
    <t>기획예산과</t>
    <phoneticPr fontId="1" type="noConversion"/>
  </si>
  <si>
    <t>감사담당관실</t>
    <phoneticPr fontId="1" type="noConversion"/>
  </si>
  <si>
    <t>감사장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</si>
  <si>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</si>
  <si>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</si>
  <si>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</si>
  <si>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대회의실</t>
    <phoneticPr fontId="1" type="noConversion"/>
  </si>
  <si>
    <t>영상회의실</t>
    <phoneticPr fontId="1" type="noConversion"/>
  </si>
  <si>
    <t>행정지원국장실</t>
    <phoneticPr fontId="1" type="noConversion"/>
  </si>
  <si>
    <t>기획재정국장실</t>
    <phoneticPr fontId="1" type="noConversion"/>
  </si>
  <si>
    <t>경제환경국장실</t>
    <phoneticPr fontId="1" type="noConversion"/>
  </si>
  <si>
    <t>건설도시안전국장실</t>
    <phoneticPr fontId="1" type="noConversion"/>
  </si>
  <si>
    <t>부시장실</t>
    <phoneticPr fontId="1" type="noConversion"/>
  </si>
  <si>
    <t>전략사업추진단</t>
    <phoneticPr fontId="1" type="noConversion"/>
  </si>
  <si>
    <t>시장실</t>
    <phoneticPr fontId="1" type="noConversion"/>
  </si>
  <si>
    <t>총무과</t>
    <phoneticPr fontId="1" type="noConversion"/>
  </si>
  <si>
    <t>도정협력실</t>
    <phoneticPr fontId="1" type="noConversion"/>
  </si>
  <si>
    <t>소회의실</t>
    <phoneticPr fontId="1" type="noConversion"/>
  </si>
  <si>
    <t>아기사랑방</t>
    <phoneticPr fontId="1" type="noConversion"/>
  </si>
  <si>
    <t>1층 계단</t>
    <phoneticPr fontId="1" type="noConversion"/>
  </si>
  <si>
    <t>1층 화장실</t>
    <phoneticPr fontId="1" type="noConversion"/>
  </si>
  <si>
    <t>B1 계단</t>
    <phoneticPr fontId="1" type="noConversion"/>
  </si>
  <si>
    <t>*조사자의 성별상 여자화장실 내부까지는 확인하지 못함.
*2층 승강기 앞 점등되지 않음
*1층 파티션으로 구획을 나눈 형태
*지하1층 실내출입문은 민원인 통제구역</t>
    <phoneticPr fontId="1" type="noConversion"/>
  </si>
  <si>
    <t>점자안내판 또는 음성안내장치</t>
    <phoneticPr fontId="1" type="noConversion"/>
  </si>
  <si>
    <t>사무실의 점자표지판이 설치되어 있지 않았으며, 계단의 경우 점자블록이 대부분 설치되어 있지 않았음.</t>
    <phoneticPr fontId="1" type="noConversion"/>
  </si>
  <si>
    <t>2021.10.20</t>
    <phoneticPr fontId="1" type="noConversion"/>
  </si>
  <si>
    <t>박하은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</si>
</sst>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P12" sqref="P12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5" t="s">
        <v>56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1" ht="3.75" customHeight="1" thickBot="1">
      <c r="A2" s="242"/>
      <c r="B2" s="242"/>
      <c r="C2" s="242"/>
      <c r="D2" s="242"/>
      <c r="E2" s="242"/>
      <c r="F2" s="242"/>
      <c r="G2" s="242"/>
      <c r="H2" s="242"/>
      <c r="I2" s="242"/>
      <c r="J2" s="242"/>
    </row>
    <row r="3" spans="1:11" ht="20.100000000000001" customHeight="1">
      <c r="A3" s="243" t="s">
        <v>105</v>
      </c>
      <c r="B3" s="244"/>
      <c r="C3" s="245"/>
      <c r="D3" s="249" t="s">
        <v>76</v>
      </c>
      <c r="E3" s="244"/>
      <c r="F3" s="244"/>
      <c r="G3" s="244"/>
      <c r="H3" s="244"/>
      <c r="I3" s="244"/>
      <c r="J3" s="250"/>
    </row>
    <row r="4" spans="1:11" ht="20.100000000000001" customHeight="1">
      <c r="A4" s="246" t="s">
        <v>106</v>
      </c>
      <c r="B4" s="247"/>
      <c r="C4" s="248"/>
      <c r="D4" s="251" t="s">
        <v>108</v>
      </c>
      <c r="E4" s="251"/>
      <c r="F4" s="251"/>
      <c r="G4" s="251"/>
      <c r="H4" s="251"/>
      <c r="I4" s="251"/>
      <c r="J4" s="252"/>
    </row>
    <row r="5" spans="1:11" ht="20.100000000000001" customHeight="1" thickBot="1">
      <c r="A5" s="265" t="s">
        <v>107</v>
      </c>
      <c r="B5" s="266"/>
      <c r="C5" s="266"/>
      <c r="D5" s="61" t="s">
        <v>77</v>
      </c>
      <c r="E5" s="62"/>
      <c r="F5" s="62"/>
      <c r="G5" s="62"/>
      <c r="H5" s="62" t="s">
        <v>109</v>
      </c>
      <c r="I5" s="267" t="s">
        <v>78</v>
      </c>
      <c r="J5" s="268"/>
    </row>
    <row r="6" spans="1:11" ht="20.100000000000001" customHeight="1">
      <c r="A6" s="234" t="s">
        <v>11</v>
      </c>
      <c r="B6" s="235"/>
      <c r="C6" s="235"/>
      <c r="D6" s="235" t="s">
        <v>41</v>
      </c>
      <c r="E6" s="235"/>
      <c r="F6" s="235" t="s">
        <v>36</v>
      </c>
      <c r="G6" s="235"/>
      <c r="H6" s="238" t="s">
        <v>35</v>
      </c>
      <c r="I6" s="275" t="s">
        <v>61</v>
      </c>
      <c r="J6" s="240" t="s">
        <v>18</v>
      </c>
      <c r="K6" s="273" t="s">
        <v>37</v>
      </c>
    </row>
    <row r="7" spans="1:11" ht="20.100000000000001" customHeight="1" thickBot="1">
      <c r="A7" s="236"/>
      <c r="B7" s="237"/>
      <c r="C7" s="237"/>
      <c r="D7" s="83" t="s">
        <v>39</v>
      </c>
      <c r="E7" s="83" t="s">
        <v>40</v>
      </c>
      <c r="F7" s="83" t="s">
        <v>16</v>
      </c>
      <c r="G7" s="83" t="s">
        <v>17</v>
      </c>
      <c r="H7" s="239"/>
      <c r="I7" s="276"/>
      <c r="J7" s="241"/>
      <c r="K7" s="273"/>
    </row>
    <row r="8" spans="1:11" ht="20.100000000000001" customHeight="1">
      <c r="A8" s="230" t="s">
        <v>12</v>
      </c>
      <c r="B8" s="228" t="s">
        <v>75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1"/>
      <c r="B9" s="22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1"/>
      <c r="B10" s="227" t="s">
        <v>13</v>
      </c>
      <c r="C10" s="22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1"/>
      <c r="B11" s="22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1"/>
      <c r="B12" s="22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1"/>
      <c r="B13" s="229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32"/>
      <c r="B14" s="233" t="s">
        <v>19</v>
      </c>
      <c r="C14" s="233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30" t="s">
        <v>79</v>
      </c>
      <c r="B15" s="228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31"/>
      <c r="B16" s="229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1"/>
      <c r="B17" s="227" t="s">
        <v>21</v>
      </c>
      <c r="C17" s="227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3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1"/>
      <c r="B19" s="227" t="s">
        <v>22</v>
      </c>
      <c r="C19" s="22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1"/>
      <c r="B20" s="264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1"/>
      <c r="B21" s="26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1"/>
      <c r="B22" s="262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1"/>
      <c r="B23" s="227" t="s">
        <v>24</v>
      </c>
      <c r="C23" s="22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1"/>
      <c r="B24" s="26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1"/>
      <c r="B25" s="26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1"/>
      <c r="B26" s="26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1"/>
      <c r="B27" s="26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1"/>
      <c r="B28" s="26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1"/>
      <c r="B29" s="263"/>
      <c r="C29" s="84" t="s">
        <v>85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1"/>
      <c r="B30" s="227" t="s">
        <v>25</v>
      </c>
      <c r="C30" s="22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1"/>
      <c r="B31" s="66" t="s">
        <v>80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1"/>
      <c r="B32" s="227" t="s">
        <v>26</v>
      </c>
      <c r="C32" s="22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2"/>
      <c r="B34" s="233" t="s">
        <v>27</v>
      </c>
      <c r="C34" s="23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0" t="s">
        <v>28</v>
      </c>
      <c r="B35" s="261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31"/>
      <c r="B36" s="26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4"/>
      <c r="B37" s="263"/>
      <c r="C37" s="85" t="s">
        <v>83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2"/>
      <c r="B38" s="233" t="s">
        <v>29</v>
      </c>
      <c r="C38" s="23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70"/>
      <c r="B40" s="227" t="s">
        <v>31</v>
      </c>
      <c r="C40" s="22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70"/>
      <c r="B41" s="257" t="s">
        <v>49</v>
      </c>
      <c r="C41" s="222" t="s">
        <v>174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70"/>
      <c r="B42" s="257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70"/>
      <c r="B43" s="233" t="s">
        <v>34</v>
      </c>
      <c r="C43" s="23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70"/>
      <c r="B44" s="277" t="s">
        <v>81</v>
      </c>
      <c r="C44" s="27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1"/>
      <c r="B45" s="260" t="s">
        <v>82</v>
      </c>
      <c r="C45" s="26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0" t="s">
        <v>32</v>
      </c>
      <c r="B46" s="256" t="s">
        <v>73</v>
      </c>
      <c r="C46" s="25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2"/>
      <c r="B47" s="258" t="s">
        <v>74</v>
      </c>
      <c r="C47" s="25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2"/>
      <c r="B48" s="233" t="s">
        <v>42</v>
      </c>
      <c r="C48" s="23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3" t="s">
        <v>175</v>
      </c>
      <c r="C49" s="253"/>
      <c r="D49" s="253"/>
      <c r="E49" s="253"/>
      <c r="F49" s="253"/>
      <c r="G49" s="253"/>
      <c r="H49" s="253"/>
      <c r="I49" s="254"/>
      <c r="J49" s="25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6"/>
  <sheetViews>
    <sheetView view="pageBreakPreview" zoomScale="115" zoomScaleNormal="100" zoomScaleSheetLayoutView="115" workbookViewId="0">
      <pane ySplit="6" topLeftCell="A93" activePane="bottomLeft" state="frozen"/>
      <selection pane="bottomLeft" activeCell="F115" sqref="C115:F11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125" style="1" customWidth="1"/>
    <col min="5" max="5" width="4.875" style="1" customWidth="1"/>
    <col min="6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3" t="s">
        <v>43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30" t="s">
        <v>176</v>
      </c>
      <c r="Q2" s="330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1" t="s">
        <v>177</v>
      </c>
      <c r="Q3" s="331"/>
      <c r="R3" s="121"/>
    </row>
    <row r="4" spans="1:24" s="1" customFormat="1" ht="12.75" thickBot="1">
      <c r="A4" s="357" t="s">
        <v>0</v>
      </c>
      <c r="B4" s="357" t="s">
        <v>5</v>
      </c>
      <c r="C4" s="332" t="s">
        <v>93</v>
      </c>
      <c r="D4" s="333"/>
      <c r="E4" s="333"/>
      <c r="F4" s="333"/>
      <c r="G4" s="333"/>
      <c r="H4" s="333"/>
      <c r="I4" s="334"/>
      <c r="J4" s="332" t="s">
        <v>6</v>
      </c>
      <c r="K4" s="333"/>
      <c r="L4" s="333"/>
      <c r="M4" s="333"/>
      <c r="N4" s="333"/>
      <c r="O4" s="333"/>
      <c r="P4" s="333"/>
      <c r="Q4" s="334"/>
      <c r="R4" s="317"/>
      <c r="S4" s="317"/>
      <c r="T4" s="317"/>
      <c r="U4" s="317"/>
      <c r="V4" s="317"/>
      <c r="W4" s="317"/>
      <c r="X4" s="317"/>
    </row>
    <row r="5" spans="1:24" s="1" customFormat="1" ht="12">
      <c r="A5" s="358"/>
      <c r="B5" s="358"/>
      <c r="C5" s="357" t="s">
        <v>2</v>
      </c>
      <c r="D5" s="328" t="s">
        <v>1</v>
      </c>
      <c r="E5" s="360" t="s">
        <v>3</v>
      </c>
      <c r="F5" s="362" t="s">
        <v>7</v>
      </c>
      <c r="G5" s="326" t="s">
        <v>8</v>
      </c>
      <c r="H5" s="326"/>
      <c r="I5" s="327"/>
      <c r="J5" s="354" t="s">
        <v>2</v>
      </c>
      <c r="K5" s="318" t="s">
        <v>1</v>
      </c>
      <c r="L5" s="320" t="s">
        <v>3</v>
      </c>
      <c r="M5" s="325" t="s">
        <v>7</v>
      </c>
      <c r="N5" s="324" t="s">
        <v>8</v>
      </c>
      <c r="O5" s="320"/>
      <c r="P5" s="320"/>
      <c r="Q5" s="325"/>
      <c r="R5" s="288"/>
      <c r="S5" s="288"/>
      <c r="T5" s="288"/>
      <c r="U5" s="288"/>
      <c r="V5" s="288"/>
      <c r="W5" s="288"/>
      <c r="X5" s="288"/>
    </row>
    <row r="6" spans="1:24" s="1" customFormat="1" ht="24.75" thickBot="1">
      <c r="A6" s="359"/>
      <c r="B6" s="359"/>
      <c r="C6" s="359"/>
      <c r="D6" s="329"/>
      <c r="E6" s="361"/>
      <c r="F6" s="363"/>
      <c r="G6" s="122" t="s">
        <v>51</v>
      </c>
      <c r="H6" s="123" t="s">
        <v>52</v>
      </c>
      <c r="I6" s="124" t="s">
        <v>53</v>
      </c>
      <c r="J6" s="355"/>
      <c r="K6" s="319"/>
      <c r="L6" s="321"/>
      <c r="M6" s="356"/>
      <c r="N6" s="122" t="s">
        <v>54</v>
      </c>
      <c r="O6" s="123" t="s">
        <v>55</v>
      </c>
      <c r="P6" s="123" t="s">
        <v>51</v>
      </c>
      <c r="Q6" s="124" t="s">
        <v>53</v>
      </c>
      <c r="R6" s="288"/>
      <c r="S6" s="288"/>
      <c r="T6" s="288"/>
      <c r="U6" s="288"/>
      <c r="V6" s="125"/>
      <c r="W6" s="125"/>
      <c r="X6" s="125"/>
    </row>
    <row r="7" spans="1:24" s="1" customFormat="1" ht="16.149999999999999" customHeight="1" thickBot="1">
      <c r="A7" s="126">
        <v>1</v>
      </c>
      <c r="B7" s="298" t="s">
        <v>120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/>
      <c r="M7" s="13">
        <v>1</v>
      </c>
      <c r="N7" s="105">
        <v>1</v>
      </c>
      <c r="O7" s="12"/>
      <c r="P7" s="12">
        <v>1</v>
      </c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299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299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0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4" t="s">
        <v>121</v>
      </c>
      <c r="C11" s="102"/>
      <c r="D11" s="49"/>
      <c r="E11" s="50"/>
      <c r="F11" s="51"/>
      <c r="G11" s="52"/>
      <c r="H11" s="50"/>
      <c r="I11" s="51"/>
      <c r="J11" s="128" t="s">
        <v>122</v>
      </c>
      <c r="K11" s="54"/>
      <c r="L11" s="55">
        <v>1</v>
      </c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05"/>
      <c r="C12" s="103"/>
      <c r="D12" s="30"/>
      <c r="E12" s="31"/>
      <c r="F12" s="32"/>
      <c r="G12" s="33"/>
      <c r="H12" s="31"/>
      <c r="I12" s="32"/>
      <c r="J12" s="34" t="s">
        <v>123</v>
      </c>
      <c r="K12" s="35"/>
      <c r="L12" s="36">
        <v>1</v>
      </c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05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6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1" t="s">
        <v>124</v>
      </c>
      <c r="C15" s="106"/>
      <c r="D15" s="6"/>
      <c r="E15" s="7"/>
      <c r="F15" s="8"/>
      <c r="G15" s="9"/>
      <c r="H15" s="7"/>
      <c r="I15" s="8"/>
      <c r="J15" s="10" t="s">
        <v>125</v>
      </c>
      <c r="K15" s="11"/>
      <c r="L15" s="12">
        <v>1</v>
      </c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02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2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3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4" t="s">
        <v>126</v>
      </c>
      <c r="C19" s="102" t="s">
        <v>111</v>
      </c>
      <c r="D19" s="49">
        <v>1</v>
      </c>
      <c r="E19" s="50"/>
      <c r="F19" s="51"/>
      <c r="G19" s="52"/>
      <c r="H19" s="50"/>
      <c r="I19" s="51"/>
      <c r="J19" s="219" t="s">
        <v>111</v>
      </c>
      <c r="K19" s="54"/>
      <c r="L19" s="55"/>
      <c r="M19" s="56">
        <v>1</v>
      </c>
      <c r="N19" s="57">
        <v>1</v>
      </c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05"/>
      <c r="C20" s="103" t="s">
        <v>112</v>
      </c>
      <c r="D20" s="30">
        <v>1</v>
      </c>
      <c r="E20" s="31"/>
      <c r="F20" s="32"/>
      <c r="G20" s="33"/>
      <c r="H20" s="31"/>
      <c r="I20" s="32"/>
      <c r="J20" s="220" t="s">
        <v>112</v>
      </c>
      <c r="K20" s="35"/>
      <c r="L20" s="36"/>
      <c r="M20" s="37">
        <v>1</v>
      </c>
      <c r="N20" s="38">
        <v>1</v>
      </c>
      <c r="O20" s="36"/>
      <c r="P20" s="36">
        <v>1</v>
      </c>
      <c r="Q20" s="37"/>
      <c r="R20" s="127"/>
    </row>
    <row r="21" spans="1:18" s="1" customFormat="1" ht="16.149999999999999" customHeight="1" thickBot="1">
      <c r="A21" s="126">
        <v>15</v>
      </c>
      <c r="B21" s="305"/>
      <c r="C21" s="103" t="s">
        <v>113</v>
      </c>
      <c r="D21" s="30">
        <v>1</v>
      </c>
      <c r="E21" s="31"/>
      <c r="F21" s="32"/>
      <c r="G21" s="33"/>
      <c r="H21" s="31"/>
      <c r="I21" s="32"/>
      <c r="J21" s="220" t="s">
        <v>113</v>
      </c>
      <c r="K21" s="35"/>
      <c r="L21" s="36"/>
      <c r="M21" s="37">
        <v>1</v>
      </c>
      <c r="N21" s="38">
        <v>1</v>
      </c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06"/>
      <c r="C22" s="104" t="s">
        <v>110</v>
      </c>
      <c r="D22" s="39">
        <v>1</v>
      </c>
      <c r="E22" s="40"/>
      <c r="F22" s="41"/>
      <c r="G22" s="42"/>
      <c r="H22" s="40"/>
      <c r="I22" s="41"/>
      <c r="J22" s="221" t="s">
        <v>110</v>
      </c>
      <c r="K22" s="44"/>
      <c r="L22" s="45"/>
      <c r="M22" s="46">
        <v>1</v>
      </c>
      <c r="N22" s="47">
        <v>1</v>
      </c>
      <c r="O22" s="45"/>
      <c r="P22" s="45">
        <v>1</v>
      </c>
      <c r="Q22" s="46"/>
      <c r="R22" s="127"/>
    </row>
    <row r="23" spans="1:18" s="1" customFormat="1" ht="16.149999999999999" customHeight="1" thickBot="1">
      <c r="A23" s="126">
        <v>17</v>
      </c>
      <c r="B23" s="295"/>
      <c r="C23" s="126" t="s">
        <v>114</v>
      </c>
      <c r="D23" s="129">
        <v>1</v>
      </c>
      <c r="E23" s="130"/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6"/>
      <c r="C24" s="59"/>
      <c r="D24" s="138"/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6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7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07" t="s">
        <v>127</v>
      </c>
      <c r="C27" s="102" t="s">
        <v>128</v>
      </c>
      <c r="D27" s="49"/>
      <c r="E27" s="50"/>
      <c r="F27" s="51">
        <v>1</v>
      </c>
      <c r="G27" s="52">
        <v>1</v>
      </c>
      <c r="H27" s="50"/>
      <c r="I27" s="51"/>
      <c r="J27" s="53" t="s">
        <v>128</v>
      </c>
      <c r="K27" s="54"/>
      <c r="L27" s="55"/>
      <c r="M27" s="56">
        <v>1</v>
      </c>
      <c r="N27" s="57">
        <v>1</v>
      </c>
      <c r="O27" s="55">
        <v>1</v>
      </c>
      <c r="P27" s="55">
        <v>1</v>
      </c>
      <c r="Q27" s="56"/>
      <c r="R27" s="127"/>
    </row>
    <row r="28" spans="1:18" s="1" customFormat="1" ht="16.149999999999999" customHeight="1" thickBot="1">
      <c r="A28" s="126">
        <v>22</v>
      </c>
      <c r="B28" s="308"/>
      <c r="C28" s="223" t="s">
        <v>129</v>
      </c>
      <c r="D28" s="195"/>
      <c r="E28" s="196">
        <v>1</v>
      </c>
      <c r="F28" s="197"/>
      <c r="G28" s="198"/>
      <c r="H28" s="196"/>
      <c r="I28" s="197"/>
      <c r="J28" s="224" t="s">
        <v>131</v>
      </c>
      <c r="K28" s="200"/>
      <c r="L28" s="201"/>
      <c r="M28" s="202">
        <v>1</v>
      </c>
      <c r="N28" s="203">
        <v>1</v>
      </c>
      <c r="O28" s="201">
        <v>1</v>
      </c>
      <c r="P28" s="201">
        <v>1</v>
      </c>
      <c r="Q28" s="202"/>
      <c r="R28" s="127"/>
    </row>
    <row r="29" spans="1:18" s="1" customFormat="1" ht="16.149999999999999" customHeight="1" thickBot="1">
      <c r="A29" s="126">
        <v>23</v>
      </c>
      <c r="B29" s="308"/>
      <c r="C29" s="223" t="s">
        <v>130</v>
      </c>
      <c r="D29" s="195"/>
      <c r="E29" s="196">
        <v>1</v>
      </c>
      <c r="F29" s="197"/>
      <c r="G29" s="198"/>
      <c r="H29" s="196"/>
      <c r="I29" s="197"/>
      <c r="J29" s="224"/>
      <c r="K29" s="200"/>
      <c r="L29" s="201"/>
      <c r="M29" s="202"/>
      <c r="N29" s="203"/>
      <c r="O29" s="201"/>
      <c r="P29" s="201"/>
      <c r="Q29" s="202"/>
      <c r="R29" s="127"/>
    </row>
    <row r="30" spans="1:18" s="1" customFormat="1" ht="16.149999999999999" customHeight="1" thickBot="1">
      <c r="A30" s="126">
        <v>24</v>
      </c>
      <c r="B30" s="308"/>
      <c r="C30" s="103" t="s">
        <v>131</v>
      </c>
      <c r="D30" s="30"/>
      <c r="E30" s="31"/>
      <c r="F30" s="32">
        <v>1</v>
      </c>
      <c r="G30" s="33">
        <v>1</v>
      </c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7"/>
    </row>
    <row r="31" spans="1:18" s="1" customFormat="1" ht="16.149999999999999" customHeight="1" thickBot="1">
      <c r="A31" s="126">
        <v>25</v>
      </c>
      <c r="B31" s="308"/>
      <c r="C31" s="103" t="s">
        <v>132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7"/>
    </row>
    <row r="32" spans="1:18" s="1" customFormat="1" ht="16.149999999999999" customHeight="1" thickBot="1">
      <c r="A32" s="126">
        <v>26</v>
      </c>
      <c r="B32" s="309"/>
      <c r="C32" s="157" t="s">
        <v>133</v>
      </c>
      <c r="D32" s="39"/>
      <c r="E32" s="40">
        <v>1</v>
      </c>
      <c r="F32" s="41"/>
      <c r="G32" s="42"/>
      <c r="H32" s="40"/>
      <c r="I32" s="41"/>
      <c r="J32" s="43"/>
      <c r="K32" s="44"/>
      <c r="L32" s="45"/>
      <c r="M32" s="46"/>
      <c r="N32" s="47"/>
      <c r="O32" s="45"/>
      <c r="P32" s="45"/>
      <c r="Q32" s="46"/>
      <c r="R32" s="127"/>
    </row>
    <row r="33" spans="1:18" s="1" customFormat="1" ht="16.149999999999999" customHeight="1" thickBot="1">
      <c r="A33" s="126">
        <v>27</v>
      </c>
      <c r="B33" s="311" t="s">
        <v>134</v>
      </c>
      <c r="C33" s="158" t="s">
        <v>135</v>
      </c>
      <c r="D33" s="159"/>
      <c r="E33" s="160">
        <v>1</v>
      </c>
      <c r="F33" s="161"/>
      <c r="G33" s="159"/>
      <c r="H33" s="160"/>
      <c r="I33" s="161"/>
      <c r="J33" s="162"/>
      <c r="K33" s="163"/>
      <c r="L33" s="164"/>
      <c r="M33" s="165"/>
      <c r="N33" s="166"/>
      <c r="O33" s="164"/>
      <c r="P33" s="164"/>
      <c r="Q33" s="165"/>
      <c r="R33" s="127"/>
    </row>
    <row r="34" spans="1:18" s="1" customFormat="1" ht="16.149999999999999" customHeight="1" thickBot="1">
      <c r="A34" s="126">
        <v>28</v>
      </c>
      <c r="B34" s="312"/>
      <c r="C34" s="167" t="s">
        <v>136</v>
      </c>
      <c r="D34" s="168"/>
      <c r="E34" s="169">
        <v>1</v>
      </c>
      <c r="F34" s="170"/>
      <c r="G34" s="168"/>
      <c r="H34" s="169"/>
      <c r="I34" s="170"/>
      <c r="J34" s="171"/>
      <c r="K34" s="172"/>
      <c r="L34" s="173"/>
      <c r="M34" s="174"/>
      <c r="N34" s="175"/>
      <c r="O34" s="173"/>
      <c r="P34" s="173"/>
      <c r="Q34" s="174"/>
      <c r="R34" s="127"/>
    </row>
    <row r="35" spans="1:18" s="1" customFormat="1" ht="16.149999999999999" customHeight="1" thickBot="1">
      <c r="A35" s="126">
        <v>29</v>
      </c>
      <c r="B35" s="312"/>
      <c r="C35" s="167" t="s">
        <v>137</v>
      </c>
      <c r="D35" s="168"/>
      <c r="E35" s="169">
        <v>1</v>
      </c>
      <c r="F35" s="170"/>
      <c r="G35" s="168"/>
      <c r="H35" s="169"/>
      <c r="I35" s="170"/>
      <c r="J35" s="171"/>
      <c r="K35" s="172"/>
      <c r="L35" s="173"/>
      <c r="M35" s="174"/>
      <c r="N35" s="175"/>
      <c r="O35" s="173"/>
      <c r="P35" s="173"/>
      <c r="Q35" s="174"/>
      <c r="R35" s="127"/>
    </row>
    <row r="36" spans="1:18" s="1" customFormat="1" ht="16.149999999999999" customHeight="1" thickBot="1">
      <c r="A36" s="126">
        <v>30</v>
      </c>
      <c r="B36" s="313"/>
      <c r="C36" s="176" t="s">
        <v>138</v>
      </c>
      <c r="D36" s="177"/>
      <c r="E36" s="178">
        <v>1</v>
      </c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27"/>
    </row>
    <row r="37" spans="1:18" s="1" customFormat="1" ht="16.149999999999999" customHeight="1" thickBot="1">
      <c r="A37" s="126">
        <v>31</v>
      </c>
      <c r="B37" s="307"/>
      <c r="C37" s="185" t="s">
        <v>139</v>
      </c>
      <c r="D37" s="49"/>
      <c r="E37" s="50">
        <v>1</v>
      </c>
      <c r="F37" s="51"/>
      <c r="G37" s="52"/>
      <c r="H37" s="50"/>
      <c r="I37" s="51"/>
      <c r="J37" s="53"/>
      <c r="K37" s="54"/>
      <c r="L37" s="55"/>
      <c r="M37" s="56"/>
      <c r="N37" s="57"/>
      <c r="O37" s="55"/>
      <c r="P37" s="55"/>
      <c r="Q37" s="56"/>
      <c r="R37" s="127"/>
    </row>
    <row r="38" spans="1:18" s="1" customFormat="1" ht="16.149999999999999" customHeight="1" thickBot="1">
      <c r="A38" s="126">
        <v>32</v>
      </c>
      <c r="B38" s="308"/>
      <c r="C38" s="103"/>
      <c r="D38" s="30"/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>
        <v>33</v>
      </c>
      <c r="B39" s="308"/>
      <c r="C39" s="103"/>
      <c r="D39" s="30"/>
      <c r="E39" s="31"/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7"/>
    </row>
    <row r="40" spans="1:18" s="1" customFormat="1" ht="16.149999999999999" customHeight="1" thickBot="1">
      <c r="A40" s="126">
        <v>34</v>
      </c>
      <c r="B40" s="309"/>
      <c r="C40" s="104"/>
      <c r="D40" s="39"/>
      <c r="E40" s="40"/>
      <c r="F40" s="41"/>
      <c r="G40" s="42"/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27"/>
    </row>
    <row r="41" spans="1:18" s="1" customFormat="1" ht="16.149999999999999" customHeight="1" thickBot="1">
      <c r="A41" s="126">
        <v>35</v>
      </c>
      <c r="B41" s="295" t="s">
        <v>140</v>
      </c>
      <c r="C41" s="126"/>
      <c r="D41" s="129"/>
      <c r="E41" s="130"/>
      <c r="F41" s="131"/>
      <c r="G41" s="132"/>
      <c r="H41" s="130"/>
      <c r="I41" s="131"/>
      <c r="J41" s="133" t="s">
        <v>141</v>
      </c>
      <c r="K41" s="134"/>
      <c r="L41" s="135">
        <v>1</v>
      </c>
      <c r="M41" s="136"/>
      <c r="N41" s="137"/>
      <c r="O41" s="135"/>
      <c r="P41" s="135"/>
      <c r="Q41" s="136"/>
      <c r="R41" s="127"/>
    </row>
    <row r="42" spans="1:18" s="1" customFormat="1" ht="16.149999999999999" customHeight="1" thickBot="1">
      <c r="A42" s="126">
        <v>36</v>
      </c>
      <c r="B42" s="296"/>
      <c r="C42" s="59"/>
      <c r="D42" s="138"/>
      <c r="E42" s="139"/>
      <c r="F42" s="140"/>
      <c r="G42" s="141"/>
      <c r="H42" s="139"/>
      <c r="I42" s="140"/>
      <c r="J42" s="142" t="s">
        <v>142</v>
      </c>
      <c r="K42" s="143"/>
      <c r="L42" s="144">
        <v>1</v>
      </c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37</v>
      </c>
      <c r="B43" s="296"/>
      <c r="C43" s="59"/>
      <c r="D43" s="138"/>
      <c r="E43" s="139"/>
      <c r="F43" s="140"/>
      <c r="G43" s="141"/>
      <c r="H43" s="139"/>
      <c r="I43" s="140"/>
      <c r="J43" s="142" t="s">
        <v>143</v>
      </c>
      <c r="K43" s="143"/>
      <c r="L43" s="144">
        <v>1</v>
      </c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38</v>
      </c>
      <c r="B44" s="297"/>
      <c r="C44" s="147"/>
      <c r="D44" s="148"/>
      <c r="E44" s="149"/>
      <c r="F44" s="150"/>
      <c r="G44" s="151"/>
      <c r="H44" s="149"/>
      <c r="I44" s="150"/>
      <c r="J44" s="152" t="s">
        <v>144</v>
      </c>
      <c r="K44" s="153"/>
      <c r="L44" s="154">
        <v>1</v>
      </c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39</v>
      </c>
      <c r="B45" s="307" t="s">
        <v>145</v>
      </c>
      <c r="C45" s="102" t="s">
        <v>128</v>
      </c>
      <c r="D45" s="49"/>
      <c r="E45" s="50">
        <v>1</v>
      </c>
      <c r="F45" s="51"/>
      <c r="G45" s="52"/>
      <c r="H45" s="50"/>
      <c r="I45" s="51"/>
      <c r="J45" s="53" t="s">
        <v>128</v>
      </c>
      <c r="K45" s="54"/>
      <c r="L45" s="55"/>
      <c r="M45" s="56">
        <v>1</v>
      </c>
      <c r="N45" s="57">
        <v>1</v>
      </c>
      <c r="O45" s="55">
        <v>1</v>
      </c>
      <c r="P45" s="55">
        <v>1</v>
      </c>
      <c r="Q45" s="56"/>
      <c r="R45" s="127"/>
    </row>
    <row r="46" spans="1:18" s="1" customFormat="1" ht="16.149999999999999" customHeight="1" thickBot="1">
      <c r="A46" s="126">
        <v>40</v>
      </c>
      <c r="B46" s="308"/>
      <c r="C46" s="223" t="s">
        <v>129</v>
      </c>
      <c r="D46" s="195"/>
      <c r="E46" s="196">
        <v>1</v>
      </c>
      <c r="F46" s="197"/>
      <c r="G46" s="198"/>
      <c r="H46" s="196"/>
      <c r="I46" s="197"/>
      <c r="J46" s="224" t="s">
        <v>131</v>
      </c>
      <c r="K46" s="200"/>
      <c r="L46" s="201"/>
      <c r="M46" s="202">
        <v>1</v>
      </c>
      <c r="N46" s="203">
        <v>1</v>
      </c>
      <c r="O46" s="201">
        <v>1</v>
      </c>
      <c r="P46" s="201">
        <v>1</v>
      </c>
      <c r="Q46" s="202"/>
      <c r="R46" s="127"/>
    </row>
    <row r="47" spans="1:18" s="1" customFormat="1" ht="16.149999999999999" customHeight="1" thickBot="1">
      <c r="A47" s="126">
        <v>41</v>
      </c>
      <c r="B47" s="308"/>
      <c r="C47" s="223" t="s">
        <v>130</v>
      </c>
      <c r="D47" s="195"/>
      <c r="E47" s="196">
        <v>1</v>
      </c>
      <c r="F47" s="197"/>
      <c r="G47" s="198"/>
      <c r="H47" s="196"/>
      <c r="I47" s="197"/>
      <c r="J47" s="224"/>
      <c r="K47" s="200"/>
      <c r="L47" s="201"/>
      <c r="M47" s="202"/>
      <c r="N47" s="203"/>
      <c r="O47" s="201"/>
      <c r="P47" s="201"/>
      <c r="Q47" s="202"/>
      <c r="R47" s="127"/>
    </row>
    <row r="48" spans="1:18" s="1" customFormat="1" ht="16.149999999999999" customHeight="1" thickBot="1">
      <c r="A48" s="126">
        <v>42</v>
      </c>
      <c r="B48" s="308"/>
      <c r="C48" s="103" t="s">
        <v>131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27"/>
    </row>
    <row r="49" spans="1:18" s="1" customFormat="1" ht="16.149999999999999" customHeight="1" thickBot="1">
      <c r="A49" s="126">
        <v>43</v>
      </c>
      <c r="B49" s="308"/>
      <c r="C49" s="103" t="s">
        <v>132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7"/>
    </row>
    <row r="50" spans="1:18" s="1" customFormat="1" ht="16.149999999999999" customHeight="1" thickBot="1">
      <c r="A50" s="126">
        <v>44</v>
      </c>
      <c r="B50" s="308"/>
      <c r="C50" s="157" t="s">
        <v>133</v>
      </c>
      <c r="D50" s="186"/>
      <c r="E50" s="187">
        <v>1</v>
      </c>
      <c r="F50" s="188"/>
      <c r="G50" s="189"/>
      <c r="H50" s="187"/>
      <c r="I50" s="188"/>
      <c r="J50" s="190"/>
      <c r="K50" s="191"/>
      <c r="L50" s="192"/>
      <c r="M50" s="193"/>
      <c r="N50" s="194"/>
      <c r="O50" s="192"/>
      <c r="P50" s="192"/>
      <c r="Q50" s="193"/>
      <c r="R50" s="127"/>
    </row>
    <row r="51" spans="1:18" s="1" customFormat="1" ht="16.149999999999999" customHeight="1" thickBot="1">
      <c r="A51" s="126">
        <v>45</v>
      </c>
      <c r="B51" s="311" t="s">
        <v>146</v>
      </c>
      <c r="C51" s="158" t="s">
        <v>147</v>
      </c>
      <c r="D51" s="159"/>
      <c r="E51" s="160">
        <v>1</v>
      </c>
      <c r="F51" s="161"/>
      <c r="G51" s="159"/>
      <c r="H51" s="160"/>
      <c r="I51" s="161"/>
      <c r="J51" s="162"/>
      <c r="K51" s="163"/>
      <c r="L51" s="164"/>
      <c r="M51" s="165"/>
      <c r="N51" s="166"/>
      <c r="O51" s="164"/>
      <c r="P51" s="164"/>
      <c r="Q51" s="165"/>
      <c r="R51" s="127"/>
    </row>
    <row r="52" spans="1:18" s="1" customFormat="1" ht="16.149999999999999" customHeight="1" thickBot="1">
      <c r="A52" s="126">
        <v>46</v>
      </c>
      <c r="B52" s="312"/>
      <c r="C52" s="167" t="s">
        <v>148</v>
      </c>
      <c r="D52" s="168"/>
      <c r="E52" s="169">
        <v>1</v>
      </c>
      <c r="F52" s="170"/>
      <c r="G52" s="168"/>
      <c r="H52" s="169"/>
      <c r="I52" s="170"/>
      <c r="J52" s="171"/>
      <c r="K52" s="172"/>
      <c r="L52" s="173"/>
      <c r="M52" s="174"/>
      <c r="N52" s="175"/>
      <c r="O52" s="173"/>
      <c r="P52" s="173"/>
      <c r="Q52" s="174"/>
      <c r="R52" s="127"/>
    </row>
    <row r="53" spans="1:18" s="1" customFormat="1" ht="16.149999999999999" customHeight="1" thickBot="1">
      <c r="A53" s="126">
        <v>47</v>
      </c>
      <c r="B53" s="312"/>
      <c r="C53" s="167" t="s">
        <v>149</v>
      </c>
      <c r="D53" s="168"/>
      <c r="E53" s="169">
        <v>1</v>
      </c>
      <c r="F53" s="170"/>
      <c r="G53" s="168"/>
      <c r="H53" s="169"/>
      <c r="I53" s="170"/>
      <c r="J53" s="171"/>
      <c r="K53" s="172"/>
      <c r="L53" s="173"/>
      <c r="M53" s="174"/>
      <c r="N53" s="175"/>
      <c r="O53" s="173"/>
      <c r="P53" s="173"/>
      <c r="Q53" s="174"/>
      <c r="R53" s="127"/>
    </row>
    <row r="54" spans="1:18" s="1" customFormat="1" ht="16.149999999999999" customHeight="1" thickBot="1">
      <c r="A54" s="126">
        <v>48</v>
      </c>
      <c r="B54" s="313"/>
      <c r="C54" s="176" t="s">
        <v>150</v>
      </c>
      <c r="D54" s="177"/>
      <c r="E54" s="178">
        <v>1</v>
      </c>
      <c r="F54" s="179"/>
      <c r="G54" s="177"/>
      <c r="H54" s="178"/>
      <c r="I54" s="179"/>
      <c r="J54" s="180"/>
      <c r="K54" s="181"/>
      <c r="L54" s="182"/>
      <c r="M54" s="183"/>
      <c r="N54" s="184"/>
      <c r="O54" s="182"/>
      <c r="P54" s="182"/>
      <c r="Q54" s="183"/>
      <c r="R54" s="127"/>
    </row>
    <row r="55" spans="1:18" s="1" customFormat="1" ht="16.149999999999999" customHeight="1" thickBot="1">
      <c r="A55" s="126">
        <v>49</v>
      </c>
      <c r="B55" s="310"/>
      <c r="C55" s="185" t="s">
        <v>151</v>
      </c>
      <c r="D55" s="195"/>
      <c r="E55" s="196">
        <v>1</v>
      </c>
      <c r="F55" s="197"/>
      <c r="G55" s="198"/>
      <c r="H55" s="196"/>
      <c r="I55" s="197"/>
      <c r="J55" s="199"/>
      <c r="K55" s="200"/>
      <c r="L55" s="201"/>
      <c r="M55" s="202"/>
      <c r="N55" s="203"/>
      <c r="O55" s="201"/>
      <c r="P55" s="201"/>
      <c r="Q55" s="202"/>
      <c r="R55" s="127"/>
    </row>
    <row r="56" spans="1:18" s="1" customFormat="1" ht="16.149999999999999" customHeight="1" thickBot="1">
      <c r="A56" s="126">
        <v>50</v>
      </c>
      <c r="B56" s="305"/>
      <c r="C56" s="103" t="s">
        <v>152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7"/>
    </row>
    <row r="57" spans="1:18" s="1" customFormat="1" ht="16.149999999999999" customHeight="1" thickBot="1">
      <c r="A57" s="126">
        <v>51</v>
      </c>
      <c r="B57" s="305"/>
      <c r="C57" s="103" t="s">
        <v>153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7"/>
    </row>
    <row r="58" spans="1:18" s="1" customFormat="1" ht="16.149999999999999" customHeight="1" thickBot="1">
      <c r="A58" s="126">
        <v>52</v>
      </c>
      <c r="B58" s="306"/>
      <c r="C58" s="104"/>
      <c r="D58" s="39"/>
      <c r="E58" s="40"/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53</v>
      </c>
      <c r="B59" s="295" t="s">
        <v>154</v>
      </c>
      <c r="C59" s="126"/>
      <c r="D59" s="129"/>
      <c r="E59" s="130"/>
      <c r="F59" s="131"/>
      <c r="G59" s="132"/>
      <c r="H59" s="130"/>
      <c r="I59" s="131"/>
      <c r="J59" s="199" t="s">
        <v>141</v>
      </c>
      <c r="K59" s="200"/>
      <c r="L59" s="201">
        <v>1</v>
      </c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54</v>
      </c>
      <c r="B60" s="296"/>
      <c r="C60" s="59"/>
      <c r="D60" s="138"/>
      <c r="E60" s="139"/>
      <c r="F60" s="140"/>
      <c r="G60" s="141"/>
      <c r="H60" s="139"/>
      <c r="I60" s="140"/>
      <c r="J60" s="34" t="s">
        <v>142</v>
      </c>
      <c r="K60" s="35"/>
      <c r="L60" s="36">
        <v>1</v>
      </c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55</v>
      </c>
      <c r="B61" s="296"/>
      <c r="C61" s="59"/>
      <c r="D61" s="138"/>
      <c r="E61" s="139"/>
      <c r="F61" s="140"/>
      <c r="G61" s="141"/>
      <c r="H61" s="139"/>
      <c r="I61" s="140"/>
      <c r="J61" s="34" t="s">
        <v>143</v>
      </c>
      <c r="K61" s="35"/>
      <c r="L61" s="36">
        <v>1</v>
      </c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56</v>
      </c>
      <c r="B62" s="297"/>
      <c r="C62" s="147"/>
      <c r="D62" s="148"/>
      <c r="E62" s="149"/>
      <c r="F62" s="150"/>
      <c r="G62" s="151"/>
      <c r="H62" s="149"/>
      <c r="I62" s="150"/>
      <c r="J62" s="43" t="s">
        <v>144</v>
      </c>
      <c r="K62" s="44"/>
      <c r="L62" s="45">
        <v>1</v>
      </c>
      <c r="M62" s="155"/>
      <c r="N62" s="156"/>
      <c r="O62" s="154"/>
      <c r="P62" s="154"/>
      <c r="Q62" s="155"/>
      <c r="R62" s="127"/>
    </row>
    <row r="63" spans="1:18" s="1" customFormat="1" ht="16.149999999999999" customHeight="1" thickBot="1">
      <c r="A63" s="126">
        <v>57</v>
      </c>
      <c r="B63" s="304" t="s">
        <v>155</v>
      </c>
      <c r="C63" s="102" t="s">
        <v>128</v>
      </c>
      <c r="D63" s="49"/>
      <c r="E63" s="50"/>
      <c r="F63" s="51">
        <v>1</v>
      </c>
      <c r="G63" s="52">
        <v>1</v>
      </c>
      <c r="H63" s="50"/>
      <c r="I63" s="51"/>
      <c r="J63" s="128" t="s">
        <v>128</v>
      </c>
      <c r="K63" s="54"/>
      <c r="L63" s="55"/>
      <c r="M63" s="56">
        <v>1</v>
      </c>
      <c r="N63" s="57">
        <v>1</v>
      </c>
      <c r="O63" s="55">
        <v>1</v>
      </c>
      <c r="P63" s="55">
        <v>1</v>
      </c>
      <c r="Q63" s="56"/>
      <c r="R63" s="127"/>
    </row>
    <row r="64" spans="1:18" s="1" customFormat="1" ht="16.149999999999999" customHeight="1" thickBot="1">
      <c r="A64" s="126">
        <v>58</v>
      </c>
      <c r="B64" s="310"/>
      <c r="C64" s="223" t="s">
        <v>129</v>
      </c>
      <c r="D64" s="195"/>
      <c r="E64" s="196">
        <v>1</v>
      </c>
      <c r="F64" s="197"/>
      <c r="G64" s="198"/>
      <c r="H64" s="196"/>
      <c r="I64" s="197"/>
      <c r="J64" s="199" t="s">
        <v>131</v>
      </c>
      <c r="K64" s="200"/>
      <c r="L64" s="201"/>
      <c r="M64" s="202">
        <v>1</v>
      </c>
      <c r="N64" s="203">
        <v>1</v>
      </c>
      <c r="O64" s="201">
        <v>1</v>
      </c>
      <c r="P64" s="201">
        <v>1</v>
      </c>
      <c r="Q64" s="202"/>
      <c r="R64" s="127"/>
    </row>
    <row r="65" spans="1:18" s="1" customFormat="1" ht="16.149999999999999" customHeight="1" thickBot="1">
      <c r="A65" s="126">
        <v>59</v>
      </c>
      <c r="B65" s="310"/>
      <c r="C65" s="223" t="s">
        <v>130</v>
      </c>
      <c r="D65" s="195"/>
      <c r="E65" s="196">
        <v>1</v>
      </c>
      <c r="F65" s="197"/>
      <c r="G65" s="198"/>
      <c r="H65" s="196"/>
      <c r="I65" s="197"/>
      <c r="J65" s="199"/>
      <c r="K65" s="200"/>
      <c r="L65" s="201"/>
      <c r="M65" s="202"/>
      <c r="N65" s="203"/>
      <c r="O65" s="201"/>
      <c r="P65" s="201"/>
      <c r="Q65" s="202"/>
      <c r="R65" s="127"/>
    </row>
    <row r="66" spans="1:18" s="1" customFormat="1" ht="16.149999999999999" customHeight="1" thickBot="1">
      <c r="A66" s="126">
        <v>60</v>
      </c>
      <c r="B66" s="305"/>
      <c r="C66" s="103" t="s">
        <v>131</v>
      </c>
      <c r="D66" s="30"/>
      <c r="E66" s="31"/>
      <c r="F66" s="32">
        <v>1</v>
      </c>
      <c r="G66" s="33">
        <v>1</v>
      </c>
      <c r="H66" s="31"/>
      <c r="I66" s="32"/>
      <c r="J66" s="34"/>
      <c r="K66" s="35"/>
      <c r="L66" s="36"/>
      <c r="M66" s="37"/>
      <c r="N66" s="38"/>
      <c r="O66" s="36"/>
      <c r="P66" s="36"/>
      <c r="Q66" s="37"/>
      <c r="R66" s="127"/>
    </row>
    <row r="67" spans="1:18" s="1" customFormat="1" ht="16.149999999999999" customHeight="1" thickBot="1">
      <c r="A67" s="126">
        <v>61</v>
      </c>
      <c r="B67" s="305"/>
      <c r="C67" s="103" t="s">
        <v>132</v>
      </c>
      <c r="D67" s="30"/>
      <c r="E67" s="31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7"/>
    </row>
    <row r="68" spans="1:18" s="1" customFormat="1" ht="16.149999999999999" customHeight="1" thickBot="1">
      <c r="A68" s="126">
        <v>62</v>
      </c>
      <c r="B68" s="306"/>
      <c r="C68" s="104" t="s">
        <v>133</v>
      </c>
      <c r="D68" s="39"/>
      <c r="E68" s="40">
        <v>1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27"/>
    </row>
    <row r="69" spans="1:18" s="1" customFormat="1" ht="16.149999999999999" customHeight="1" thickBot="1">
      <c r="A69" s="126">
        <v>63</v>
      </c>
      <c r="B69" s="314" t="s">
        <v>156</v>
      </c>
      <c r="C69" s="158" t="s">
        <v>157</v>
      </c>
      <c r="D69" s="204"/>
      <c r="E69" s="160">
        <v>1</v>
      </c>
      <c r="F69" s="161"/>
      <c r="G69" s="159"/>
      <c r="H69" s="160"/>
      <c r="I69" s="161"/>
      <c r="J69" s="162"/>
      <c r="K69" s="163"/>
      <c r="L69" s="164"/>
      <c r="M69" s="165"/>
      <c r="N69" s="166"/>
      <c r="O69" s="164"/>
      <c r="P69" s="164"/>
      <c r="Q69" s="165"/>
      <c r="R69" s="127"/>
    </row>
    <row r="70" spans="1:18" s="1" customFormat="1" ht="16.149999999999999" customHeight="1" thickBot="1">
      <c r="A70" s="126">
        <v>64</v>
      </c>
      <c r="B70" s="315"/>
      <c r="C70" s="167" t="s">
        <v>158</v>
      </c>
      <c r="D70" s="205"/>
      <c r="E70" s="169">
        <v>1</v>
      </c>
      <c r="F70" s="170"/>
      <c r="G70" s="168"/>
      <c r="H70" s="169"/>
      <c r="I70" s="170"/>
      <c r="J70" s="171"/>
      <c r="K70" s="172"/>
      <c r="L70" s="173"/>
      <c r="M70" s="174"/>
      <c r="N70" s="175"/>
      <c r="O70" s="173"/>
      <c r="P70" s="173"/>
      <c r="Q70" s="174"/>
      <c r="R70" s="127"/>
    </row>
    <row r="71" spans="1:18" s="1" customFormat="1" ht="16.149999999999999" customHeight="1" thickBot="1">
      <c r="A71" s="126">
        <v>65</v>
      </c>
      <c r="B71" s="315"/>
      <c r="C71" s="167" t="s">
        <v>159</v>
      </c>
      <c r="D71" s="205"/>
      <c r="E71" s="169">
        <v>1</v>
      </c>
      <c r="F71" s="170"/>
      <c r="G71" s="168"/>
      <c r="H71" s="169"/>
      <c r="I71" s="170"/>
      <c r="J71" s="171"/>
      <c r="K71" s="172"/>
      <c r="L71" s="173"/>
      <c r="M71" s="174"/>
      <c r="N71" s="175"/>
      <c r="O71" s="173"/>
      <c r="P71" s="173"/>
      <c r="Q71" s="174"/>
      <c r="R71" s="127"/>
    </row>
    <row r="72" spans="1:18" s="1" customFormat="1" ht="16.149999999999999" customHeight="1" thickBot="1">
      <c r="A72" s="126">
        <v>66</v>
      </c>
      <c r="B72" s="316"/>
      <c r="C72" s="176" t="s">
        <v>160</v>
      </c>
      <c r="D72" s="206"/>
      <c r="E72" s="178">
        <v>1</v>
      </c>
      <c r="F72" s="179"/>
      <c r="G72" s="177"/>
      <c r="H72" s="178"/>
      <c r="I72" s="179"/>
      <c r="J72" s="180"/>
      <c r="K72" s="181"/>
      <c r="L72" s="182"/>
      <c r="M72" s="183"/>
      <c r="N72" s="184"/>
      <c r="O72" s="182"/>
      <c r="P72" s="182"/>
      <c r="Q72" s="183"/>
      <c r="R72" s="127"/>
    </row>
    <row r="73" spans="1:18" s="1" customFormat="1" ht="16.149999999999999" customHeight="1" thickBot="1">
      <c r="A73" s="126">
        <v>67</v>
      </c>
      <c r="B73" s="304"/>
      <c r="C73" s="102" t="s">
        <v>161</v>
      </c>
      <c r="D73" s="49"/>
      <c r="E73" s="50">
        <v>1</v>
      </c>
      <c r="F73" s="51"/>
      <c r="G73" s="52"/>
      <c r="H73" s="50"/>
      <c r="I73" s="51"/>
      <c r="J73" s="102"/>
      <c r="K73" s="54"/>
      <c r="L73" s="55"/>
      <c r="M73" s="56"/>
      <c r="N73" s="57"/>
      <c r="O73" s="55"/>
      <c r="P73" s="55"/>
      <c r="Q73" s="56"/>
      <c r="R73" s="127"/>
    </row>
    <row r="74" spans="1:18" s="1" customFormat="1" ht="16.149999999999999" customHeight="1" thickBot="1">
      <c r="A74" s="126">
        <v>68</v>
      </c>
      <c r="B74" s="305"/>
      <c r="C74" s="103" t="s">
        <v>162</v>
      </c>
      <c r="D74" s="30"/>
      <c r="E74" s="31">
        <v>1</v>
      </c>
      <c r="F74" s="32"/>
      <c r="G74" s="33"/>
      <c r="H74" s="31"/>
      <c r="I74" s="32"/>
      <c r="J74" s="103"/>
      <c r="K74" s="35"/>
      <c r="L74" s="36"/>
      <c r="M74" s="37"/>
      <c r="N74" s="38"/>
      <c r="O74" s="36"/>
      <c r="P74" s="36"/>
      <c r="Q74" s="37"/>
      <c r="R74" s="127"/>
    </row>
    <row r="75" spans="1:18" s="1" customFormat="1" ht="16.149999999999999" customHeight="1" thickBot="1">
      <c r="A75" s="126">
        <v>69</v>
      </c>
      <c r="B75" s="305"/>
      <c r="C75" s="103" t="s">
        <v>163</v>
      </c>
      <c r="D75" s="30"/>
      <c r="E75" s="31">
        <v>1</v>
      </c>
      <c r="F75" s="32"/>
      <c r="G75" s="33"/>
      <c r="H75" s="31"/>
      <c r="I75" s="32"/>
      <c r="J75" s="103"/>
      <c r="K75" s="35"/>
      <c r="L75" s="36"/>
      <c r="M75" s="37"/>
      <c r="N75" s="38"/>
      <c r="O75" s="36"/>
      <c r="P75" s="36"/>
      <c r="Q75" s="37"/>
      <c r="R75" s="127"/>
    </row>
    <row r="76" spans="1:18" s="1" customFormat="1" ht="16.149999999999999" customHeight="1" thickBot="1">
      <c r="A76" s="126">
        <v>70</v>
      </c>
      <c r="B76" s="306"/>
      <c r="C76" s="104" t="s">
        <v>164</v>
      </c>
      <c r="D76" s="39"/>
      <c r="E76" s="40">
        <v>1</v>
      </c>
      <c r="F76" s="41"/>
      <c r="G76" s="42"/>
      <c r="H76" s="40"/>
      <c r="I76" s="41"/>
      <c r="J76" s="43"/>
      <c r="K76" s="44"/>
      <c r="L76" s="45"/>
      <c r="M76" s="46"/>
      <c r="N76" s="47"/>
      <c r="O76" s="45"/>
      <c r="P76" s="45"/>
      <c r="Q76" s="46"/>
      <c r="R76" s="127"/>
    </row>
    <row r="77" spans="1:18" s="1" customFormat="1" ht="16.149999999999999" customHeight="1" thickBot="1">
      <c r="A77" s="126">
        <v>71</v>
      </c>
      <c r="B77" s="314"/>
      <c r="C77" s="158" t="s">
        <v>165</v>
      </c>
      <c r="D77" s="204"/>
      <c r="E77" s="160">
        <v>1</v>
      </c>
      <c r="F77" s="161"/>
      <c r="G77" s="159"/>
      <c r="H77" s="160"/>
      <c r="I77" s="161"/>
      <c r="J77" s="162"/>
      <c r="K77" s="163"/>
      <c r="L77" s="164"/>
      <c r="M77" s="165"/>
      <c r="N77" s="166"/>
      <c r="O77" s="164"/>
      <c r="P77" s="164"/>
      <c r="Q77" s="165"/>
      <c r="R77" s="207"/>
    </row>
    <row r="78" spans="1:18" s="1" customFormat="1" ht="16.149999999999999" customHeight="1" thickBot="1">
      <c r="A78" s="126">
        <v>72</v>
      </c>
      <c r="B78" s="315"/>
      <c r="C78" s="167" t="s">
        <v>166</v>
      </c>
      <c r="D78" s="205"/>
      <c r="E78" s="169">
        <v>1</v>
      </c>
      <c r="F78" s="170"/>
      <c r="G78" s="168"/>
      <c r="H78" s="169"/>
      <c r="I78" s="170"/>
      <c r="J78" s="171"/>
      <c r="K78" s="172"/>
      <c r="L78" s="173"/>
      <c r="M78" s="174"/>
      <c r="N78" s="175"/>
      <c r="O78" s="173"/>
      <c r="P78" s="173"/>
      <c r="Q78" s="174"/>
      <c r="R78" s="207"/>
    </row>
    <row r="79" spans="1:18" s="1" customFormat="1" ht="16.149999999999999" customHeight="1" thickBot="1">
      <c r="A79" s="126">
        <v>73</v>
      </c>
      <c r="B79" s="315"/>
      <c r="C79" s="167" t="s">
        <v>167</v>
      </c>
      <c r="D79" s="205"/>
      <c r="E79" s="169">
        <v>1</v>
      </c>
      <c r="F79" s="170"/>
      <c r="G79" s="168"/>
      <c r="H79" s="169"/>
      <c r="I79" s="170"/>
      <c r="J79" s="171"/>
      <c r="K79" s="172"/>
      <c r="L79" s="173"/>
      <c r="M79" s="174"/>
      <c r="N79" s="175"/>
      <c r="O79" s="173"/>
      <c r="P79" s="173"/>
      <c r="Q79" s="174"/>
      <c r="R79" s="207"/>
    </row>
    <row r="80" spans="1:18" s="1" customFormat="1" ht="16.149999999999999" customHeight="1" thickBot="1">
      <c r="A80" s="126">
        <v>74</v>
      </c>
      <c r="B80" s="316"/>
      <c r="C80" s="176" t="s">
        <v>168</v>
      </c>
      <c r="D80" s="206"/>
      <c r="E80" s="178">
        <v>1</v>
      </c>
      <c r="F80" s="179"/>
      <c r="G80" s="177"/>
      <c r="H80" s="178"/>
      <c r="I80" s="179"/>
      <c r="J80" s="180"/>
      <c r="K80" s="181"/>
      <c r="L80" s="182"/>
      <c r="M80" s="183"/>
      <c r="N80" s="184"/>
      <c r="O80" s="182"/>
      <c r="P80" s="182"/>
      <c r="Q80" s="183"/>
      <c r="R80" s="207"/>
    </row>
    <row r="81" spans="1:18" s="1" customFormat="1" ht="16.149999999999999" customHeight="1" thickBot="1">
      <c r="A81" s="126">
        <v>75</v>
      </c>
      <c r="B81" s="307"/>
      <c r="C81" s="102" t="s">
        <v>169</v>
      </c>
      <c r="D81" s="49"/>
      <c r="E81" s="50">
        <v>1</v>
      </c>
      <c r="F81" s="51"/>
      <c r="G81" s="52"/>
      <c r="H81" s="50"/>
      <c r="I81" s="51"/>
      <c r="J81" s="53"/>
      <c r="K81" s="54"/>
      <c r="L81" s="55"/>
      <c r="M81" s="56"/>
      <c r="N81" s="57"/>
      <c r="O81" s="55"/>
      <c r="P81" s="55"/>
      <c r="Q81" s="56"/>
      <c r="R81" s="127"/>
    </row>
    <row r="82" spans="1:18" s="1" customFormat="1" ht="16.149999999999999" customHeight="1" thickBot="1">
      <c r="A82" s="126">
        <v>76</v>
      </c>
      <c r="B82" s="308"/>
      <c r="C82" s="103"/>
      <c r="D82" s="30"/>
      <c r="E82" s="31"/>
      <c r="F82" s="32"/>
      <c r="G82" s="33"/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77</v>
      </c>
      <c r="B83" s="308"/>
      <c r="C83" s="103"/>
      <c r="D83" s="30"/>
      <c r="E83" s="31"/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78</v>
      </c>
      <c r="B84" s="309"/>
      <c r="C84" s="104"/>
      <c r="D84" s="39"/>
      <c r="E84" s="40"/>
      <c r="F84" s="41"/>
      <c r="G84" s="42"/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79</v>
      </c>
      <c r="B85" s="314" t="s">
        <v>170</v>
      </c>
      <c r="C85" s="158"/>
      <c r="D85" s="204"/>
      <c r="E85" s="160"/>
      <c r="F85" s="161"/>
      <c r="G85" s="159"/>
      <c r="H85" s="160"/>
      <c r="I85" s="161"/>
      <c r="J85" s="162" t="s">
        <v>141</v>
      </c>
      <c r="K85" s="163"/>
      <c r="L85" s="164">
        <v>1</v>
      </c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80</v>
      </c>
      <c r="B86" s="315"/>
      <c r="C86" s="167"/>
      <c r="D86" s="205"/>
      <c r="E86" s="169"/>
      <c r="F86" s="170"/>
      <c r="G86" s="168"/>
      <c r="H86" s="169"/>
      <c r="I86" s="170"/>
      <c r="J86" s="171" t="s">
        <v>142</v>
      </c>
      <c r="K86" s="172"/>
      <c r="L86" s="173">
        <v>1</v>
      </c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81</v>
      </c>
      <c r="B87" s="315"/>
      <c r="C87" s="167"/>
      <c r="D87" s="205"/>
      <c r="E87" s="169"/>
      <c r="F87" s="170"/>
      <c r="G87" s="168"/>
      <c r="H87" s="169"/>
      <c r="I87" s="170"/>
      <c r="J87" s="171" t="s">
        <v>143</v>
      </c>
      <c r="K87" s="172"/>
      <c r="L87" s="173">
        <v>1</v>
      </c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82</v>
      </c>
      <c r="B88" s="316"/>
      <c r="C88" s="176"/>
      <c r="D88" s="206"/>
      <c r="E88" s="178"/>
      <c r="F88" s="179"/>
      <c r="G88" s="177"/>
      <c r="H88" s="178"/>
      <c r="I88" s="179"/>
      <c r="J88" s="180" t="s">
        <v>144</v>
      </c>
      <c r="K88" s="181"/>
      <c r="L88" s="182">
        <v>1</v>
      </c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83</v>
      </c>
      <c r="B89" s="307" t="s">
        <v>171</v>
      </c>
      <c r="C89" s="102" t="s">
        <v>128</v>
      </c>
      <c r="D89" s="49"/>
      <c r="E89" s="50"/>
      <c r="F89" s="51">
        <v>1</v>
      </c>
      <c r="G89" s="52">
        <v>1</v>
      </c>
      <c r="H89" s="50"/>
      <c r="I89" s="51"/>
      <c r="J89" s="53" t="s">
        <v>128</v>
      </c>
      <c r="K89" s="54"/>
      <c r="L89" s="55"/>
      <c r="M89" s="56">
        <v>1</v>
      </c>
      <c r="N89" s="57"/>
      <c r="O89" s="55">
        <v>1</v>
      </c>
      <c r="P89" s="55">
        <v>1</v>
      </c>
      <c r="Q89" s="56"/>
      <c r="R89" s="127"/>
    </row>
    <row r="90" spans="1:18" s="1" customFormat="1" ht="16.149999999999999" customHeight="1" thickBot="1">
      <c r="A90" s="126">
        <v>84</v>
      </c>
      <c r="B90" s="308"/>
      <c r="C90" s="223" t="s">
        <v>129</v>
      </c>
      <c r="D90" s="195"/>
      <c r="E90" s="196">
        <v>1</v>
      </c>
      <c r="F90" s="197"/>
      <c r="G90" s="198"/>
      <c r="H90" s="196"/>
      <c r="I90" s="197"/>
      <c r="J90" s="224" t="s">
        <v>131</v>
      </c>
      <c r="K90" s="200"/>
      <c r="L90" s="201"/>
      <c r="M90" s="202">
        <v>1</v>
      </c>
      <c r="N90" s="203"/>
      <c r="O90" s="201">
        <v>1</v>
      </c>
      <c r="P90" s="201">
        <v>1</v>
      </c>
      <c r="Q90" s="202"/>
      <c r="R90" s="127"/>
    </row>
    <row r="91" spans="1:18" s="1" customFormat="1" ht="16.149999999999999" customHeight="1" thickBot="1">
      <c r="A91" s="126">
        <v>85</v>
      </c>
      <c r="B91" s="308"/>
      <c r="C91" s="223" t="s">
        <v>130</v>
      </c>
      <c r="D91" s="195"/>
      <c r="E91" s="196">
        <v>1</v>
      </c>
      <c r="F91" s="197"/>
      <c r="G91" s="198"/>
      <c r="H91" s="196"/>
      <c r="I91" s="197"/>
      <c r="J91" s="224"/>
      <c r="K91" s="200"/>
      <c r="L91" s="201"/>
      <c r="M91" s="202"/>
      <c r="N91" s="203"/>
      <c r="O91" s="201"/>
      <c r="P91" s="201"/>
      <c r="Q91" s="202"/>
      <c r="R91" s="127"/>
    </row>
    <row r="92" spans="1:18" s="1" customFormat="1" ht="16.149999999999999" customHeight="1" thickBot="1">
      <c r="A92" s="126">
        <v>86</v>
      </c>
      <c r="B92" s="308"/>
      <c r="C92" s="103" t="s">
        <v>131</v>
      </c>
      <c r="D92" s="30"/>
      <c r="E92" s="31"/>
      <c r="F92" s="32">
        <v>1</v>
      </c>
      <c r="G92" s="33">
        <v>1</v>
      </c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7"/>
    </row>
    <row r="93" spans="1:18" s="1" customFormat="1" ht="16.149999999999999" customHeight="1" thickBot="1">
      <c r="A93" s="126">
        <v>87</v>
      </c>
      <c r="B93" s="308"/>
      <c r="C93" s="103" t="s">
        <v>132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7"/>
    </row>
    <row r="94" spans="1:18" s="1" customFormat="1" ht="16.149999999999999" customHeight="1" thickBot="1">
      <c r="A94" s="126">
        <v>88</v>
      </c>
      <c r="B94" s="309"/>
      <c r="C94" s="104" t="s">
        <v>133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7"/>
    </row>
    <row r="95" spans="1:18" s="1" customFormat="1" ht="16.149999999999999" customHeight="1" thickBot="1">
      <c r="A95" s="126">
        <v>89</v>
      </c>
      <c r="B95" s="314" t="s">
        <v>172</v>
      </c>
      <c r="C95" s="158"/>
      <c r="D95" s="204"/>
      <c r="E95" s="160"/>
      <c r="F95" s="161"/>
      <c r="G95" s="159"/>
      <c r="H95" s="160"/>
      <c r="I95" s="161"/>
      <c r="J95" s="162" t="s">
        <v>141</v>
      </c>
      <c r="K95" s="163"/>
      <c r="L95" s="164">
        <v>1</v>
      </c>
      <c r="M95" s="165"/>
      <c r="N95" s="166"/>
      <c r="O95" s="164"/>
      <c r="P95" s="164"/>
      <c r="Q95" s="165"/>
      <c r="R95" s="207"/>
    </row>
    <row r="96" spans="1:18" s="1" customFormat="1" ht="16.149999999999999" customHeight="1" thickBot="1">
      <c r="A96" s="126">
        <v>90</v>
      </c>
      <c r="B96" s="315"/>
      <c r="C96" s="167"/>
      <c r="D96" s="205"/>
      <c r="E96" s="169"/>
      <c r="F96" s="170"/>
      <c r="G96" s="168"/>
      <c r="H96" s="169"/>
      <c r="I96" s="170"/>
      <c r="J96" s="171" t="s">
        <v>142</v>
      </c>
      <c r="K96" s="172"/>
      <c r="L96" s="173">
        <v>1</v>
      </c>
      <c r="M96" s="174"/>
      <c r="N96" s="175"/>
      <c r="O96" s="173"/>
      <c r="P96" s="173"/>
      <c r="Q96" s="174"/>
      <c r="R96" s="207"/>
    </row>
    <row r="97" spans="1:18" s="1" customFormat="1" ht="16.149999999999999" customHeight="1" thickBot="1">
      <c r="A97" s="126">
        <v>91</v>
      </c>
      <c r="B97" s="315"/>
      <c r="C97" s="167"/>
      <c r="D97" s="205"/>
      <c r="E97" s="169"/>
      <c r="F97" s="170"/>
      <c r="G97" s="168"/>
      <c r="H97" s="169"/>
      <c r="I97" s="170"/>
      <c r="J97" s="171" t="s">
        <v>143</v>
      </c>
      <c r="K97" s="172"/>
      <c r="L97" s="173">
        <v>1</v>
      </c>
      <c r="M97" s="174"/>
      <c r="N97" s="175"/>
      <c r="O97" s="173"/>
      <c r="P97" s="173"/>
      <c r="Q97" s="174"/>
      <c r="R97" s="207"/>
    </row>
    <row r="98" spans="1:18" s="1" customFormat="1" ht="16.149999999999999" customHeight="1" thickBot="1">
      <c r="A98" s="126">
        <v>92</v>
      </c>
      <c r="B98" s="316"/>
      <c r="C98" s="176"/>
      <c r="D98" s="206"/>
      <c r="E98" s="178"/>
      <c r="F98" s="179"/>
      <c r="G98" s="177"/>
      <c r="H98" s="178"/>
      <c r="I98" s="179"/>
      <c r="J98" s="180" t="s">
        <v>144</v>
      </c>
      <c r="K98" s="181"/>
      <c r="L98" s="182">
        <v>1</v>
      </c>
      <c r="M98" s="183"/>
      <c r="N98" s="184"/>
      <c r="O98" s="182"/>
      <c r="P98" s="182"/>
      <c r="Q98" s="183"/>
      <c r="R98" s="207"/>
    </row>
    <row r="99" spans="1:18" s="1" customFormat="1" ht="16.149999999999999" customHeight="1">
      <c r="A99" s="351" t="s">
        <v>4</v>
      </c>
      <c r="B99" s="352"/>
      <c r="C99" s="208">
        <f>SUM(D99:F99)</f>
        <v>54</v>
      </c>
      <c r="D99" s="11">
        <f t="shared" ref="D99:I99" si="0">SUM(D7:D98)</f>
        <v>5</v>
      </c>
      <c r="E99" s="12">
        <f t="shared" si="0"/>
        <v>43</v>
      </c>
      <c r="F99" s="13">
        <f t="shared" si="0"/>
        <v>6</v>
      </c>
      <c r="G99" s="105">
        <f t="shared" si="0"/>
        <v>6</v>
      </c>
      <c r="H99" s="12">
        <f t="shared" si="0"/>
        <v>0</v>
      </c>
      <c r="I99" s="13">
        <f t="shared" si="0"/>
        <v>0</v>
      </c>
      <c r="J99" s="10">
        <f>SUM(K99:M99)</f>
        <v>32</v>
      </c>
      <c r="K99" s="11">
        <f t="shared" ref="K99:Q99" si="1">SUM(K7:K98)</f>
        <v>0</v>
      </c>
      <c r="L99" s="12">
        <f t="shared" si="1"/>
        <v>19</v>
      </c>
      <c r="M99" s="13">
        <f t="shared" si="1"/>
        <v>13</v>
      </c>
      <c r="N99" s="105">
        <f t="shared" si="1"/>
        <v>11</v>
      </c>
      <c r="O99" s="12">
        <f t="shared" si="1"/>
        <v>8</v>
      </c>
      <c r="P99" s="12">
        <f t="shared" si="1"/>
        <v>13</v>
      </c>
      <c r="Q99" s="13">
        <f t="shared" si="1"/>
        <v>0</v>
      </c>
      <c r="R99" s="4"/>
    </row>
    <row r="100" spans="1:18" s="1" customFormat="1" ht="16.149999999999999" customHeight="1" thickBot="1">
      <c r="A100" s="364"/>
      <c r="B100" s="365"/>
      <c r="C100" s="209"/>
      <c r="D100" s="210">
        <f>D99/C99</f>
        <v>9.2592592592592587E-2</v>
      </c>
      <c r="E100" s="211">
        <f>E99/C99</f>
        <v>0.79629629629629628</v>
      </c>
      <c r="F100" s="212">
        <f>F99/C99</f>
        <v>0.1111111111111111</v>
      </c>
      <c r="G100" s="101"/>
      <c r="H100" s="28"/>
      <c r="I100" s="29"/>
      <c r="J100" s="26"/>
      <c r="K100" s="210">
        <f>K99/J99</f>
        <v>0</v>
      </c>
      <c r="L100" s="211">
        <f>L99/J99</f>
        <v>0.59375</v>
      </c>
      <c r="M100" s="212">
        <f>M99/J99</f>
        <v>0.40625</v>
      </c>
      <c r="N100" s="101"/>
      <c r="O100" s="28"/>
      <c r="P100" s="28"/>
      <c r="Q100" s="29"/>
      <c r="R100" s="4"/>
    </row>
    <row r="101" spans="1:18" s="1" customFormat="1" ht="16.149999999999999" customHeight="1" thickBot="1">
      <c r="J101" s="127"/>
    </row>
    <row r="102" spans="1:18" ht="16.149999999999999" customHeight="1" thickBot="1">
      <c r="A102" s="323" t="s">
        <v>45</v>
      </c>
      <c r="B102" s="290"/>
      <c r="C102" s="290"/>
      <c r="D102" s="290"/>
      <c r="E102" s="290"/>
      <c r="F102" s="290"/>
      <c r="G102" s="290"/>
      <c r="H102" s="290"/>
      <c r="I102" s="290"/>
      <c r="J102" s="328" t="s">
        <v>84</v>
      </c>
      <c r="K102" s="360"/>
      <c r="L102" s="360"/>
      <c r="M102" s="360"/>
      <c r="N102" s="360"/>
      <c r="O102" s="360"/>
      <c r="P102" s="360"/>
      <c r="Q102" s="362"/>
    </row>
    <row r="103" spans="1:18" ht="16.149999999999999" customHeight="1">
      <c r="A103" s="318" t="s">
        <v>96</v>
      </c>
      <c r="B103" s="289" t="s">
        <v>87</v>
      </c>
      <c r="C103" s="291"/>
      <c r="D103" s="320" t="s">
        <v>99</v>
      </c>
      <c r="E103" s="320" t="s">
        <v>3</v>
      </c>
      <c r="F103" s="320" t="s">
        <v>7</v>
      </c>
      <c r="G103" s="320" t="s">
        <v>8</v>
      </c>
      <c r="H103" s="320"/>
      <c r="I103" s="322"/>
      <c r="J103" s="328" t="s">
        <v>86</v>
      </c>
      <c r="K103" s="289" t="s">
        <v>87</v>
      </c>
      <c r="L103" s="290"/>
      <c r="M103" s="290"/>
      <c r="N103" s="291"/>
      <c r="O103" s="360" t="s">
        <v>89</v>
      </c>
      <c r="P103" s="360" t="s">
        <v>90</v>
      </c>
      <c r="Q103" s="362" t="s">
        <v>88</v>
      </c>
    </row>
    <row r="104" spans="1:18" ht="16.149999999999999" customHeight="1" thickBot="1">
      <c r="A104" s="319"/>
      <c r="B104" s="292"/>
      <c r="C104" s="294"/>
      <c r="D104" s="321"/>
      <c r="E104" s="321"/>
      <c r="F104" s="321"/>
      <c r="G104" s="123" t="s">
        <v>51</v>
      </c>
      <c r="H104" s="123" t="s">
        <v>52</v>
      </c>
      <c r="I104" s="213" t="s">
        <v>53</v>
      </c>
      <c r="J104" s="329"/>
      <c r="K104" s="292"/>
      <c r="L104" s="293"/>
      <c r="M104" s="293"/>
      <c r="N104" s="294"/>
      <c r="O104" s="361"/>
      <c r="P104" s="361"/>
      <c r="Q104" s="363"/>
    </row>
    <row r="105" spans="1:18" ht="16.149999999999999" customHeight="1">
      <c r="A105" s="214">
        <v>1</v>
      </c>
      <c r="B105" s="339" t="s">
        <v>44</v>
      </c>
      <c r="C105" s="340"/>
      <c r="D105" s="60"/>
      <c r="E105" s="60">
        <v>1</v>
      </c>
      <c r="F105" s="60"/>
      <c r="G105" s="60"/>
      <c r="H105" s="60"/>
      <c r="I105" s="94"/>
      <c r="J105" s="97">
        <v>1</v>
      </c>
      <c r="K105" s="367" t="s">
        <v>91</v>
      </c>
      <c r="L105" s="368"/>
      <c r="M105" s="368"/>
      <c r="N105" s="369"/>
      <c r="O105" s="98"/>
      <c r="P105" s="98">
        <v>1</v>
      </c>
      <c r="Q105" s="99"/>
    </row>
    <row r="106" spans="1:18" ht="16.149999999999999" customHeight="1" thickBot="1">
      <c r="A106" s="153">
        <v>2</v>
      </c>
      <c r="B106" s="341" t="s">
        <v>46</v>
      </c>
      <c r="C106" s="342"/>
      <c r="D106" s="28"/>
      <c r="E106" s="28">
        <v>1</v>
      </c>
      <c r="F106" s="28"/>
      <c r="G106" s="28"/>
      <c r="H106" s="28"/>
      <c r="I106" s="100"/>
      <c r="J106" s="27">
        <v>2</v>
      </c>
      <c r="K106" s="341" t="s">
        <v>92</v>
      </c>
      <c r="L106" s="366"/>
      <c r="M106" s="366"/>
      <c r="N106" s="342"/>
      <c r="O106" s="95"/>
      <c r="P106" s="95"/>
      <c r="Q106" s="96">
        <v>1</v>
      </c>
    </row>
    <row r="107" spans="1:18" ht="12" thickBot="1">
      <c r="A107" s="109"/>
      <c r="B107" s="109"/>
      <c r="C107" s="109"/>
      <c r="D107" s="109"/>
      <c r="E107" s="109"/>
      <c r="F107" s="109"/>
      <c r="G107" s="109"/>
      <c r="H107" s="109"/>
      <c r="I107" s="109"/>
    </row>
    <row r="108" spans="1:18" ht="17.25" customHeight="1" thickBot="1">
      <c r="A108" s="345" t="s">
        <v>95</v>
      </c>
      <c r="B108" s="346"/>
      <c r="C108" s="346"/>
      <c r="D108" s="346"/>
      <c r="E108" s="346"/>
      <c r="F108" s="347"/>
      <c r="G108" s="110"/>
      <c r="H108" s="348" t="s">
        <v>104</v>
      </c>
      <c r="I108" s="349"/>
      <c r="J108" s="349"/>
      <c r="K108" s="349"/>
      <c r="L108" s="349"/>
      <c r="M108" s="349"/>
      <c r="N108" s="349"/>
      <c r="O108" s="349"/>
      <c r="P108" s="349"/>
      <c r="Q108" s="350"/>
    </row>
    <row r="109" spans="1:18" ht="17.25" customHeight="1" thickBot="1">
      <c r="A109" s="215" t="s">
        <v>97</v>
      </c>
      <c r="B109" s="216" t="s">
        <v>98</v>
      </c>
      <c r="C109" s="216" t="s">
        <v>100</v>
      </c>
      <c r="D109" s="216" t="s">
        <v>101</v>
      </c>
      <c r="E109" s="216" t="s">
        <v>102</v>
      </c>
      <c r="F109" s="217" t="s">
        <v>103</v>
      </c>
      <c r="G109" s="110"/>
      <c r="H109" s="279" t="s">
        <v>173</v>
      </c>
      <c r="I109" s="280"/>
      <c r="J109" s="280"/>
      <c r="K109" s="280"/>
      <c r="L109" s="280"/>
      <c r="M109" s="280"/>
      <c r="N109" s="280"/>
      <c r="O109" s="280"/>
      <c r="P109" s="280"/>
      <c r="Q109" s="281"/>
    </row>
    <row r="110" spans="1:18" ht="12.75" customHeight="1">
      <c r="A110" s="129">
        <v>1</v>
      </c>
      <c r="B110" s="343" t="s">
        <v>94</v>
      </c>
      <c r="C110" s="160" t="s">
        <v>115</v>
      </c>
      <c r="D110" s="160">
        <v>1</v>
      </c>
      <c r="E110" s="160"/>
      <c r="F110" s="161"/>
      <c r="G110" s="2"/>
      <c r="H110" s="282"/>
      <c r="I110" s="283"/>
      <c r="J110" s="283"/>
      <c r="K110" s="283"/>
      <c r="L110" s="283"/>
      <c r="M110" s="283"/>
      <c r="N110" s="283"/>
      <c r="O110" s="283"/>
      <c r="P110" s="283"/>
      <c r="Q110" s="284"/>
    </row>
    <row r="111" spans="1:18" ht="16.5" customHeight="1">
      <c r="A111" s="138">
        <v>2</v>
      </c>
      <c r="B111" s="344"/>
      <c r="C111" s="169" t="s">
        <v>116</v>
      </c>
      <c r="D111" s="169"/>
      <c r="E111" s="169"/>
      <c r="F111" s="170">
        <v>1</v>
      </c>
      <c r="G111" s="2"/>
      <c r="H111" s="282"/>
      <c r="I111" s="283"/>
      <c r="J111" s="283"/>
      <c r="K111" s="283"/>
      <c r="L111" s="283"/>
      <c r="M111" s="283"/>
      <c r="N111" s="283"/>
      <c r="O111" s="283"/>
      <c r="P111" s="283"/>
      <c r="Q111" s="284"/>
    </row>
    <row r="112" spans="1:18" ht="16.5" customHeight="1">
      <c r="A112" s="138">
        <v>3</v>
      </c>
      <c r="B112" s="344"/>
      <c r="C112" s="169" t="s">
        <v>117</v>
      </c>
      <c r="D112" s="169"/>
      <c r="E112" s="169"/>
      <c r="F112" s="170">
        <v>1</v>
      </c>
      <c r="G112" s="2"/>
      <c r="H112" s="282"/>
      <c r="I112" s="283"/>
      <c r="J112" s="283"/>
      <c r="K112" s="283"/>
      <c r="L112" s="283"/>
      <c r="M112" s="283"/>
      <c r="N112" s="283"/>
      <c r="O112" s="283"/>
      <c r="P112" s="283"/>
      <c r="Q112" s="284"/>
    </row>
    <row r="113" spans="1:17" ht="16.5" customHeight="1">
      <c r="A113" s="138">
        <v>4</v>
      </c>
      <c r="B113" s="344"/>
      <c r="C113" s="169" t="s">
        <v>118</v>
      </c>
      <c r="D113" s="169">
        <v>1</v>
      </c>
      <c r="E113" s="169"/>
      <c r="F113" s="170"/>
      <c r="G113" s="2"/>
      <c r="H113" s="282"/>
      <c r="I113" s="283"/>
      <c r="J113" s="283"/>
      <c r="K113" s="283"/>
      <c r="L113" s="283"/>
      <c r="M113" s="283"/>
      <c r="N113" s="283"/>
      <c r="O113" s="283"/>
      <c r="P113" s="283"/>
      <c r="Q113" s="284"/>
    </row>
    <row r="114" spans="1:17" ht="16.5" customHeight="1">
      <c r="A114" s="138">
        <v>5</v>
      </c>
      <c r="B114" s="344"/>
      <c r="C114" s="169" t="s">
        <v>119</v>
      </c>
      <c r="D114" s="169"/>
      <c r="E114" s="169"/>
      <c r="F114" s="170">
        <v>1</v>
      </c>
      <c r="G114" s="2"/>
      <c r="H114" s="282"/>
      <c r="I114" s="283"/>
      <c r="J114" s="283"/>
      <c r="K114" s="283"/>
      <c r="L114" s="283"/>
      <c r="M114" s="283"/>
      <c r="N114" s="283"/>
      <c r="O114" s="283"/>
      <c r="P114" s="283"/>
      <c r="Q114" s="284"/>
    </row>
    <row r="115" spans="1:17" ht="16.5" customHeight="1">
      <c r="A115" s="335" t="s">
        <v>4</v>
      </c>
      <c r="B115" s="336"/>
      <c r="C115" s="60">
        <f>SUM(D115:F115)</f>
        <v>5</v>
      </c>
      <c r="D115" s="60">
        <f>SUM(D110:D114)</f>
        <v>2</v>
      </c>
      <c r="E115" s="60">
        <f>SUM(E110:E114)</f>
        <v>0</v>
      </c>
      <c r="F115" s="218">
        <f>SUM(F110:F114)</f>
        <v>3</v>
      </c>
      <c r="G115" s="2"/>
      <c r="H115" s="282"/>
      <c r="I115" s="283"/>
      <c r="J115" s="283"/>
      <c r="K115" s="283"/>
      <c r="L115" s="283"/>
      <c r="M115" s="283"/>
      <c r="N115" s="283"/>
      <c r="O115" s="283"/>
      <c r="P115" s="283"/>
      <c r="Q115" s="284"/>
    </row>
    <row r="116" spans="1:17" ht="17.25" customHeight="1" thickBot="1">
      <c r="A116" s="337"/>
      <c r="B116" s="338"/>
      <c r="C116" s="28"/>
      <c r="D116" s="211">
        <f>D115/C115</f>
        <v>0.4</v>
      </c>
      <c r="E116" s="211">
        <f>E115/C115</f>
        <v>0</v>
      </c>
      <c r="F116" s="212">
        <f>F115/C115</f>
        <v>0.6</v>
      </c>
      <c r="G116" s="2"/>
      <c r="H116" s="285"/>
      <c r="I116" s="286"/>
      <c r="J116" s="286"/>
      <c r="K116" s="286"/>
      <c r="L116" s="286"/>
      <c r="M116" s="286"/>
      <c r="N116" s="286"/>
      <c r="O116" s="286"/>
      <c r="P116" s="286"/>
      <c r="Q116" s="287"/>
    </row>
  </sheetData>
  <mergeCells count="69">
    <mergeCell ref="O103:O104"/>
    <mergeCell ref="P103:P104"/>
    <mergeCell ref="Q103:Q104"/>
    <mergeCell ref="B69:B72"/>
    <mergeCell ref="A100:B100"/>
    <mergeCell ref="B89:B94"/>
    <mergeCell ref="B73:B76"/>
    <mergeCell ref="K106:N106"/>
    <mergeCell ref="K105:N10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15:B115"/>
    <mergeCell ref="A116:B116"/>
    <mergeCell ref="B95:B98"/>
    <mergeCell ref="B105:C105"/>
    <mergeCell ref="B106:C106"/>
    <mergeCell ref="B110:B114"/>
    <mergeCell ref="A108:F108"/>
    <mergeCell ref="H108:Q108"/>
    <mergeCell ref="B59:B62"/>
    <mergeCell ref="B81:B84"/>
    <mergeCell ref="B77:B80"/>
    <mergeCell ref="A99:B99"/>
    <mergeCell ref="J102:Q102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G5:I5"/>
    <mergeCell ref="B11:B14"/>
    <mergeCell ref="J103:J104"/>
    <mergeCell ref="H109:Q116"/>
    <mergeCell ref="V5:X5"/>
    <mergeCell ref="K103:N104"/>
    <mergeCell ref="B41:B44"/>
    <mergeCell ref="B23:B26"/>
    <mergeCell ref="B7:B10"/>
    <mergeCell ref="B15:B18"/>
    <mergeCell ref="B19:B22"/>
    <mergeCell ref="B37:B40"/>
    <mergeCell ref="B63:B68"/>
    <mergeCell ref="B51:B54"/>
    <mergeCell ref="B55:B58"/>
    <mergeCell ref="B85:B88"/>
    <mergeCell ref="B27:B32"/>
    <mergeCell ref="B33:B36"/>
    <mergeCell ref="B45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2021-11-02T02:23:59Z</dcterms:modified>
</cp:coreProperties>
</file>