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595" yWindow="15" windowWidth="14130" windowHeight="1428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체크리스트'!$A$1:$Q$117</definedName>
    <definedName name="_xlnm.Print_Area" localSheetId="0">체크리스트!$A$1:$J$49</definedName>
    <definedName name="_xlnm.Print_Titles" localSheetId="1">'세부 체크리스트'!$1:$6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5" i="1"/>
  <c r="F95"/>
  <c r="G95"/>
  <c r="H95"/>
  <c r="I95"/>
  <c r="D95"/>
  <c r="E116"/>
  <c r="F116"/>
  <c r="D116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95" i="1" l="1"/>
  <c r="M95"/>
  <c r="N95"/>
  <c r="O95"/>
  <c r="P95"/>
  <c r="Q95"/>
  <c r="K95"/>
  <c r="J95" l="1"/>
  <c r="L96" s="1"/>
  <c r="M96" l="1"/>
  <c r="K96"/>
  <c r="C95"/>
  <c r="D96" s="1"/>
  <c r="C116" l="1"/>
  <c r="D117" s="1"/>
  <c r="E96"/>
  <c r="F96"/>
  <c r="E117" l="1"/>
  <c r="F117"/>
</calcChain>
</file>

<file path=xl/sharedStrings.xml><?xml version="1.0" encoding="utf-8"?>
<sst xmlns="http://schemas.openxmlformats.org/spreadsheetml/2006/main" count="236" uniqueCount="183">
  <si>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</si>
  <si>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</si>
  <si>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</si>
  <si>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</si>
  <si>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</si>
  <si>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</si>
  <si>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</si>
  <si>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</si>
  <si>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</si>
  <si>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</si>
  <si>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</si>
  <si>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</si>
  <si>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</si>
  <si>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</si>
  <si>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</si>
  <si>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</si>
  <si>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</si>
  <si>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</si>
  <si>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</si>
  <si>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</si>
  <si>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</si>
  <si>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</si>
  <si>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</si>
  <si>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</si>
  <si>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</si>
  <si>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</si>
  <si>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</si>
  <si>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</si>
  <si>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</si>
  <si>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</si>
  <si>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</si>
  <si>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</si>
  <si>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</si>
  <si>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</si>
  <si>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</si>
  <si>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</si>
  <si>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</si>
  <si>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</si>
  <si>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</si>
  <si>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</si>
  <si>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</si>
  <si>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</si>
  <si>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</si>
  <si>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</si>
  <si>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</si>
  <si>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</si>
  <si>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</si>
  <si>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</si>
  <si>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</si>
  <si>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</si>
  <si>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</si>
  <si>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</si>
  <si>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</si>
  <si>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</si>
  <si>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</si>
  <si>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</si>
  <si>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</si>
  <si>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</si>
  <si>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</si>
  <si>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</si>
  <si>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</si>
  <si>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</si>
  <si>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</si>
  <si>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</si>
  <si>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</si>
  <si>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</si>
  <si>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</si>
  <si>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</si>
  <si>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</si>
  <si>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</si>
  <si>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</si>
  <si>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</si>
  <si>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</si>
  <si>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</si>
  <si>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</si>
  <si>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</si>
  <si>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</si>
  <si>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</si>
  <si>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</si>
  <si>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</si>
  <si>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</si>
  <si>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</si>
  <si>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</si>
  <si>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</si>
  <si>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</si>
  <si>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</si>
  <si>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</si>
  <si>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</si>
  <si>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</si>
  <si>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</si>
  <si>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</si>
  <si>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</si>
  <si>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</si>
  <si>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</si>
  <si>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</si>
  <si>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</si>
  <si>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</si>
  <si>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</si>
  <si>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</si>
  <si>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</si>
  <si>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</si>
  <si>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</si>
  <si>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</si>
  <si>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</si>
  <si>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</si>
  <si>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</si>
  <si>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경주시청</t>
    <phoneticPr fontId="1" type="noConversion"/>
  </si>
  <si>
    <t>B1~4층</t>
    <phoneticPr fontId="1" type="noConversion"/>
  </si>
  <si>
    <t>2021.10.14</t>
    <phoneticPr fontId="1" type="noConversion"/>
  </si>
  <si>
    <t>시각장애인편의시설 점검</t>
    <phoneticPr fontId="1" type="noConversion"/>
  </si>
  <si>
    <t>박하은</t>
    <phoneticPr fontId="1" type="noConversion"/>
  </si>
  <si>
    <t>접근로</t>
    <phoneticPr fontId="1" type="noConversion"/>
  </si>
  <si>
    <t>점자블록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</si>
  <si>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</si>
  <si>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</si>
  <si>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</si>
  <si>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주출입구</t>
    <phoneticPr fontId="1" type="noConversion"/>
  </si>
  <si>
    <t>4층 화장실</t>
    <phoneticPr fontId="1" type="noConversion"/>
  </si>
  <si>
    <t>남</t>
    <phoneticPr fontId="1" type="noConversion"/>
  </si>
  <si>
    <t>여</t>
    <phoneticPr fontId="1" type="noConversion"/>
  </si>
  <si>
    <t>4층 실내출입문</t>
    <phoneticPr fontId="1" type="noConversion"/>
  </si>
  <si>
    <t>청렴감사관</t>
    <phoneticPr fontId="1" type="noConversion"/>
  </si>
  <si>
    <t>상설감사장</t>
    <phoneticPr fontId="1" type="noConversion"/>
  </si>
  <si>
    <t>공무원노동조합경주시지부</t>
    <phoneticPr fontId="1" type="noConversion"/>
  </si>
  <si>
    <t>문화예술과</t>
    <phoneticPr fontId="1" type="noConversion"/>
  </si>
  <si>
    <t>산림경영과</t>
    <phoneticPr fontId="1" type="noConversion"/>
  </si>
  <si>
    <t>산림재해상황실</t>
    <phoneticPr fontId="1" type="noConversion"/>
  </si>
  <si>
    <t>야외테라스</t>
    <phoneticPr fontId="1" type="noConversion"/>
  </si>
  <si>
    <t>3층 계단</t>
    <phoneticPr fontId="1" type="noConversion"/>
  </si>
  <si>
    <t>상우</t>
    <phoneticPr fontId="1" type="noConversion"/>
  </si>
  <si>
    <t>하좌</t>
    <phoneticPr fontId="1" type="noConversion"/>
  </si>
  <si>
    <t>상참</t>
    <phoneticPr fontId="1" type="noConversion"/>
  </si>
  <si>
    <t>하참</t>
    <phoneticPr fontId="1" type="noConversion"/>
  </si>
  <si>
    <t>3층 화장실</t>
    <phoneticPr fontId="1" type="noConversion"/>
  </si>
  <si>
    <t>3층 실내출입문</t>
    <phoneticPr fontId="1" type="noConversion"/>
  </si>
  <si>
    <t>미래사업추진다</t>
    <phoneticPr fontId="1" type="noConversion"/>
  </si>
  <si>
    <t>문화재과</t>
    <phoneticPr fontId="1" type="noConversion"/>
  </si>
  <si>
    <t>정보통신과</t>
    <phoneticPr fontId="1" type="noConversion"/>
  </si>
  <si>
    <t>공보관</t>
    <phoneticPr fontId="1" type="noConversion"/>
  </si>
  <si>
    <t>송고실</t>
    <phoneticPr fontId="1" type="noConversion"/>
  </si>
  <si>
    <t>2층 계단</t>
    <phoneticPr fontId="1" type="noConversion"/>
  </si>
  <si>
    <t>2층 화장실</t>
    <phoneticPr fontId="1" type="noConversion"/>
  </si>
  <si>
    <t>2층 실내출입문</t>
    <phoneticPr fontId="1" type="noConversion"/>
  </si>
  <si>
    <t>도정협력실</t>
    <phoneticPr fontId="1" type="noConversion"/>
  </si>
  <si>
    <t>소회의실</t>
    <phoneticPr fontId="1" type="noConversion"/>
  </si>
  <si>
    <t>대외협력실</t>
    <phoneticPr fontId="1" type="noConversion"/>
  </si>
  <si>
    <t>영상회의실</t>
    <phoneticPr fontId="1" type="noConversion"/>
  </si>
  <si>
    <t>일자리상황실</t>
    <phoneticPr fontId="1" type="noConversion"/>
  </si>
  <si>
    <t>시장실</t>
    <phoneticPr fontId="1" type="noConversion"/>
  </si>
  <si>
    <t>문화관광국장실</t>
    <phoneticPr fontId="1" type="noConversion"/>
  </si>
  <si>
    <t>시민행정국장실</t>
    <phoneticPr fontId="1" type="noConversion"/>
  </si>
  <si>
    <t>일자리경제국장실</t>
    <phoneticPr fontId="1" type="noConversion"/>
  </si>
  <si>
    <t>도시개발국장실</t>
    <phoneticPr fontId="1" type="noConversion"/>
  </si>
  <si>
    <t>부시장실</t>
    <phoneticPr fontId="1" type="noConversion"/>
  </si>
  <si>
    <t>농림축산해양국장실</t>
    <phoneticPr fontId="1" type="noConversion"/>
  </si>
  <si>
    <t>도시재생사업본부장실</t>
    <phoneticPr fontId="1" type="noConversion"/>
  </si>
  <si>
    <t>1층 계단</t>
    <phoneticPr fontId="1" type="noConversion"/>
  </si>
  <si>
    <t>1층 화장실</t>
    <phoneticPr fontId="1" type="noConversion"/>
  </si>
  <si>
    <t>1층 출입문</t>
    <phoneticPr fontId="1" type="noConversion"/>
  </si>
  <si>
    <t>회계과</t>
    <phoneticPr fontId="1" type="noConversion"/>
  </si>
  <si>
    <t>시민소통협력관</t>
    <phoneticPr fontId="1" type="noConversion"/>
  </si>
  <si>
    <t>복지정책과</t>
    <phoneticPr fontId="1" type="noConversion"/>
  </si>
  <si>
    <t>시민복지상담실</t>
    <phoneticPr fontId="1" type="noConversion"/>
  </si>
  <si>
    <t>장애인여성복지과</t>
    <phoneticPr fontId="1" type="noConversion"/>
  </si>
  <si>
    <t>시장새마을과</t>
    <phoneticPr fontId="1" type="noConversion"/>
  </si>
  <si>
    <t>희망나눔상담실</t>
    <phoneticPr fontId="1" type="noConversion"/>
  </si>
  <si>
    <t>인사상담실</t>
    <phoneticPr fontId="1" type="noConversion"/>
  </si>
  <si>
    <t>2021.10.14</t>
    <phoneticPr fontId="1" type="noConversion"/>
  </si>
  <si>
    <t>박하은</t>
    <phoneticPr fontId="1" type="noConversion"/>
  </si>
  <si>
    <t>*조사자의 성별상 여자화장실 내부까지는 확인하지 못함.
*촉지도, 확대경은 신관 민원실에 배치되어 있음.
*본관 승강기 없음.
*지하1층 민원인 출입 통제.
*화장실 공용으로 수도 사용.</t>
    <phoneticPr fontId="1" type="noConversion"/>
  </si>
  <si>
    <t>남수도</t>
    <phoneticPr fontId="1" type="noConversion"/>
  </si>
  <si>
    <t>여수도</t>
    <phoneticPr fontId="1" type="noConversion"/>
  </si>
  <si>
    <t>남수도</t>
    <phoneticPr fontId="1" type="noConversion"/>
  </si>
  <si>
    <t>여수도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</si>
  <si>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</si>
  <si>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</si>
  <si>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</si>
  <si>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</si>
  <si>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</si>
  <si>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</si>
  <si>
    <t>남수도1</t>
    <phoneticPr fontId="1" type="noConversion"/>
  </si>
  <si>
    <t>남수도2</t>
    <phoneticPr fontId="1" type="noConversion"/>
  </si>
  <si>
    <t>사무실의 점자표지판이 설치되어 있지 않았으며, 계단의 경우 점자블록이 대부분 설치되어 있지 않았음.
점자안내판 및 확대경은 신관 민원실 입구와 안에 설치되어있음.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</si>
</sst>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2" fillId="0" borderId="6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/>
    </xf>
    <xf numFmtId="0" fontId="2" fillId="0" borderId="69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6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2" fillId="0" borderId="53" xfId="0" applyFont="1" applyBorder="1" applyAlignment="1">
      <alignment horizontal="left" vertical="top"/>
    </xf>
    <xf numFmtId="0" fontId="2" fillId="0" borderId="68" xfId="0" applyFont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90" zoomScaleNormal="145" zoomScaleSheetLayoutView="9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M23" sqref="M23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37" t="s">
        <v>56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1" ht="3.75" customHeight="1" thickBot="1">
      <c r="A2" s="254"/>
      <c r="B2" s="254"/>
      <c r="C2" s="254"/>
      <c r="D2" s="254"/>
      <c r="E2" s="254"/>
      <c r="F2" s="254"/>
      <c r="G2" s="254"/>
      <c r="H2" s="254"/>
      <c r="I2" s="254"/>
      <c r="J2" s="254"/>
    </row>
    <row r="3" spans="1:11" ht="20.100000000000001" customHeight="1">
      <c r="A3" s="255" t="s">
        <v>106</v>
      </c>
      <c r="B3" s="256"/>
      <c r="C3" s="257"/>
      <c r="D3" s="261" t="s">
        <v>77</v>
      </c>
      <c r="E3" s="256"/>
      <c r="F3" s="256"/>
      <c r="G3" s="256"/>
      <c r="H3" s="256"/>
      <c r="I3" s="256"/>
      <c r="J3" s="262"/>
    </row>
    <row r="4" spans="1:11" ht="20.100000000000001" customHeight="1">
      <c r="A4" s="258" t="s">
        <v>107</v>
      </c>
      <c r="B4" s="259"/>
      <c r="C4" s="260"/>
      <c r="D4" s="263" t="s">
        <v>109</v>
      </c>
      <c r="E4" s="263"/>
      <c r="F4" s="263"/>
      <c r="G4" s="263"/>
      <c r="H4" s="263"/>
      <c r="I4" s="263"/>
      <c r="J4" s="264"/>
    </row>
    <row r="5" spans="1:11" ht="20.100000000000001" customHeight="1" thickBot="1">
      <c r="A5" s="277" t="s">
        <v>108</v>
      </c>
      <c r="B5" s="278"/>
      <c r="C5" s="278"/>
      <c r="D5" s="61" t="s">
        <v>78</v>
      </c>
      <c r="E5" s="62"/>
      <c r="F5" s="62"/>
      <c r="G5" s="62"/>
      <c r="H5" s="62" t="s">
        <v>110</v>
      </c>
      <c r="I5" s="279" t="s">
        <v>79</v>
      </c>
      <c r="J5" s="280"/>
    </row>
    <row r="6" spans="1:11" ht="20.100000000000001" customHeight="1">
      <c r="A6" s="246" t="s">
        <v>11</v>
      </c>
      <c r="B6" s="247"/>
      <c r="C6" s="247"/>
      <c r="D6" s="247" t="s">
        <v>41</v>
      </c>
      <c r="E6" s="247"/>
      <c r="F6" s="247" t="s">
        <v>36</v>
      </c>
      <c r="G6" s="247"/>
      <c r="H6" s="250" t="s">
        <v>35</v>
      </c>
      <c r="I6" s="287" t="s">
        <v>61</v>
      </c>
      <c r="J6" s="252" t="s">
        <v>18</v>
      </c>
      <c r="K6" s="285" t="s">
        <v>37</v>
      </c>
    </row>
    <row r="7" spans="1:11" ht="20.100000000000001" customHeight="1" thickBot="1">
      <c r="A7" s="248"/>
      <c r="B7" s="249"/>
      <c r="C7" s="249"/>
      <c r="D7" s="83" t="s">
        <v>39</v>
      </c>
      <c r="E7" s="83" t="s">
        <v>40</v>
      </c>
      <c r="F7" s="83" t="s">
        <v>16</v>
      </c>
      <c r="G7" s="83" t="s">
        <v>17</v>
      </c>
      <c r="H7" s="251"/>
      <c r="I7" s="288"/>
      <c r="J7" s="253"/>
      <c r="K7" s="285"/>
    </row>
    <row r="8" spans="1:11" ht="20.100000000000001" customHeight="1">
      <c r="A8" s="242" t="s">
        <v>12</v>
      </c>
      <c r="B8" s="240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43"/>
      <c r="B9" s="241"/>
      <c r="C9" s="66" t="s">
        <v>15</v>
      </c>
      <c r="D9" s="66"/>
      <c r="E9" s="66">
        <v>1</v>
      </c>
      <c r="F9" s="66"/>
      <c r="G9" s="66">
        <v>1</v>
      </c>
      <c r="H9" s="66"/>
      <c r="I9" s="67"/>
      <c r="J9" s="68"/>
      <c r="K9" s="3" t="str">
        <f t="shared" ref="K9:K48" si="0">IF(F9=1,"0",IF(G9=1,"1",IF(H9=1,"2",IF(I9=1,"3"))))</f>
        <v>1</v>
      </c>
    </row>
    <row r="10" spans="1:11" ht="20.100000000000001" customHeight="1">
      <c r="A10" s="243"/>
      <c r="B10" s="239" t="s">
        <v>13</v>
      </c>
      <c r="C10" s="239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43"/>
      <c r="B11" s="241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43"/>
      <c r="B12" s="241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43"/>
      <c r="B13" s="241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44"/>
      <c r="B14" s="245" t="s">
        <v>19</v>
      </c>
      <c r="C14" s="245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42" t="s">
        <v>80</v>
      </c>
      <c r="B15" s="240" t="s">
        <v>58</v>
      </c>
      <c r="C15" s="76" t="s">
        <v>59</v>
      </c>
      <c r="D15" s="76"/>
      <c r="E15" s="76">
        <v>1</v>
      </c>
      <c r="F15" s="76"/>
      <c r="G15" s="76"/>
      <c r="H15" s="76">
        <v>1</v>
      </c>
      <c r="I15" s="77"/>
      <c r="J15" s="78"/>
      <c r="K15" s="3" t="str">
        <f t="shared" si="0"/>
        <v>2</v>
      </c>
    </row>
    <row r="16" spans="1:11" ht="20.100000000000001" customHeight="1">
      <c r="A16" s="243"/>
      <c r="B16" s="241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43"/>
      <c r="B17" s="239" t="s">
        <v>21</v>
      </c>
      <c r="C17" s="239"/>
      <c r="D17" s="69"/>
      <c r="E17" s="69">
        <v>1</v>
      </c>
      <c r="F17" s="69"/>
      <c r="G17" s="69"/>
      <c r="H17" s="69">
        <v>1</v>
      </c>
      <c r="I17" s="70"/>
      <c r="J17" s="71"/>
      <c r="K17" s="3" t="str">
        <f t="shared" si="0"/>
        <v>2</v>
      </c>
    </row>
    <row r="18" spans="1:11" ht="20.100000000000001" customHeight="1">
      <c r="A18" s="243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43"/>
      <c r="B19" s="239" t="s">
        <v>22</v>
      </c>
      <c r="C19" s="239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43"/>
      <c r="B20" s="276" t="s">
        <v>24</v>
      </c>
      <c r="C20" s="66" t="s">
        <v>64</v>
      </c>
      <c r="D20" s="66"/>
      <c r="E20" s="66">
        <v>1</v>
      </c>
      <c r="F20" s="66"/>
      <c r="G20" s="66"/>
      <c r="H20" s="66">
        <v>1</v>
      </c>
      <c r="I20" s="67"/>
      <c r="J20" s="68"/>
      <c r="K20" s="3" t="str">
        <f t="shared" si="0"/>
        <v>2</v>
      </c>
    </row>
    <row r="21" spans="1:11" ht="20.100000000000001" customHeight="1">
      <c r="A21" s="243"/>
      <c r="B21" s="274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43"/>
      <c r="B22" s="274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>
      <c r="A23" s="243"/>
      <c r="B23" s="239" t="s">
        <v>24</v>
      </c>
      <c r="C23" s="239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43"/>
      <c r="B24" s="276" t="s">
        <v>25</v>
      </c>
      <c r="C24" s="66" t="s">
        <v>47</v>
      </c>
      <c r="D24" s="66"/>
      <c r="E24" s="66">
        <v>1</v>
      </c>
      <c r="F24" s="66"/>
      <c r="G24" s="66"/>
      <c r="H24" s="66"/>
      <c r="I24" s="67">
        <v>1</v>
      </c>
      <c r="J24" s="68"/>
      <c r="K24" s="3" t="str">
        <f t="shared" si="0"/>
        <v>3</v>
      </c>
    </row>
    <row r="25" spans="1:11" ht="33">
      <c r="A25" s="243"/>
      <c r="B25" s="274"/>
      <c r="C25" s="66" t="s">
        <v>65</v>
      </c>
      <c r="D25" s="66"/>
      <c r="E25" s="66">
        <v>1</v>
      </c>
      <c r="F25" s="66"/>
      <c r="G25" s="66"/>
      <c r="H25" s="66"/>
      <c r="I25" s="67">
        <v>1</v>
      </c>
      <c r="J25" s="68"/>
      <c r="K25" s="3" t="str">
        <f t="shared" si="0"/>
        <v>3</v>
      </c>
    </row>
    <row r="26" spans="1:11" ht="20.100000000000001" customHeight="1">
      <c r="A26" s="243"/>
      <c r="B26" s="274"/>
      <c r="C26" s="66" t="s">
        <v>66</v>
      </c>
      <c r="D26" s="66"/>
      <c r="E26" s="66">
        <v>1</v>
      </c>
      <c r="F26" s="66"/>
      <c r="G26" s="66"/>
      <c r="H26" s="66"/>
      <c r="I26" s="67">
        <v>1</v>
      </c>
      <c r="J26" s="68"/>
      <c r="K26" s="3" t="str">
        <f t="shared" si="0"/>
        <v>3</v>
      </c>
    </row>
    <row r="27" spans="1:11" ht="49.5">
      <c r="A27" s="243"/>
      <c r="B27" s="274"/>
      <c r="C27" s="66" t="s">
        <v>67</v>
      </c>
      <c r="D27" s="66"/>
      <c r="E27" s="66">
        <v>1</v>
      </c>
      <c r="F27" s="66"/>
      <c r="G27" s="66"/>
      <c r="H27" s="66"/>
      <c r="I27" s="67">
        <v>1</v>
      </c>
      <c r="J27" s="68"/>
      <c r="K27" s="3" t="str">
        <f t="shared" si="0"/>
        <v>3</v>
      </c>
    </row>
    <row r="28" spans="1:11" ht="20.100000000000001" customHeight="1">
      <c r="A28" s="243"/>
      <c r="B28" s="274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43"/>
      <c r="B29" s="275"/>
      <c r="C29" s="84" t="s">
        <v>86</v>
      </c>
      <c r="D29" s="84"/>
      <c r="E29" s="84">
        <v>1</v>
      </c>
      <c r="F29" s="84"/>
      <c r="G29" s="84"/>
      <c r="H29" s="84"/>
      <c r="I29" s="67">
        <v>1</v>
      </c>
      <c r="J29" s="68"/>
      <c r="K29" s="3" t="str">
        <f t="shared" si="0"/>
        <v>3</v>
      </c>
    </row>
    <row r="30" spans="1:11" ht="20.100000000000001" customHeight="1">
      <c r="A30" s="243"/>
      <c r="B30" s="239" t="s">
        <v>25</v>
      </c>
      <c r="C30" s="239"/>
      <c r="D30" s="69"/>
      <c r="E30" s="69">
        <v>1</v>
      </c>
      <c r="F30" s="69"/>
      <c r="G30" s="69"/>
      <c r="H30" s="69"/>
      <c r="I30" s="70">
        <v>1</v>
      </c>
      <c r="J30" s="71"/>
      <c r="K30" s="3" t="str">
        <f t="shared" si="0"/>
        <v>3</v>
      </c>
    </row>
    <row r="31" spans="1:11" ht="20.100000000000001" customHeight="1">
      <c r="A31" s="243"/>
      <c r="B31" s="66" t="s">
        <v>81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43"/>
      <c r="B32" s="239" t="s">
        <v>26</v>
      </c>
      <c r="C32" s="239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43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44"/>
      <c r="B34" s="245" t="s">
        <v>27</v>
      </c>
      <c r="C34" s="245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42" t="s">
        <v>28</v>
      </c>
      <c r="B35" s="273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>
      <c r="A36" s="243"/>
      <c r="B36" s="274"/>
      <c r="C36" s="66" t="s">
        <v>70</v>
      </c>
      <c r="D36" s="66"/>
      <c r="E36" s="66">
        <v>1</v>
      </c>
      <c r="F36" s="66"/>
      <c r="G36" s="66"/>
      <c r="H36" s="66">
        <v>1</v>
      </c>
      <c r="I36" s="67"/>
      <c r="J36" s="68"/>
      <c r="K36" s="3" t="str">
        <f t="shared" si="0"/>
        <v>2</v>
      </c>
    </row>
    <row r="37" spans="1:11" ht="20.100000000000001" customHeight="1">
      <c r="A37" s="286"/>
      <c r="B37" s="275"/>
      <c r="C37" s="85" t="s">
        <v>84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44"/>
      <c r="B38" s="245" t="s">
        <v>29</v>
      </c>
      <c r="C38" s="245"/>
      <c r="D38" s="73"/>
      <c r="E38" s="73">
        <v>1</v>
      </c>
      <c r="F38" s="73"/>
      <c r="G38" s="73"/>
      <c r="H38" s="73">
        <v>1</v>
      </c>
      <c r="I38" s="74"/>
      <c r="J38" s="75"/>
      <c r="K38" s="3" t="str">
        <f t="shared" si="0"/>
        <v>2</v>
      </c>
    </row>
    <row r="39" spans="1:11" ht="20.100000000000001" customHeight="1">
      <c r="A39" s="281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>
      <c r="A40" s="282"/>
      <c r="B40" s="239" t="s">
        <v>31</v>
      </c>
      <c r="C40" s="239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82"/>
      <c r="B41" s="269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282"/>
      <c r="B42" s="269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82"/>
      <c r="B43" s="245" t="s">
        <v>34</v>
      </c>
      <c r="C43" s="245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82"/>
      <c r="B44" s="289" t="s">
        <v>82</v>
      </c>
      <c r="C44" s="290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83"/>
      <c r="B45" s="272" t="s">
        <v>83</v>
      </c>
      <c r="C45" s="272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42" t="s">
        <v>32</v>
      </c>
      <c r="B46" s="268" t="s">
        <v>74</v>
      </c>
      <c r="C46" s="268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84"/>
      <c r="B47" s="270" t="s">
        <v>75</v>
      </c>
      <c r="C47" s="271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44"/>
      <c r="B48" s="245" t="s">
        <v>42</v>
      </c>
      <c r="C48" s="245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65" t="s">
        <v>182</v>
      </c>
      <c r="C49" s="265"/>
      <c r="D49" s="265"/>
      <c r="E49" s="265"/>
      <c r="F49" s="265"/>
      <c r="G49" s="265"/>
      <c r="H49" s="265"/>
      <c r="I49" s="266"/>
      <c r="J49" s="267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17"/>
  <sheetViews>
    <sheetView view="pageBreakPreview" zoomScale="115" zoomScaleNormal="100" zoomScaleSheetLayoutView="115" workbookViewId="0">
      <pane ySplit="6" topLeftCell="A78" activePane="bottomLeft" state="frozen"/>
      <selection pane="bottomLeft" activeCell="C95" sqref="C95:Q95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4.625" style="1" customWidth="1"/>
    <col min="5" max="5" width="5.875" style="1" customWidth="1"/>
    <col min="6" max="6" width="4.625" style="1" customWidth="1"/>
    <col min="7" max="9" width="5.125" style="1" customWidth="1"/>
    <col min="10" max="10" width="9.625" style="2" customWidth="1"/>
    <col min="11" max="11" width="4.625" style="2" customWidth="1"/>
    <col min="12" max="12" width="5.625" style="2" customWidth="1"/>
    <col min="13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66" t="s">
        <v>43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111"/>
    </row>
    <row r="2" spans="1:24" ht="12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41" t="s">
        <v>167</v>
      </c>
      <c r="Q2" s="341"/>
      <c r="R2" s="118"/>
    </row>
    <row r="3" spans="1:24" ht="12.75" thickBot="1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42" t="s">
        <v>168</v>
      </c>
      <c r="Q3" s="342"/>
      <c r="R3" s="121"/>
    </row>
    <row r="4" spans="1:24" s="1" customFormat="1" ht="12.75" thickBot="1">
      <c r="A4" s="370" t="s">
        <v>0</v>
      </c>
      <c r="B4" s="370" t="s">
        <v>5</v>
      </c>
      <c r="C4" s="343" t="s">
        <v>94</v>
      </c>
      <c r="D4" s="344"/>
      <c r="E4" s="344"/>
      <c r="F4" s="344"/>
      <c r="G4" s="344"/>
      <c r="H4" s="344"/>
      <c r="I4" s="345"/>
      <c r="J4" s="343" t="s">
        <v>6</v>
      </c>
      <c r="K4" s="344"/>
      <c r="L4" s="344"/>
      <c r="M4" s="344"/>
      <c r="N4" s="344"/>
      <c r="O4" s="344"/>
      <c r="P4" s="344"/>
      <c r="Q4" s="345"/>
      <c r="R4" s="328"/>
      <c r="S4" s="328"/>
      <c r="T4" s="328"/>
      <c r="U4" s="328"/>
      <c r="V4" s="328"/>
      <c r="W4" s="328"/>
      <c r="X4" s="328"/>
    </row>
    <row r="5" spans="1:24" s="1" customFormat="1" ht="12">
      <c r="A5" s="371"/>
      <c r="B5" s="371"/>
      <c r="C5" s="370" t="s">
        <v>2</v>
      </c>
      <c r="D5" s="339" t="s">
        <v>1</v>
      </c>
      <c r="E5" s="373" t="s">
        <v>3</v>
      </c>
      <c r="F5" s="375" t="s">
        <v>7</v>
      </c>
      <c r="G5" s="337" t="s">
        <v>8</v>
      </c>
      <c r="H5" s="337"/>
      <c r="I5" s="338"/>
      <c r="J5" s="367" t="s">
        <v>2</v>
      </c>
      <c r="K5" s="329" t="s">
        <v>1</v>
      </c>
      <c r="L5" s="331" t="s">
        <v>3</v>
      </c>
      <c r="M5" s="336" t="s">
        <v>7</v>
      </c>
      <c r="N5" s="335" t="s">
        <v>8</v>
      </c>
      <c r="O5" s="331"/>
      <c r="P5" s="331"/>
      <c r="Q5" s="336"/>
      <c r="R5" s="300"/>
      <c r="S5" s="300"/>
      <c r="T5" s="300"/>
      <c r="U5" s="300"/>
      <c r="V5" s="300"/>
      <c r="W5" s="300"/>
      <c r="X5" s="300"/>
    </row>
    <row r="6" spans="1:24" s="1" customFormat="1" ht="24.75" thickBot="1">
      <c r="A6" s="372"/>
      <c r="B6" s="372"/>
      <c r="C6" s="372"/>
      <c r="D6" s="340"/>
      <c r="E6" s="374"/>
      <c r="F6" s="376"/>
      <c r="G6" s="122" t="s">
        <v>51</v>
      </c>
      <c r="H6" s="123" t="s">
        <v>52</v>
      </c>
      <c r="I6" s="124" t="s">
        <v>53</v>
      </c>
      <c r="J6" s="368"/>
      <c r="K6" s="330"/>
      <c r="L6" s="332"/>
      <c r="M6" s="369"/>
      <c r="N6" s="122" t="s">
        <v>54</v>
      </c>
      <c r="O6" s="123" t="s">
        <v>55</v>
      </c>
      <c r="P6" s="123" t="s">
        <v>51</v>
      </c>
      <c r="Q6" s="124" t="s">
        <v>53</v>
      </c>
      <c r="R6" s="300"/>
      <c r="S6" s="300"/>
      <c r="T6" s="300"/>
      <c r="U6" s="300"/>
      <c r="V6" s="125"/>
      <c r="W6" s="125"/>
      <c r="X6" s="125"/>
    </row>
    <row r="7" spans="1:24" s="1" customFormat="1" ht="16.149999999999999" customHeight="1" thickBot="1">
      <c r="A7" s="126">
        <v>1</v>
      </c>
      <c r="B7" s="310" t="s">
        <v>111</v>
      </c>
      <c r="C7" s="106"/>
      <c r="D7" s="6"/>
      <c r="E7" s="7"/>
      <c r="F7" s="8"/>
      <c r="G7" s="9"/>
      <c r="H7" s="7"/>
      <c r="I7" s="8"/>
      <c r="J7" s="10" t="s">
        <v>112</v>
      </c>
      <c r="K7" s="11">
        <v>1</v>
      </c>
      <c r="L7" s="12"/>
      <c r="M7" s="13"/>
      <c r="N7" s="105"/>
      <c r="O7" s="12"/>
      <c r="P7" s="12"/>
      <c r="Q7" s="13"/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6">
        <v>2</v>
      </c>
      <c r="B8" s="311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7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6">
        <v>3</v>
      </c>
      <c r="B9" s="311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7"/>
    </row>
    <row r="10" spans="1:24" s="1" customFormat="1" ht="16.149999999999999" customHeight="1" thickBot="1">
      <c r="A10" s="126">
        <v>4</v>
      </c>
      <c r="B10" s="312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27"/>
    </row>
    <row r="11" spans="1:24" s="1" customFormat="1" ht="16.149999999999999" customHeight="1" thickBot="1">
      <c r="A11" s="126">
        <v>5</v>
      </c>
      <c r="B11" s="316" t="s">
        <v>113</v>
      </c>
      <c r="C11" s="102"/>
      <c r="D11" s="49"/>
      <c r="E11" s="50"/>
      <c r="F11" s="51"/>
      <c r="G11" s="52"/>
      <c r="H11" s="50"/>
      <c r="I11" s="51"/>
      <c r="J11" s="128" t="s">
        <v>114</v>
      </c>
      <c r="K11" s="54"/>
      <c r="L11" s="55"/>
      <c r="M11" s="56">
        <v>1</v>
      </c>
      <c r="N11" s="57"/>
      <c r="O11" s="55"/>
      <c r="P11" s="55"/>
      <c r="Q11" s="56">
        <v>1</v>
      </c>
      <c r="R11" s="127"/>
    </row>
    <row r="12" spans="1:24" s="1" customFormat="1" ht="16.149999999999999" customHeight="1" thickBot="1">
      <c r="A12" s="126">
        <v>6</v>
      </c>
      <c r="B12" s="317"/>
      <c r="C12" s="103"/>
      <c r="D12" s="30"/>
      <c r="E12" s="31"/>
      <c r="F12" s="32"/>
      <c r="G12" s="33"/>
      <c r="H12" s="31"/>
      <c r="I12" s="32"/>
      <c r="J12" s="34" t="s">
        <v>115</v>
      </c>
      <c r="K12" s="35">
        <v>1</v>
      </c>
      <c r="L12" s="36"/>
      <c r="M12" s="37"/>
      <c r="N12" s="38"/>
      <c r="O12" s="36"/>
      <c r="P12" s="36"/>
      <c r="Q12" s="37"/>
      <c r="R12" s="127"/>
    </row>
    <row r="13" spans="1:24" s="1" customFormat="1" ht="16.149999999999999" customHeight="1" thickBot="1">
      <c r="A13" s="126">
        <v>7</v>
      </c>
      <c r="B13" s="317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7"/>
    </row>
    <row r="14" spans="1:24" s="1" customFormat="1" ht="16.149999999999999" customHeight="1" thickBot="1">
      <c r="A14" s="126">
        <v>8</v>
      </c>
      <c r="B14" s="318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7"/>
    </row>
    <row r="15" spans="1:24" s="1" customFormat="1" ht="16.149999999999999" customHeight="1" thickBot="1">
      <c r="A15" s="126">
        <v>9</v>
      </c>
      <c r="B15" s="313" t="s">
        <v>116</v>
      </c>
      <c r="C15" s="106"/>
      <c r="D15" s="6"/>
      <c r="E15" s="7"/>
      <c r="F15" s="8"/>
      <c r="G15" s="9"/>
      <c r="H15" s="7"/>
      <c r="I15" s="8"/>
      <c r="J15" s="10" t="s">
        <v>112</v>
      </c>
      <c r="K15" s="11"/>
      <c r="L15" s="12">
        <v>1</v>
      </c>
      <c r="M15" s="13"/>
      <c r="N15" s="105"/>
      <c r="O15" s="12"/>
      <c r="P15" s="12"/>
      <c r="Q15" s="13"/>
      <c r="R15" s="127"/>
    </row>
    <row r="16" spans="1:24" s="1" customFormat="1" ht="16.149999999999999" customHeight="1" thickBot="1">
      <c r="A16" s="126">
        <v>10</v>
      </c>
      <c r="B16" s="314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7"/>
    </row>
    <row r="17" spans="1:18" s="1" customFormat="1" ht="16.149999999999999" customHeight="1" thickBot="1">
      <c r="A17" s="126">
        <v>11</v>
      </c>
      <c r="B17" s="314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7"/>
    </row>
    <row r="18" spans="1:18" s="1" customFormat="1" ht="16.149999999999999" customHeight="1" thickBot="1">
      <c r="A18" s="126">
        <v>12</v>
      </c>
      <c r="B18" s="315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27"/>
    </row>
    <row r="19" spans="1:18" s="1" customFormat="1" ht="16.149999999999999" customHeight="1" thickBot="1">
      <c r="A19" s="126">
        <v>13</v>
      </c>
      <c r="B19" s="316" t="s">
        <v>117</v>
      </c>
      <c r="C19" s="102" t="s">
        <v>118</v>
      </c>
      <c r="D19" s="49"/>
      <c r="E19" s="50">
        <v>1</v>
      </c>
      <c r="F19" s="51"/>
      <c r="G19" s="52"/>
      <c r="H19" s="50"/>
      <c r="I19" s="51"/>
      <c r="J19" s="53" t="s">
        <v>118</v>
      </c>
      <c r="K19" s="54"/>
      <c r="L19" s="55">
        <v>1</v>
      </c>
      <c r="M19" s="56"/>
      <c r="N19" s="57"/>
      <c r="O19" s="55"/>
      <c r="P19" s="55"/>
      <c r="Q19" s="56"/>
      <c r="R19" s="127"/>
    </row>
    <row r="20" spans="1:18" s="1" customFormat="1" ht="16.149999999999999" customHeight="1" thickBot="1">
      <c r="A20" s="126">
        <v>14</v>
      </c>
      <c r="B20" s="317"/>
      <c r="C20" s="103" t="s">
        <v>119</v>
      </c>
      <c r="D20" s="30"/>
      <c r="E20" s="31">
        <v>1</v>
      </c>
      <c r="F20" s="32"/>
      <c r="G20" s="33"/>
      <c r="H20" s="31"/>
      <c r="I20" s="32"/>
      <c r="J20" s="58" t="s">
        <v>119</v>
      </c>
      <c r="K20" s="35"/>
      <c r="L20" s="36">
        <v>1</v>
      </c>
      <c r="M20" s="37"/>
      <c r="N20" s="38"/>
      <c r="O20" s="36"/>
      <c r="P20" s="36"/>
      <c r="Q20" s="37"/>
      <c r="R20" s="127"/>
    </row>
    <row r="21" spans="1:18" s="1" customFormat="1" ht="16.149999999999999" customHeight="1" thickBot="1">
      <c r="A21" s="126">
        <v>15</v>
      </c>
      <c r="B21" s="317"/>
      <c r="C21" s="103" t="s">
        <v>170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7"/>
    </row>
    <row r="22" spans="1:18" s="1" customFormat="1" ht="16.149999999999999" customHeight="1" thickBot="1">
      <c r="A22" s="126">
        <v>16</v>
      </c>
      <c r="B22" s="318"/>
      <c r="C22" s="104" t="s">
        <v>171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7"/>
    </row>
    <row r="23" spans="1:18" s="1" customFormat="1" ht="16.149999999999999" customHeight="1" thickBot="1">
      <c r="A23" s="126">
        <v>17</v>
      </c>
      <c r="B23" s="307" t="s">
        <v>120</v>
      </c>
      <c r="C23" s="126" t="s">
        <v>121</v>
      </c>
      <c r="D23" s="129"/>
      <c r="E23" s="130">
        <v>1</v>
      </c>
      <c r="F23" s="131"/>
      <c r="G23" s="132"/>
      <c r="H23" s="130"/>
      <c r="I23" s="131"/>
      <c r="J23" s="133"/>
      <c r="K23" s="134"/>
      <c r="L23" s="135"/>
      <c r="M23" s="136"/>
      <c r="N23" s="137"/>
      <c r="O23" s="135"/>
      <c r="P23" s="135"/>
      <c r="Q23" s="136"/>
      <c r="R23" s="127"/>
    </row>
    <row r="24" spans="1:18" s="1" customFormat="1" ht="16.149999999999999" customHeight="1" thickBot="1">
      <c r="A24" s="126">
        <v>18</v>
      </c>
      <c r="B24" s="308"/>
      <c r="C24" s="59" t="s">
        <v>122</v>
      </c>
      <c r="D24" s="138"/>
      <c r="E24" s="139">
        <v>1</v>
      </c>
      <c r="F24" s="140"/>
      <c r="G24" s="141"/>
      <c r="H24" s="139"/>
      <c r="I24" s="140"/>
      <c r="J24" s="142"/>
      <c r="K24" s="143"/>
      <c r="L24" s="144"/>
      <c r="M24" s="145"/>
      <c r="N24" s="146"/>
      <c r="O24" s="144"/>
      <c r="P24" s="144"/>
      <c r="Q24" s="145"/>
      <c r="R24" s="127"/>
    </row>
    <row r="25" spans="1:18" s="1" customFormat="1" ht="16.149999999999999" customHeight="1" thickBot="1">
      <c r="A25" s="126">
        <v>19</v>
      </c>
      <c r="B25" s="308"/>
      <c r="C25" s="59" t="s">
        <v>123</v>
      </c>
      <c r="D25" s="138"/>
      <c r="E25" s="139">
        <v>1</v>
      </c>
      <c r="F25" s="140"/>
      <c r="G25" s="141"/>
      <c r="H25" s="139"/>
      <c r="I25" s="140"/>
      <c r="J25" s="142"/>
      <c r="K25" s="143"/>
      <c r="L25" s="144"/>
      <c r="M25" s="145"/>
      <c r="N25" s="146"/>
      <c r="O25" s="144"/>
      <c r="P25" s="144"/>
      <c r="Q25" s="145"/>
      <c r="R25" s="127"/>
    </row>
    <row r="26" spans="1:18" s="1" customFormat="1" ht="16.149999999999999" customHeight="1" thickBot="1">
      <c r="A26" s="126">
        <v>20</v>
      </c>
      <c r="B26" s="309"/>
      <c r="C26" s="147" t="s">
        <v>124</v>
      </c>
      <c r="D26" s="148"/>
      <c r="E26" s="149">
        <v>1</v>
      </c>
      <c r="F26" s="150"/>
      <c r="G26" s="151"/>
      <c r="H26" s="149"/>
      <c r="I26" s="150"/>
      <c r="J26" s="152"/>
      <c r="K26" s="153"/>
      <c r="L26" s="154"/>
      <c r="M26" s="155"/>
      <c r="N26" s="156"/>
      <c r="O26" s="154"/>
      <c r="P26" s="154"/>
      <c r="Q26" s="155"/>
      <c r="R26" s="127"/>
    </row>
    <row r="27" spans="1:18" s="1" customFormat="1" ht="16.149999999999999" customHeight="1" thickBot="1">
      <c r="A27" s="126">
        <v>21</v>
      </c>
      <c r="B27" s="319"/>
      <c r="C27" s="102" t="s">
        <v>125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7"/>
    </row>
    <row r="28" spans="1:18" s="1" customFormat="1" ht="16.149999999999999" customHeight="1" thickBot="1">
      <c r="A28" s="126">
        <v>22</v>
      </c>
      <c r="B28" s="320"/>
      <c r="C28" s="103" t="s">
        <v>126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7"/>
    </row>
    <row r="29" spans="1:18" s="1" customFormat="1" ht="16.149999999999999" customHeight="1" thickBot="1">
      <c r="A29" s="126">
        <v>23</v>
      </c>
      <c r="B29" s="320"/>
      <c r="C29" s="103" t="s">
        <v>127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7"/>
    </row>
    <row r="30" spans="1:18" s="1" customFormat="1" ht="16.149999999999999" customHeight="1" thickBot="1">
      <c r="A30" s="126">
        <v>24</v>
      </c>
      <c r="B30" s="321"/>
      <c r="C30" s="157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7"/>
    </row>
    <row r="31" spans="1:18" s="1" customFormat="1" ht="16.149999999999999" customHeight="1" thickBot="1">
      <c r="A31" s="126">
        <v>25</v>
      </c>
      <c r="B31" s="322" t="s">
        <v>128</v>
      </c>
      <c r="C31" s="158" t="s">
        <v>129</v>
      </c>
      <c r="D31" s="159"/>
      <c r="E31" s="160">
        <v>1</v>
      </c>
      <c r="F31" s="161"/>
      <c r="G31" s="159"/>
      <c r="H31" s="160"/>
      <c r="I31" s="161"/>
      <c r="J31" s="162" t="s">
        <v>114</v>
      </c>
      <c r="K31" s="163"/>
      <c r="L31" s="164">
        <v>1</v>
      </c>
      <c r="M31" s="165"/>
      <c r="N31" s="166"/>
      <c r="O31" s="164"/>
      <c r="P31" s="164"/>
      <c r="Q31" s="165"/>
      <c r="R31" s="127"/>
    </row>
    <row r="32" spans="1:18" s="1" customFormat="1" ht="16.149999999999999" customHeight="1" thickBot="1">
      <c r="A32" s="126">
        <v>26</v>
      </c>
      <c r="B32" s="323"/>
      <c r="C32" s="167" t="s">
        <v>130</v>
      </c>
      <c r="D32" s="168"/>
      <c r="E32" s="169">
        <v>1</v>
      </c>
      <c r="F32" s="170"/>
      <c r="G32" s="168"/>
      <c r="H32" s="169"/>
      <c r="I32" s="170"/>
      <c r="J32" s="171" t="s">
        <v>131</v>
      </c>
      <c r="K32" s="172"/>
      <c r="L32" s="173">
        <v>1</v>
      </c>
      <c r="M32" s="174"/>
      <c r="N32" s="175"/>
      <c r="O32" s="173"/>
      <c r="P32" s="173"/>
      <c r="Q32" s="174"/>
      <c r="R32" s="127"/>
    </row>
    <row r="33" spans="1:18" s="1" customFormat="1" ht="16.149999999999999" customHeight="1" thickBot="1">
      <c r="A33" s="126">
        <v>27</v>
      </c>
      <c r="B33" s="323"/>
      <c r="C33" s="167"/>
      <c r="D33" s="168"/>
      <c r="E33" s="169"/>
      <c r="F33" s="170"/>
      <c r="G33" s="168"/>
      <c r="H33" s="169"/>
      <c r="I33" s="170"/>
      <c r="J33" s="171" t="s">
        <v>132</v>
      </c>
      <c r="K33" s="172"/>
      <c r="L33" s="173">
        <v>1</v>
      </c>
      <c r="M33" s="174"/>
      <c r="N33" s="175"/>
      <c r="O33" s="173"/>
      <c r="P33" s="173"/>
      <c r="Q33" s="174"/>
      <c r="R33" s="127"/>
    </row>
    <row r="34" spans="1:18" s="1" customFormat="1" ht="16.149999999999999" customHeight="1" thickBot="1">
      <c r="A34" s="126">
        <v>28</v>
      </c>
      <c r="B34" s="324"/>
      <c r="C34" s="176"/>
      <c r="D34" s="177"/>
      <c r="E34" s="178"/>
      <c r="F34" s="179"/>
      <c r="G34" s="177"/>
      <c r="H34" s="178"/>
      <c r="I34" s="179"/>
      <c r="J34" s="180" t="s">
        <v>115</v>
      </c>
      <c r="K34" s="181"/>
      <c r="L34" s="182">
        <v>1</v>
      </c>
      <c r="M34" s="183"/>
      <c r="N34" s="184"/>
      <c r="O34" s="182"/>
      <c r="P34" s="182"/>
      <c r="Q34" s="183"/>
      <c r="R34" s="127"/>
    </row>
    <row r="35" spans="1:18" s="1" customFormat="1" ht="16.149999999999999" customHeight="1" thickBot="1">
      <c r="A35" s="126">
        <v>29</v>
      </c>
      <c r="B35" s="319" t="s">
        <v>133</v>
      </c>
      <c r="C35" s="185" t="s">
        <v>118</v>
      </c>
      <c r="D35" s="49"/>
      <c r="E35" s="50">
        <v>1</v>
      </c>
      <c r="F35" s="51"/>
      <c r="G35" s="52"/>
      <c r="H35" s="50"/>
      <c r="I35" s="51"/>
      <c r="J35" s="53" t="s">
        <v>118</v>
      </c>
      <c r="K35" s="54"/>
      <c r="L35" s="55">
        <v>1</v>
      </c>
      <c r="M35" s="56"/>
      <c r="N35" s="57"/>
      <c r="O35" s="55"/>
      <c r="P35" s="55"/>
      <c r="Q35" s="56"/>
      <c r="R35" s="127"/>
    </row>
    <row r="36" spans="1:18" s="1" customFormat="1" ht="16.149999999999999" customHeight="1" thickBot="1">
      <c r="A36" s="126">
        <v>30</v>
      </c>
      <c r="B36" s="320"/>
      <c r="C36" s="103" t="s">
        <v>119</v>
      </c>
      <c r="D36" s="30"/>
      <c r="E36" s="31">
        <v>1</v>
      </c>
      <c r="F36" s="32"/>
      <c r="G36" s="33"/>
      <c r="H36" s="31"/>
      <c r="I36" s="32"/>
      <c r="J36" s="58" t="s">
        <v>119</v>
      </c>
      <c r="K36" s="35"/>
      <c r="L36" s="36">
        <v>1</v>
      </c>
      <c r="M36" s="37"/>
      <c r="N36" s="38"/>
      <c r="O36" s="36"/>
      <c r="P36" s="36"/>
      <c r="Q36" s="37"/>
      <c r="R36" s="127"/>
    </row>
    <row r="37" spans="1:18" s="1" customFormat="1" ht="16.149999999999999" customHeight="1" thickBot="1">
      <c r="A37" s="126">
        <v>31</v>
      </c>
      <c r="B37" s="320"/>
      <c r="C37" s="103" t="s">
        <v>172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7"/>
    </row>
    <row r="38" spans="1:18" s="1" customFormat="1" ht="16.149999999999999" customHeight="1" thickBot="1">
      <c r="A38" s="126">
        <v>32</v>
      </c>
      <c r="B38" s="321"/>
      <c r="C38" s="104" t="s">
        <v>173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27"/>
    </row>
    <row r="39" spans="1:18" s="1" customFormat="1" ht="16.149999999999999" customHeight="1" thickBot="1">
      <c r="A39" s="126">
        <v>33</v>
      </c>
      <c r="B39" s="307" t="s">
        <v>134</v>
      </c>
      <c r="C39" s="126" t="s">
        <v>135</v>
      </c>
      <c r="D39" s="129"/>
      <c r="E39" s="130">
        <v>1</v>
      </c>
      <c r="F39" s="131"/>
      <c r="G39" s="132"/>
      <c r="H39" s="130"/>
      <c r="I39" s="131"/>
      <c r="J39" s="133"/>
      <c r="K39" s="134"/>
      <c r="L39" s="135"/>
      <c r="M39" s="136"/>
      <c r="N39" s="137"/>
      <c r="O39" s="135"/>
      <c r="P39" s="135"/>
      <c r="Q39" s="136"/>
      <c r="R39" s="127"/>
    </row>
    <row r="40" spans="1:18" s="1" customFormat="1" ht="16.149999999999999" customHeight="1" thickBot="1">
      <c r="A40" s="126">
        <v>34</v>
      </c>
      <c r="B40" s="308"/>
      <c r="C40" s="59" t="s">
        <v>136</v>
      </c>
      <c r="D40" s="138"/>
      <c r="E40" s="139">
        <v>1</v>
      </c>
      <c r="F40" s="140"/>
      <c r="G40" s="141"/>
      <c r="H40" s="139"/>
      <c r="I40" s="140"/>
      <c r="J40" s="142"/>
      <c r="K40" s="143"/>
      <c r="L40" s="144"/>
      <c r="M40" s="145"/>
      <c r="N40" s="146"/>
      <c r="O40" s="144"/>
      <c r="P40" s="144"/>
      <c r="Q40" s="145"/>
      <c r="R40" s="127"/>
    </row>
    <row r="41" spans="1:18" s="1" customFormat="1" ht="16.149999999999999" customHeight="1" thickBot="1">
      <c r="A41" s="126">
        <v>35</v>
      </c>
      <c r="B41" s="308"/>
      <c r="C41" s="59" t="s">
        <v>137</v>
      </c>
      <c r="D41" s="138"/>
      <c r="E41" s="139">
        <v>1</v>
      </c>
      <c r="F41" s="140"/>
      <c r="G41" s="141"/>
      <c r="H41" s="139"/>
      <c r="I41" s="140"/>
      <c r="J41" s="142"/>
      <c r="K41" s="143"/>
      <c r="L41" s="144"/>
      <c r="M41" s="145"/>
      <c r="N41" s="146"/>
      <c r="O41" s="144"/>
      <c r="P41" s="144"/>
      <c r="Q41" s="145"/>
      <c r="R41" s="127"/>
    </row>
    <row r="42" spans="1:18" s="1" customFormat="1" ht="16.149999999999999" customHeight="1" thickBot="1">
      <c r="A42" s="126">
        <v>36</v>
      </c>
      <c r="B42" s="309"/>
      <c r="C42" s="147" t="s">
        <v>138</v>
      </c>
      <c r="D42" s="148"/>
      <c r="E42" s="149">
        <v>1</v>
      </c>
      <c r="F42" s="150"/>
      <c r="G42" s="151"/>
      <c r="H42" s="149"/>
      <c r="I42" s="150"/>
      <c r="J42" s="152"/>
      <c r="K42" s="153"/>
      <c r="L42" s="154"/>
      <c r="M42" s="155"/>
      <c r="N42" s="156"/>
      <c r="O42" s="154"/>
      <c r="P42" s="154"/>
      <c r="Q42" s="155"/>
      <c r="R42" s="127"/>
    </row>
    <row r="43" spans="1:18" s="1" customFormat="1" ht="16.149999999999999" customHeight="1" thickBot="1">
      <c r="A43" s="126">
        <v>37</v>
      </c>
      <c r="B43" s="319"/>
      <c r="C43" s="102" t="s">
        <v>139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27"/>
    </row>
    <row r="44" spans="1:18" s="1" customFormat="1" ht="16.149999999999999" customHeight="1" thickBot="1">
      <c r="A44" s="126">
        <v>38</v>
      </c>
      <c r="B44" s="320"/>
      <c r="C44" s="103"/>
      <c r="D44" s="30"/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27"/>
    </row>
    <row r="45" spans="1:18" s="1" customFormat="1" ht="16.149999999999999" customHeight="1" thickBot="1">
      <c r="A45" s="126">
        <v>39</v>
      </c>
      <c r="B45" s="320"/>
      <c r="C45" s="103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7"/>
    </row>
    <row r="46" spans="1:18" s="1" customFormat="1" ht="16.149999999999999" customHeight="1" thickBot="1">
      <c r="A46" s="126">
        <v>40</v>
      </c>
      <c r="B46" s="320"/>
      <c r="C46" s="157"/>
      <c r="D46" s="186"/>
      <c r="E46" s="187"/>
      <c r="F46" s="188"/>
      <c r="G46" s="189"/>
      <c r="H46" s="187"/>
      <c r="I46" s="188"/>
      <c r="J46" s="190"/>
      <c r="K46" s="191"/>
      <c r="L46" s="192"/>
      <c r="M46" s="193"/>
      <c r="N46" s="194"/>
      <c r="O46" s="192"/>
      <c r="P46" s="192"/>
      <c r="Q46" s="193"/>
      <c r="R46" s="127"/>
    </row>
    <row r="47" spans="1:18" s="1" customFormat="1" ht="16.149999999999999" customHeight="1" thickBot="1">
      <c r="A47" s="126">
        <v>41</v>
      </c>
      <c r="B47" s="322" t="s">
        <v>140</v>
      </c>
      <c r="C47" s="219" t="s">
        <v>129</v>
      </c>
      <c r="D47" s="159"/>
      <c r="E47" s="222">
        <v>1</v>
      </c>
      <c r="F47" s="161"/>
      <c r="G47" s="159"/>
      <c r="H47" s="222"/>
      <c r="I47" s="161"/>
      <c r="J47" s="162" t="s">
        <v>114</v>
      </c>
      <c r="K47" s="163"/>
      <c r="L47" s="164">
        <v>1</v>
      </c>
      <c r="M47" s="165"/>
      <c r="N47" s="166"/>
      <c r="O47" s="164"/>
      <c r="P47" s="164"/>
      <c r="Q47" s="165"/>
      <c r="R47" s="127"/>
    </row>
    <row r="48" spans="1:18" s="1" customFormat="1" ht="16.149999999999999" customHeight="1" thickBot="1">
      <c r="A48" s="126">
        <v>42</v>
      </c>
      <c r="B48" s="323"/>
      <c r="C48" s="220" t="s">
        <v>130</v>
      </c>
      <c r="D48" s="168"/>
      <c r="E48" s="223">
        <v>1</v>
      </c>
      <c r="F48" s="170"/>
      <c r="G48" s="168"/>
      <c r="H48" s="223"/>
      <c r="I48" s="170"/>
      <c r="J48" s="171" t="s">
        <v>131</v>
      </c>
      <c r="K48" s="172"/>
      <c r="L48" s="173">
        <v>1</v>
      </c>
      <c r="M48" s="174"/>
      <c r="N48" s="175"/>
      <c r="O48" s="173"/>
      <c r="P48" s="173"/>
      <c r="Q48" s="174"/>
      <c r="R48" s="127"/>
    </row>
    <row r="49" spans="1:18" s="1" customFormat="1" ht="16.149999999999999" customHeight="1" thickBot="1">
      <c r="A49" s="126">
        <v>43</v>
      </c>
      <c r="B49" s="323"/>
      <c r="C49" s="220"/>
      <c r="D49" s="168"/>
      <c r="E49" s="223"/>
      <c r="F49" s="170"/>
      <c r="G49" s="168"/>
      <c r="H49" s="223"/>
      <c r="I49" s="170"/>
      <c r="J49" s="171" t="s">
        <v>132</v>
      </c>
      <c r="K49" s="172"/>
      <c r="L49" s="173">
        <v>1</v>
      </c>
      <c r="M49" s="174"/>
      <c r="N49" s="175"/>
      <c r="O49" s="173"/>
      <c r="P49" s="173"/>
      <c r="Q49" s="174"/>
      <c r="R49" s="127"/>
    </row>
    <row r="50" spans="1:18" s="1" customFormat="1" ht="16.149999999999999" customHeight="1" thickBot="1">
      <c r="A50" s="126">
        <v>44</v>
      </c>
      <c r="B50" s="324"/>
      <c r="C50" s="221"/>
      <c r="D50" s="177"/>
      <c r="E50" s="224"/>
      <c r="F50" s="179"/>
      <c r="G50" s="177"/>
      <c r="H50" s="224"/>
      <c r="I50" s="179"/>
      <c r="J50" s="180" t="s">
        <v>115</v>
      </c>
      <c r="K50" s="181"/>
      <c r="L50" s="182">
        <v>1</v>
      </c>
      <c r="M50" s="183"/>
      <c r="N50" s="184"/>
      <c r="O50" s="182"/>
      <c r="P50" s="182"/>
      <c r="Q50" s="183"/>
      <c r="R50" s="127"/>
    </row>
    <row r="51" spans="1:18" s="1" customFormat="1" ht="16.149999999999999" customHeight="1" thickBot="1">
      <c r="A51" s="126">
        <v>45</v>
      </c>
      <c r="B51" s="325" t="s">
        <v>141</v>
      </c>
      <c r="C51" s="185" t="s">
        <v>118</v>
      </c>
      <c r="D51" s="195"/>
      <c r="E51" s="196">
        <v>1</v>
      </c>
      <c r="F51" s="197"/>
      <c r="G51" s="198"/>
      <c r="H51" s="196"/>
      <c r="I51" s="197"/>
      <c r="J51" s="199" t="s">
        <v>118</v>
      </c>
      <c r="K51" s="200"/>
      <c r="L51" s="201">
        <v>1</v>
      </c>
      <c r="M51" s="202"/>
      <c r="N51" s="203"/>
      <c r="O51" s="201"/>
      <c r="P51" s="201"/>
      <c r="Q51" s="202"/>
      <c r="R51" s="127"/>
    </row>
    <row r="52" spans="1:18" s="1" customFormat="1" ht="16.149999999999999" customHeight="1" thickBot="1">
      <c r="A52" s="126">
        <v>46</v>
      </c>
      <c r="B52" s="317"/>
      <c r="C52" s="103" t="s">
        <v>119</v>
      </c>
      <c r="D52" s="30"/>
      <c r="E52" s="31">
        <v>1</v>
      </c>
      <c r="F52" s="32"/>
      <c r="G52" s="33"/>
      <c r="H52" s="31"/>
      <c r="I52" s="32"/>
      <c r="J52" s="34" t="s">
        <v>119</v>
      </c>
      <c r="K52" s="35"/>
      <c r="L52" s="36">
        <v>1</v>
      </c>
      <c r="M52" s="37"/>
      <c r="N52" s="38"/>
      <c r="O52" s="36"/>
      <c r="P52" s="36"/>
      <c r="Q52" s="37"/>
      <c r="R52" s="127"/>
    </row>
    <row r="53" spans="1:18" s="1" customFormat="1" ht="16.149999999999999" customHeight="1" thickBot="1">
      <c r="A53" s="126">
        <v>47</v>
      </c>
      <c r="B53" s="317"/>
      <c r="C53" s="103" t="s">
        <v>174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27"/>
    </row>
    <row r="54" spans="1:18" s="1" customFormat="1" ht="16.149999999999999" customHeight="1" thickBot="1">
      <c r="A54" s="126">
        <v>48</v>
      </c>
      <c r="B54" s="318"/>
      <c r="C54" s="104" t="s">
        <v>175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27"/>
    </row>
    <row r="55" spans="1:18" s="1" customFormat="1" ht="16.149999999999999" customHeight="1" thickBot="1">
      <c r="A55" s="126">
        <v>49</v>
      </c>
      <c r="B55" s="307"/>
      <c r="C55" s="126" t="s">
        <v>176</v>
      </c>
      <c r="D55" s="129"/>
      <c r="E55" s="130">
        <v>1</v>
      </c>
      <c r="F55" s="131"/>
      <c r="G55" s="132"/>
      <c r="H55" s="130"/>
      <c r="I55" s="131"/>
      <c r="J55" s="133"/>
      <c r="K55" s="134"/>
      <c r="L55" s="135"/>
      <c r="M55" s="136"/>
      <c r="N55" s="137"/>
      <c r="O55" s="135"/>
      <c r="P55" s="135"/>
      <c r="Q55" s="136"/>
      <c r="R55" s="127"/>
    </row>
    <row r="56" spans="1:18" s="1" customFormat="1" ht="16.149999999999999" customHeight="1" thickBot="1">
      <c r="A56" s="126">
        <v>50</v>
      </c>
      <c r="B56" s="308"/>
      <c r="C56" s="59" t="s">
        <v>177</v>
      </c>
      <c r="D56" s="138"/>
      <c r="E56" s="139">
        <v>1</v>
      </c>
      <c r="F56" s="140"/>
      <c r="G56" s="141"/>
      <c r="H56" s="139"/>
      <c r="I56" s="140"/>
      <c r="J56" s="142"/>
      <c r="K56" s="143"/>
      <c r="L56" s="144"/>
      <c r="M56" s="145"/>
      <c r="N56" s="146"/>
      <c r="O56" s="144"/>
      <c r="P56" s="144"/>
      <c r="Q56" s="145"/>
      <c r="R56" s="127"/>
    </row>
    <row r="57" spans="1:18" s="1" customFormat="1" ht="16.149999999999999" customHeight="1" thickBot="1">
      <c r="A57" s="126">
        <v>51</v>
      </c>
      <c r="B57" s="308"/>
      <c r="C57" s="59"/>
      <c r="D57" s="138"/>
      <c r="E57" s="139"/>
      <c r="F57" s="140"/>
      <c r="G57" s="141"/>
      <c r="H57" s="139"/>
      <c r="I57" s="140"/>
      <c r="J57" s="142"/>
      <c r="K57" s="143"/>
      <c r="L57" s="144"/>
      <c r="M57" s="145"/>
      <c r="N57" s="146"/>
      <c r="O57" s="144"/>
      <c r="P57" s="144"/>
      <c r="Q57" s="145"/>
      <c r="R57" s="127"/>
    </row>
    <row r="58" spans="1:18" s="1" customFormat="1" ht="16.149999999999999" customHeight="1" thickBot="1">
      <c r="A58" s="126">
        <v>52</v>
      </c>
      <c r="B58" s="309"/>
      <c r="C58" s="147"/>
      <c r="D58" s="148"/>
      <c r="E58" s="149"/>
      <c r="F58" s="150"/>
      <c r="G58" s="151"/>
      <c r="H58" s="149"/>
      <c r="I58" s="150"/>
      <c r="J58" s="152"/>
      <c r="K58" s="153"/>
      <c r="L58" s="154"/>
      <c r="M58" s="155"/>
      <c r="N58" s="156"/>
      <c r="O58" s="154"/>
      <c r="P58" s="154"/>
      <c r="Q58" s="155"/>
      <c r="R58" s="127"/>
    </row>
    <row r="59" spans="1:18" s="1" customFormat="1" ht="16.149999999999999" customHeight="1" thickBot="1">
      <c r="A59" s="126">
        <v>53</v>
      </c>
      <c r="B59" s="307" t="s">
        <v>142</v>
      </c>
      <c r="C59" s="126" t="s">
        <v>143</v>
      </c>
      <c r="D59" s="129"/>
      <c r="E59" s="130">
        <v>1</v>
      </c>
      <c r="F59" s="131"/>
      <c r="G59" s="132"/>
      <c r="H59" s="130"/>
      <c r="I59" s="131"/>
      <c r="J59" s="133"/>
      <c r="K59" s="134"/>
      <c r="L59" s="135"/>
      <c r="M59" s="136"/>
      <c r="N59" s="57"/>
      <c r="O59" s="55"/>
      <c r="P59" s="55"/>
      <c r="Q59" s="56"/>
      <c r="R59" s="127"/>
    </row>
    <row r="60" spans="1:18" s="1" customFormat="1" ht="16.149999999999999" customHeight="1" thickBot="1">
      <c r="A60" s="126">
        <v>54</v>
      </c>
      <c r="B60" s="308"/>
      <c r="C60" s="59" t="s">
        <v>144</v>
      </c>
      <c r="D60" s="138"/>
      <c r="E60" s="139">
        <v>1</v>
      </c>
      <c r="F60" s="140"/>
      <c r="G60" s="141"/>
      <c r="H60" s="139"/>
      <c r="I60" s="140"/>
      <c r="J60" s="142"/>
      <c r="K60" s="143"/>
      <c r="L60" s="144"/>
      <c r="M60" s="145"/>
      <c r="N60" s="38"/>
      <c r="O60" s="36"/>
      <c r="P60" s="36"/>
      <c r="Q60" s="37"/>
      <c r="R60" s="127"/>
    </row>
    <row r="61" spans="1:18" s="1" customFormat="1" ht="16.149999999999999" customHeight="1" thickBot="1">
      <c r="A61" s="126">
        <v>55</v>
      </c>
      <c r="B61" s="308"/>
      <c r="C61" s="59" t="s">
        <v>145</v>
      </c>
      <c r="D61" s="138"/>
      <c r="E61" s="139">
        <v>1</v>
      </c>
      <c r="F61" s="140"/>
      <c r="G61" s="141"/>
      <c r="H61" s="139"/>
      <c r="I61" s="140"/>
      <c r="J61" s="142"/>
      <c r="K61" s="143"/>
      <c r="L61" s="144"/>
      <c r="M61" s="145"/>
      <c r="N61" s="38"/>
      <c r="O61" s="36"/>
      <c r="P61" s="36"/>
      <c r="Q61" s="37"/>
      <c r="R61" s="127"/>
    </row>
    <row r="62" spans="1:18" s="1" customFormat="1" ht="16.149999999999999" customHeight="1" thickBot="1">
      <c r="A62" s="126">
        <v>56</v>
      </c>
      <c r="B62" s="309"/>
      <c r="C62" s="147" t="s">
        <v>146</v>
      </c>
      <c r="D62" s="148"/>
      <c r="E62" s="149">
        <v>1</v>
      </c>
      <c r="F62" s="150"/>
      <c r="G62" s="151"/>
      <c r="H62" s="149"/>
      <c r="I62" s="150"/>
      <c r="J62" s="152"/>
      <c r="K62" s="153"/>
      <c r="L62" s="154"/>
      <c r="M62" s="155"/>
      <c r="N62" s="47"/>
      <c r="O62" s="45"/>
      <c r="P62" s="45"/>
      <c r="Q62" s="46"/>
      <c r="R62" s="127"/>
    </row>
    <row r="63" spans="1:18" s="1" customFormat="1" ht="16.149999999999999" customHeight="1" thickBot="1">
      <c r="A63" s="126">
        <v>57</v>
      </c>
      <c r="B63" s="319"/>
      <c r="C63" s="225" t="s">
        <v>147</v>
      </c>
      <c r="D63" s="49"/>
      <c r="E63" s="50">
        <v>1</v>
      </c>
      <c r="F63" s="51"/>
      <c r="G63" s="52"/>
      <c r="H63" s="50"/>
      <c r="I63" s="51"/>
      <c r="J63" s="128"/>
      <c r="K63" s="54"/>
      <c r="L63" s="55"/>
      <c r="M63" s="56"/>
      <c r="N63" s="166"/>
      <c r="O63" s="164"/>
      <c r="P63" s="164"/>
      <c r="Q63" s="165"/>
      <c r="R63" s="127"/>
    </row>
    <row r="64" spans="1:18" s="1" customFormat="1" ht="16.149999999999999" customHeight="1" thickBot="1">
      <c r="A64" s="126">
        <v>58</v>
      </c>
      <c r="B64" s="326"/>
      <c r="C64" s="226" t="s">
        <v>148</v>
      </c>
      <c r="D64" s="30"/>
      <c r="E64" s="31">
        <v>1</v>
      </c>
      <c r="F64" s="32"/>
      <c r="G64" s="33"/>
      <c r="H64" s="31"/>
      <c r="I64" s="32"/>
      <c r="J64" s="34"/>
      <c r="K64" s="35"/>
      <c r="L64" s="36"/>
      <c r="M64" s="37"/>
      <c r="N64" s="175"/>
      <c r="O64" s="173"/>
      <c r="P64" s="173"/>
      <c r="Q64" s="174"/>
      <c r="R64" s="127"/>
    </row>
    <row r="65" spans="1:18" s="1" customFormat="1" ht="16.149999999999999" customHeight="1" thickBot="1">
      <c r="A65" s="126">
        <v>59</v>
      </c>
      <c r="B65" s="326"/>
      <c r="C65" s="226" t="s">
        <v>149</v>
      </c>
      <c r="D65" s="30"/>
      <c r="E65" s="31">
        <v>1</v>
      </c>
      <c r="F65" s="32"/>
      <c r="G65" s="33"/>
      <c r="H65" s="31"/>
      <c r="I65" s="32"/>
      <c r="J65" s="34"/>
      <c r="K65" s="35"/>
      <c r="L65" s="36"/>
      <c r="M65" s="37"/>
      <c r="N65" s="175"/>
      <c r="O65" s="173"/>
      <c r="P65" s="173"/>
      <c r="Q65" s="174"/>
      <c r="R65" s="127"/>
    </row>
    <row r="66" spans="1:18" s="1" customFormat="1" ht="16.149999999999999" customHeight="1" thickBot="1">
      <c r="A66" s="126">
        <v>60</v>
      </c>
      <c r="B66" s="327"/>
      <c r="C66" s="227" t="s">
        <v>150</v>
      </c>
      <c r="D66" s="39"/>
      <c r="E66" s="40">
        <v>1</v>
      </c>
      <c r="F66" s="41"/>
      <c r="G66" s="42"/>
      <c r="H66" s="40"/>
      <c r="I66" s="41"/>
      <c r="J66" s="43"/>
      <c r="K66" s="44"/>
      <c r="L66" s="45"/>
      <c r="M66" s="46"/>
      <c r="N66" s="184"/>
      <c r="O66" s="182"/>
      <c r="P66" s="182"/>
      <c r="Q66" s="183"/>
      <c r="R66" s="127"/>
    </row>
    <row r="67" spans="1:18" s="1" customFormat="1" ht="16.149999999999999" customHeight="1" thickBot="1">
      <c r="A67" s="126">
        <v>61</v>
      </c>
      <c r="B67" s="350"/>
      <c r="C67" s="229" t="s">
        <v>151</v>
      </c>
      <c r="D67" s="204"/>
      <c r="E67" s="232">
        <v>1</v>
      </c>
      <c r="F67" s="161"/>
      <c r="G67" s="159"/>
      <c r="H67" s="232"/>
      <c r="I67" s="161"/>
      <c r="J67" s="162"/>
      <c r="K67" s="163"/>
      <c r="L67" s="164"/>
      <c r="M67" s="165"/>
      <c r="N67" s="57"/>
      <c r="O67" s="55"/>
      <c r="P67" s="55"/>
      <c r="Q67" s="56"/>
      <c r="R67" s="127"/>
    </row>
    <row r="68" spans="1:18" s="1" customFormat="1" ht="16.149999999999999" customHeight="1" thickBot="1">
      <c r="A68" s="126">
        <v>62</v>
      </c>
      <c r="B68" s="326"/>
      <c r="C68" s="230" t="s">
        <v>152</v>
      </c>
      <c r="D68" s="205"/>
      <c r="E68" s="233">
        <v>1</v>
      </c>
      <c r="F68" s="170"/>
      <c r="G68" s="168"/>
      <c r="H68" s="233"/>
      <c r="I68" s="170"/>
      <c r="J68" s="171"/>
      <c r="K68" s="172"/>
      <c r="L68" s="173"/>
      <c r="M68" s="174"/>
      <c r="N68" s="38"/>
      <c r="O68" s="36"/>
      <c r="P68" s="36"/>
      <c r="Q68" s="37"/>
      <c r="R68" s="127"/>
    </row>
    <row r="69" spans="1:18" s="1" customFormat="1" ht="16.149999999999999" customHeight="1" thickBot="1">
      <c r="A69" s="126">
        <v>63</v>
      </c>
      <c r="B69" s="326"/>
      <c r="C69" s="230" t="s">
        <v>153</v>
      </c>
      <c r="D69" s="205"/>
      <c r="E69" s="233">
        <v>1</v>
      </c>
      <c r="F69" s="170"/>
      <c r="G69" s="168"/>
      <c r="H69" s="233"/>
      <c r="I69" s="170"/>
      <c r="J69" s="171"/>
      <c r="K69" s="172"/>
      <c r="L69" s="173"/>
      <c r="M69" s="174"/>
      <c r="N69" s="38"/>
      <c r="O69" s="36"/>
      <c r="P69" s="36"/>
      <c r="Q69" s="37"/>
      <c r="R69" s="127"/>
    </row>
    <row r="70" spans="1:18" s="1" customFormat="1" ht="16.149999999999999" customHeight="1" thickBot="1">
      <c r="A70" s="126">
        <v>64</v>
      </c>
      <c r="B70" s="327"/>
      <c r="C70" s="231" t="s">
        <v>154</v>
      </c>
      <c r="D70" s="206"/>
      <c r="E70" s="234">
        <v>1</v>
      </c>
      <c r="F70" s="179"/>
      <c r="G70" s="177"/>
      <c r="H70" s="234"/>
      <c r="I70" s="179"/>
      <c r="J70" s="180"/>
      <c r="K70" s="181"/>
      <c r="L70" s="182"/>
      <c r="M70" s="183"/>
      <c r="N70" s="47"/>
      <c r="O70" s="45"/>
      <c r="P70" s="45"/>
      <c r="Q70" s="46"/>
      <c r="R70" s="127"/>
    </row>
    <row r="71" spans="1:18" s="1" customFormat="1" ht="16.149999999999999" customHeight="1" thickBot="1">
      <c r="A71" s="126">
        <v>65</v>
      </c>
      <c r="B71" s="319"/>
      <c r="C71" s="225" t="s">
        <v>155</v>
      </c>
      <c r="D71" s="49"/>
      <c r="E71" s="50">
        <v>1</v>
      </c>
      <c r="F71" s="51"/>
      <c r="G71" s="52"/>
      <c r="H71" s="50"/>
      <c r="I71" s="51"/>
      <c r="J71" s="225"/>
      <c r="K71" s="54"/>
      <c r="L71" s="55"/>
      <c r="M71" s="56"/>
      <c r="N71" s="166"/>
      <c r="O71" s="164"/>
      <c r="P71" s="164"/>
      <c r="Q71" s="165"/>
      <c r="R71" s="207"/>
    </row>
    <row r="72" spans="1:18" s="1" customFormat="1" ht="16.149999999999999" customHeight="1" thickBot="1">
      <c r="A72" s="126">
        <v>66</v>
      </c>
      <c r="B72" s="326"/>
      <c r="C72" s="226"/>
      <c r="D72" s="30"/>
      <c r="E72" s="31"/>
      <c r="F72" s="32"/>
      <c r="G72" s="33"/>
      <c r="H72" s="31"/>
      <c r="I72" s="32"/>
      <c r="J72" s="226"/>
      <c r="K72" s="35"/>
      <c r="L72" s="36"/>
      <c r="M72" s="37"/>
      <c r="N72" s="175"/>
      <c r="O72" s="173"/>
      <c r="P72" s="173"/>
      <c r="Q72" s="174"/>
      <c r="R72" s="207"/>
    </row>
    <row r="73" spans="1:18" s="1" customFormat="1" ht="16.149999999999999" customHeight="1" thickBot="1">
      <c r="A73" s="126">
        <v>67</v>
      </c>
      <c r="B73" s="326"/>
      <c r="C73" s="226"/>
      <c r="D73" s="30"/>
      <c r="E73" s="31"/>
      <c r="F73" s="32"/>
      <c r="G73" s="33"/>
      <c r="H73" s="31"/>
      <c r="I73" s="32"/>
      <c r="J73" s="226"/>
      <c r="K73" s="35"/>
      <c r="L73" s="36"/>
      <c r="M73" s="37"/>
      <c r="N73" s="175"/>
      <c r="O73" s="173"/>
      <c r="P73" s="173"/>
      <c r="Q73" s="174"/>
      <c r="R73" s="207"/>
    </row>
    <row r="74" spans="1:18" s="1" customFormat="1" ht="16.149999999999999" customHeight="1" thickBot="1">
      <c r="A74" s="126">
        <v>68</v>
      </c>
      <c r="B74" s="327"/>
      <c r="C74" s="227"/>
      <c r="D74" s="39"/>
      <c r="E74" s="40"/>
      <c r="F74" s="41"/>
      <c r="G74" s="42"/>
      <c r="H74" s="40"/>
      <c r="I74" s="41"/>
      <c r="J74" s="43"/>
      <c r="K74" s="44"/>
      <c r="L74" s="45"/>
      <c r="M74" s="46"/>
      <c r="N74" s="184"/>
      <c r="O74" s="182"/>
      <c r="P74" s="182"/>
      <c r="Q74" s="183"/>
      <c r="R74" s="207"/>
    </row>
    <row r="75" spans="1:18" s="1" customFormat="1" ht="16.149999999999999" customHeight="1" thickBot="1">
      <c r="A75" s="126">
        <v>69</v>
      </c>
      <c r="B75" s="350" t="s">
        <v>156</v>
      </c>
      <c r="C75" s="229" t="s">
        <v>129</v>
      </c>
      <c r="D75" s="159"/>
      <c r="E75" s="232">
        <v>1</v>
      </c>
      <c r="F75" s="161"/>
      <c r="G75" s="159"/>
      <c r="H75" s="232"/>
      <c r="I75" s="161"/>
      <c r="J75" s="162" t="s">
        <v>114</v>
      </c>
      <c r="K75" s="163"/>
      <c r="L75" s="164">
        <v>1</v>
      </c>
      <c r="M75" s="165"/>
      <c r="N75" s="57"/>
      <c r="O75" s="55"/>
      <c r="P75" s="55"/>
      <c r="Q75" s="56"/>
      <c r="R75" s="127"/>
    </row>
    <row r="76" spans="1:18" s="1" customFormat="1" ht="16.149999999999999" customHeight="1" thickBot="1">
      <c r="A76" s="126">
        <v>70</v>
      </c>
      <c r="B76" s="326"/>
      <c r="C76" s="230" t="s">
        <v>130</v>
      </c>
      <c r="D76" s="168"/>
      <c r="E76" s="233">
        <v>1</v>
      </c>
      <c r="F76" s="170"/>
      <c r="G76" s="168"/>
      <c r="H76" s="233"/>
      <c r="I76" s="170"/>
      <c r="J76" s="171" t="s">
        <v>131</v>
      </c>
      <c r="K76" s="172"/>
      <c r="L76" s="173">
        <v>1</v>
      </c>
      <c r="M76" s="174"/>
      <c r="N76" s="38"/>
      <c r="O76" s="36"/>
      <c r="P76" s="36"/>
      <c r="Q76" s="37"/>
      <c r="R76" s="127"/>
    </row>
    <row r="77" spans="1:18" s="1" customFormat="1" ht="16.149999999999999" customHeight="1" thickBot="1">
      <c r="A77" s="126">
        <v>71</v>
      </c>
      <c r="B77" s="326"/>
      <c r="C77" s="230"/>
      <c r="D77" s="168"/>
      <c r="E77" s="233"/>
      <c r="F77" s="170"/>
      <c r="G77" s="168"/>
      <c r="H77" s="233"/>
      <c r="I77" s="170"/>
      <c r="J77" s="171" t="s">
        <v>132</v>
      </c>
      <c r="K77" s="172"/>
      <c r="L77" s="173">
        <v>1</v>
      </c>
      <c r="M77" s="174"/>
      <c r="N77" s="38"/>
      <c r="O77" s="36"/>
      <c r="P77" s="36"/>
      <c r="Q77" s="37"/>
      <c r="R77" s="127"/>
    </row>
    <row r="78" spans="1:18" s="1" customFormat="1" ht="16.149999999999999" customHeight="1" thickBot="1">
      <c r="A78" s="126">
        <v>72</v>
      </c>
      <c r="B78" s="327"/>
      <c r="C78" s="231"/>
      <c r="D78" s="177"/>
      <c r="E78" s="234"/>
      <c r="F78" s="179"/>
      <c r="G78" s="177"/>
      <c r="H78" s="234"/>
      <c r="I78" s="179"/>
      <c r="J78" s="180" t="s">
        <v>115</v>
      </c>
      <c r="K78" s="181"/>
      <c r="L78" s="182">
        <v>1</v>
      </c>
      <c r="M78" s="183"/>
      <c r="N78" s="47"/>
      <c r="O78" s="45"/>
      <c r="P78" s="45"/>
      <c r="Q78" s="46"/>
      <c r="R78" s="127"/>
    </row>
    <row r="79" spans="1:18" s="1" customFormat="1" ht="16.149999999999999" customHeight="1" thickBot="1">
      <c r="A79" s="126">
        <v>73</v>
      </c>
      <c r="B79" s="319" t="s">
        <v>157</v>
      </c>
      <c r="C79" s="225" t="s">
        <v>118</v>
      </c>
      <c r="D79" s="49"/>
      <c r="E79" s="50">
        <v>1</v>
      </c>
      <c r="F79" s="51"/>
      <c r="G79" s="52"/>
      <c r="H79" s="50"/>
      <c r="I79" s="51"/>
      <c r="J79" s="53" t="s">
        <v>114</v>
      </c>
      <c r="K79" s="54"/>
      <c r="L79" s="55">
        <v>1</v>
      </c>
      <c r="M79" s="56"/>
      <c r="N79" s="166"/>
      <c r="O79" s="164"/>
      <c r="P79" s="164"/>
      <c r="Q79" s="165"/>
      <c r="R79" s="207"/>
    </row>
    <row r="80" spans="1:18" s="1" customFormat="1" ht="16.149999999999999" customHeight="1" thickBot="1">
      <c r="A80" s="126">
        <v>74</v>
      </c>
      <c r="B80" s="326"/>
      <c r="C80" s="226" t="s">
        <v>119</v>
      </c>
      <c r="D80" s="30"/>
      <c r="E80" s="31">
        <v>1</v>
      </c>
      <c r="F80" s="32"/>
      <c r="G80" s="33"/>
      <c r="H80" s="31"/>
      <c r="I80" s="32"/>
      <c r="J80" s="58" t="s">
        <v>131</v>
      </c>
      <c r="K80" s="35"/>
      <c r="L80" s="36">
        <v>1</v>
      </c>
      <c r="M80" s="37"/>
      <c r="N80" s="175"/>
      <c r="O80" s="173"/>
      <c r="P80" s="173"/>
      <c r="Q80" s="174"/>
      <c r="R80" s="207"/>
    </row>
    <row r="81" spans="1:18" s="1" customFormat="1" ht="16.149999999999999" customHeight="1" thickBot="1">
      <c r="A81" s="126">
        <v>75</v>
      </c>
      <c r="B81" s="326"/>
      <c r="C81" s="226" t="s">
        <v>180</v>
      </c>
      <c r="D81" s="30"/>
      <c r="E81" s="31">
        <v>1</v>
      </c>
      <c r="F81" s="32"/>
      <c r="G81" s="33"/>
      <c r="H81" s="31"/>
      <c r="I81" s="32"/>
      <c r="J81" s="58" t="s">
        <v>132</v>
      </c>
      <c r="K81" s="35"/>
      <c r="L81" s="36">
        <v>1</v>
      </c>
      <c r="M81" s="37"/>
      <c r="N81" s="175"/>
      <c r="O81" s="173"/>
      <c r="P81" s="173"/>
      <c r="Q81" s="174"/>
      <c r="R81" s="207"/>
    </row>
    <row r="82" spans="1:18" s="1" customFormat="1" ht="16.149999999999999" customHeight="1" thickBot="1">
      <c r="A82" s="126">
        <v>76</v>
      </c>
      <c r="B82" s="327"/>
      <c r="C82" s="227" t="s">
        <v>181</v>
      </c>
      <c r="D82" s="39"/>
      <c r="E82" s="40">
        <v>1</v>
      </c>
      <c r="F82" s="41"/>
      <c r="G82" s="42"/>
      <c r="H82" s="40"/>
      <c r="I82" s="41"/>
      <c r="J82" s="43" t="s">
        <v>115</v>
      </c>
      <c r="K82" s="44"/>
      <c r="L82" s="45">
        <v>1</v>
      </c>
      <c r="M82" s="46"/>
      <c r="N82" s="184"/>
      <c r="O82" s="182"/>
      <c r="P82" s="182"/>
      <c r="Q82" s="183"/>
      <c r="R82" s="207"/>
    </row>
    <row r="83" spans="1:18" s="1" customFormat="1" ht="16.149999999999999" customHeight="1" thickBot="1">
      <c r="A83" s="126">
        <v>77</v>
      </c>
      <c r="B83" s="350"/>
      <c r="C83" s="229" t="s">
        <v>178</v>
      </c>
      <c r="D83" s="204"/>
      <c r="E83" s="232">
        <v>1</v>
      </c>
      <c r="F83" s="161"/>
      <c r="G83" s="159"/>
      <c r="H83" s="232"/>
      <c r="I83" s="161"/>
      <c r="J83" s="162"/>
      <c r="K83" s="163"/>
      <c r="L83" s="164"/>
      <c r="M83" s="165"/>
      <c r="N83" s="57"/>
      <c r="O83" s="55"/>
      <c r="P83" s="55"/>
      <c r="Q83" s="56"/>
      <c r="R83" s="127"/>
    </row>
    <row r="84" spans="1:18" s="1" customFormat="1" ht="16.149999999999999" customHeight="1" thickBot="1">
      <c r="A84" s="126">
        <v>78</v>
      </c>
      <c r="B84" s="326"/>
      <c r="C84" s="230" t="s">
        <v>179</v>
      </c>
      <c r="D84" s="205"/>
      <c r="E84" s="233">
        <v>1</v>
      </c>
      <c r="F84" s="170"/>
      <c r="G84" s="168"/>
      <c r="H84" s="233"/>
      <c r="I84" s="170"/>
      <c r="J84" s="171"/>
      <c r="K84" s="172"/>
      <c r="L84" s="173"/>
      <c r="M84" s="174"/>
      <c r="N84" s="38"/>
      <c r="O84" s="36"/>
      <c r="P84" s="36"/>
      <c r="Q84" s="37"/>
      <c r="R84" s="127"/>
    </row>
    <row r="85" spans="1:18" s="1" customFormat="1" ht="16.149999999999999" customHeight="1" thickBot="1">
      <c r="A85" s="126">
        <v>79</v>
      </c>
      <c r="B85" s="326"/>
      <c r="C85" s="230"/>
      <c r="D85" s="205"/>
      <c r="E85" s="233"/>
      <c r="F85" s="170"/>
      <c r="G85" s="168"/>
      <c r="H85" s="233"/>
      <c r="I85" s="170"/>
      <c r="J85" s="171"/>
      <c r="K85" s="172"/>
      <c r="L85" s="173"/>
      <c r="M85" s="174"/>
      <c r="N85" s="38"/>
      <c r="O85" s="36"/>
      <c r="P85" s="36"/>
      <c r="Q85" s="37"/>
      <c r="R85" s="127"/>
    </row>
    <row r="86" spans="1:18" s="1" customFormat="1" ht="16.149999999999999" customHeight="1" thickBot="1">
      <c r="A86" s="126">
        <v>80</v>
      </c>
      <c r="B86" s="327"/>
      <c r="C86" s="231"/>
      <c r="D86" s="206"/>
      <c r="E86" s="234"/>
      <c r="F86" s="179"/>
      <c r="G86" s="177"/>
      <c r="H86" s="234"/>
      <c r="I86" s="179"/>
      <c r="J86" s="180"/>
      <c r="K86" s="181"/>
      <c r="L86" s="182"/>
      <c r="M86" s="183"/>
      <c r="N86" s="47"/>
      <c r="O86" s="45"/>
      <c r="P86" s="45"/>
      <c r="Q86" s="46"/>
      <c r="R86" s="127"/>
    </row>
    <row r="87" spans="1:18" s="1" customFormat="1" ht="16.149999999999999" customHeight="1" thickBot="1">
      <c r="A87" s="126">
        <v>81</v>
      </c>
      <c r="B87" s="350" t="s">
        <v>158</v>
      </c>
      <c r="C87" s="229" t="s">
        <v>159</v>
      </c>
      <c r="D87" s="204"/>
      <c r="E87" s="232">
        <v>1</v>
      </c>
      <c r="F87" s="51"/>
      <c r="G87" s="52"/>
      <c r="H87" s="50"/>
      <c r="I87" s="51"/>
      <c r="J87" s="53"/>
      <c r="K87" s="54"/>
      <c r="L87" s="55"/>
      <c r="M87" s="56"/>
      <c r="N87" s="166"/>
      <c r="O87" s="164"/>
      <c r="P87" s="164"/>
      <c r="Q87" s="165"/>
      <c r="R87" s="207"/>
    </row>
    <row r="88" spans="1:18" s="1" customFormat="1" ht="16.149999999999999" customHeight="1" thickBot="1">
      <c r="A88" s="126">
        <v>82</v>
      </c>
      <c r="B88" s="326"/>
      <c r="C88" s="230" t="s">
        <v>160</v>
      </c>
      <c r="D88" s="205"/>
      <c r="E88" s="233">
        <v>1</v>
      </c>
      <c r="F88" s="32"/>
      <c r="G88" s="33"/>
      <c r="H88" s="31"/>
      <c r="I88" s="32"/>
      <c r="J88" s="58"/>
      <c r="K88" s="35"/>
      <c r="L88" s="36"/>
      <c r="M88" s="37"/>
      <c r="N88" s="175"/>
      <c r="O88" s="173"/>
      <c r="P88" s="173"/>
      <c r="Q88" s="174"/>
      <c r="R88" s="207"/>
    </row>
    <row r="89" spans="1:18" s="1" customFormat="1" ht="16.149999999999999" customHeight="1" thickBot="1">
      <c r="A89" s="126">
        <v>83</v>
      </c>
      <c r="B89" s="326"/>
      <c r="C89" s="230" t="s">
        <v>161</v>
      </c>
      <c r="D89" s="205"/>
      <c r="E89" s="233">
        <v>1</v>
      </c>
      <c r="F89" s="32"/>
      <c r="G89" s="33"/>
      <c r="H89" s="31"/>
      <c r="I89" s="32"/>
      <c r="J89" s="58"/>
      <c r="K89" s="35"/>
      <c r="L89" s="36"/>
      <c r="M89" s="37"/>
      <c r="N89" s="175"/>
      <c r="O89" s="173"/>
      <c r="P89" s="173"/>
      <c r="Q89" s="174"/>
      <c r="R89" s="207"/>
    </row>
    <row r="90" spans="1:18" s="1" customFormat="1" ht="16.149999999999999" customHeight="1" thickBot="1">
      <c r="A90" s="126">
        <v>84</v>
      </c>
      <c r="B90" s="327"/>
      <c r="C90" s="231" t="s">
        <v>162</v>
      </c>
      <c r="D90" s="206"/>
      <c r="E90" s="234">
        <v>1</v>
      </c>
      <c r="F90" s="41"/>
      <c r="G90" s="42"/>
      <c r="H90" s="40"/>
      <c r="I90" s="41"/>
      <c r="J90" s="43"/>
      <c r="K90" s="44"/>
      <c r="L90" s="45"/>
      <c r="M90" s="46"/>
      <c r="N90" s="184"/>
      <c r="O90" s="182"/>
      <c r="P90" s="182"/>
      <c r="Q90" s="183"/>
      <c r="R90" s="207"/>
    </row>
    <row r="91" spans="1:18" s="1" customFormat="1" ht="16.149999999999999" customHeight="1" thickBot="1">
      <c r="A91" s="126">
        <v>85</v>
      </c>
      <c r="B91" s="228"/>
      <c r="C91" s="225" t="s">
        <v>163</v>
      </c>
      <c r="D91" s="49"/>
      <c r="E91" s="50">
        <v>1</v>
      </c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27"/>
    </row>
    <row r="92" spans="1:18" s="1" customFormat="1" ht="16.149999999999999" customHeight="1" thickBot="1">
      <c r="A92" s="126">
        <v>86</v>
      </c>
      <c r="B92" s="235"/>
      <c r="C92" s="226" t="s">
        <v>164</v>
      </c>
      <c r="D92" s="30"/>
      <c r="E92" s="31">
        <v>1</v>
      </c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27"/>
    </row>
    <row r="93" spans="1:18" s="1" customFormat="1" ht="16.149999999999999" customHeight="1" thickBot="1">
      <c r="A93" s="126">
        <v>87</v>
      </c>
      <c r="B93" s="235"/>
      <c r="C93" s="226" t="s">
        <v>165</v>
      </c>
      <c r="D93" s="30"/>
      <c r="E93" s="31">
        <v>1</v>
      </c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27"/>
    </row>
    <row r="94" spans="1:18" s="1" customFormat="1" ht="16.149999999999999" customHeight="1" thickBot="1">
      <c r="A94" s="126">
        <v>88</v>
      </c>
      <c r="B94" s="236"/>
      <c r="C94" s="227" t="s">
        <v>166</v>
      </c>
      <c r="D94" s="39"/>
      <c r="E94" s="40">
        <v>1</v>
      </c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27"/>
    </row>
    <row r="95" spans="1:18" s="1" customFormat="1" ht="16.149999999999999" customHeight="1">
      <c r="A95" s="364" t="s">
        <v>4</v>
      </c>
      <c r="B95" s="365"/>
      <c r="C95" s="208">
        <f>SUM(D95:F95)</f>
        <v>59</v>
      </c>
      <c r="D95" s="11">
        <f t="shared" ref="D95:I95" si="0">SUM(D7:D94)</f>
        <v>0</v>
      </c>
      <c r="E95" s="12">
        <f t="shared" si="0"/>
        <v>59</v>
      </c>
      <c r="F95" s="13">
        <f t="shared" si="0"/>
        <v>0</v>
      </c>
      <c r="G95" s="105">
        <f t="shared" si="0"/>
        <v>0</v>
      </c>
      <c r="H95" s="12">
        <f t="shared" si="0"/>
        <v>0</v>
      </c>
      <c r="I95" s="13">
        <f t="shared" si="0"/>
        <v>0</v>
      </c>
      <c r="J95" s="10">
        <f>SUM(K95:M95)</f>
        <v>26</v>
      </c>
      <c r="K95" s="11">
        <f t="shared" ref="K95:Q95" si="1">SUM(K7:K94)</f>
        <v>2</v>
      </c>
      <c r="L95" s="12">
        <f t="shared" si="1"/>
        <v>23</v>
      </c>
      <c r="M95" s="13">
        <f t="shared" si="1"/>
        <v>1</v>
      </c>
      <c r="N95" s="105">
        <f t="shared" si="1"/>
        <v>0</v>
      </c>
      <c r="O95" s="12">
        <f t="shared" si="1"/>
        <v>0</v>
      </c>
      <c r="P95" s="12">
        <f t="shared" si="1"/>
        <v>0</v>
      </c>
      <c r="Q95" s="13">
        <f t="shared" si="1"/>
        <v>1</v>
      </c>
      <c r="R95" s="4"/>
    </row>
    <row r="96" spans="1:18" s="1" customFormat="1" ht="16.149999999999999" customHeight="1" thickBot="1">
      <c r="A96" s="377"/>
      <c r="B96" s="378"/>
      <c r="C96" s="209"/>
      <c r="D96" s="210">
        <f>D95/C95</f>
        <v>0</v>
      </c>
      <c r="E96" s="211">
        <f>E95/C95</f>
        <v>1</v>
      </c>
      <c r="F96" s="212">
        <f>F95/C95</f>
        <v>0</v>
      </c>
      <c r="G96" s="101"/>
      <c r="H96" s="28"/>
      <c r="I96" s="29"/>
      <c r="J96" s="26"/>
      <c r="K96" s="210">
        <f>K95/J95</f>
        <v>7.6923076923076927E-2</v>
      </c>
      <c r="L96" s="211">
        <f>L95/J95</f>
        <v>0.88461538461538458</v>
      </c>
      <c r="M96" s="212">
        <f>M95/J95</f>
        <v>3.8461538461538464E-2</v>
      </c>
      <c r="N96" s="101"/>
      <c r="O96" s="28"/>
      <c r="P96" s="28"/>
      <c r="Q96" s="29"/>
      <c r="R96" s="4"/>
    </row>
    <row r="97" spans="1:17" s="1" customFormat="1" ht="16.149999999999999" customHeight="1" thickBot="1">
      <c r="J97" s="127"/>
    </row>
    <row r="98" spans="1:17" ht="16.149999999999999" customHeight="1" thickBot="1">
      <c r="A98" s="334" t="s">
        <v>45</v>
      </c>
      <c r="B98" s="302"/>
      <c r="C98" s="302"/>
      <c r="D98" s="302"/>
      <c r="E98" s="302"/>
      <c r="F98" s="302"/>
      <c r="G98" s="302"/>
      <c r="H98" s="302"/>
      <c r="I98" s="302"/>
      <c r="J98" s="339" t="s">
        <v>85</v>
      </c>
      <c r="K98" s="373"/>
      <c r="L98" s="373"/>
      <c r="M98" s="373"/>
      <c r="N98" s="373"/>
      <c r="O98" s="373"/>
      <c r="P98" s="373"/>
      <c r="Q98" s="375"/>
    </row>
    <row r="99" spans="1:17" ht="16.149999999999999" customHeight="1">
      <c r="A99" s="329" t="s">
        <v>97</v>
      </c>
      <c r="B99" s="301" t="s">
        <v>88</v>
      </c>
      <c r="C99" s="303"/>
      <c r="D99" s="331" t="s">
        <v>100</v>
      </c>
      <c r="E99" s="331" t="s">
        <v>3</v>
      </c>
      <c r="F99" s="331" t="s">
        <v>7</v>
      </c>
      <c r="G99" s="331" t="s">
        <v>8</v>
      </c>
      <c r="H99" s="331"/>
      <c r="I99" s="333"/>
      <c r="J99" s="339" t="s">
        <v>87</v>
      </c>
      <c r="K99" s="301" t="s">
        <v>88</v>
      </c>
      <c r="L99" s="302"/>
      <c r="M99" s="302"/>
      <c r="N99" s="303"/>
      <c r="O99" s="373" t="s">
        <v>90</v>
      </c>
      <c r="P99" s="373" t="s">
        <v>91</v>
      </c>
      <c r="Q99" s="375" t="s">
        <v>89</v>
      </c>
    </row>
    <row r="100" spans="1:17" ht="16.149999999999999" customHeight="1" thickBot="1">
      <c r="A100" s="330"/>
      <c r="B100" s="304"/>
      <c r="C100" s="306"/>
      <c r="D100" s="332"/>
      <c r="E100" s="332"/>
      <c r="F100" s="332"/>
      <c r="G100" s="123" t="s">
        <v>51</v>
      </c>
      <c r="H100" s="123" t="s">
        <v>52</v>
      </c>
      <c r="I100" s="213" t="s">
        <v>53</v>
      </c>
      <c r="J100" s="340"/>
      <c r="K100" s="304"/>
      <c r="L100" s="305"/>
      <c r="M100" s="305"/>
      <c r="N100" s="306"/>
      <c r="O100" s="374"/>
      <c r="P100" s="374"/>
      <c r="Q100" s="376"/>
    </row>
    <row r="101" spans="1:17" ht="16.149999999999999" customHeight="1">
      <c r="A101" s="214">
        <v>1</v>
      </c>
      <c r="B101" s="351" t="s">
        <v>44</v>
      </c>
      <c r="C101" s="352"/>
      <c r="D101" s="60">
        <v>1</v>
      </c>
      <c r="E101" s="60"/>
      <c r="F101" s="60"/>
      <c r="G101" s="60"/>
      <c r="H101" s="60"/>
      <c r="I101" s="94"/>
      <c r="J101" s="97">
        <v>1</v>
      </c>
      <c r="K101" s="380" t="s">
        <v>92</v>
      </c>
      <c r="L101" s="381"/>
      <c r="M101" s="381"/>
      <c r="N101" s="382"/>
      <c r="O101" s="98"/>
      <c r="P101" s="98">
        <v>1</v>
      </c>
      <c r="Q101" s="99"/>
    </row>
    <row r="102" spans="1:17" ht="16.149999999999999" customHeight="1" thickBot="1">
      <c r="A102" s="153">
        <v>2</v>
      </c>
      <c r="B102" s="353" t="s">
        <v>46</v>
      </c>
      <c r="C102" s="354"/>
      <c r="D102" s="28"/>
      <c r="E102" s="28">
        <v>1</v>
      </c>
      <c r="F102" s="28"/>
      <c r="G102" s="28"/>
      <c r="H102" s="28"/>
      <c r="I102" s="100"/>
      <c r="J102" s="27">
        <v>2</v>
      </c>
      <c r="K102" s="353" t="s">
        <v>93</v>
      </c>
      <c r="L102" s="379"/>
      <c r="M102" s="379"/>
      <c r="N102" s="354"/>
      <c r="O102" s="95"/>
      <c r="P102" s="95"/>
      <c r="Q102" s="96"/>
    </row>
    <row r="103" spans="1:17" ht="12" thickBot="1">
      <c r="A103" s="109"/>
      <c r="B103" s="109"/>
      <c r="C103" s="109"/>
      <c r="D103" s="109"/>
      <c r="E103" s="109"/>
      <c r="F103" s="109"/>
      <c r="G103" s="109"/>
      <c r="H103" s="109"/>
      <c r="I103" s="109"/>
    </row>
    <row r="104" spans="1:17" ht="17.25" customHeight="1" thickBot="1">
      <c r="A104" s="358" t="s">
        <v>96</v>
      </c>
      <c r="B104" s="359"/>
      <c r="C104" s="359"/>
      <c r="D104" s="359"/>
      <c r="E104" s="359"/>
      <c r="F104" s="360"/>
      <c r="G104" s="110"/>
      <c r="H104" s="361" t="s">
        <v>105</v>
      </c>
      <c r="I104" s="362"/>
      <c r="J104" s="362"/>
      <c r="K104" s="362"/>
      <c r="L104" s="362"/>
      <c r="M104" s="362"/>
      <c r="N104" s="362"/>
      <c r="O104" s="362"/>
      <c r="P104" s="362"/>
      <c r="Q104" s="363"/>
    </row>
    <row r="105" spans="1:17" ht="17.25" customHeight="1" thickBot="1">
      <c r="A105" s="215" t="s">
        <v>98</v>
      </c>
      <c r="B105" s="216" t="s">
        <v>99</v>
      </c>
      <c r="C105" s="216" t="s">
        <v>101</v>
      </c>
      <c r="D105" s="216" t="s">
        <v>102</v>
      </c>
      <c r="E105" s="216" t="s">
        <v>103</v>
      </c>
      <c r="F105" s="217" t="s">
        <v>104</v>
      </c>
      <c r="G105" s="110"/>
      <c r="H105" s="291" t="s">
        <v>169</v>
      </c>
      <c r="I105" s="292"/>
      <c r="J105" s="292"/>
      <c r="K105" s="292"/>
      <c r="L105" s="292"/>
      <c r="M105" s="292"/>
      <c r="N105" s="292"/>
      <c r="O105" s="292"/>
      <c r="P105" s="292"/>
      <c r="Q105" s="293"/>
    </row>
    <row r="106" spans="1:17" ht="12.75" customHeight="1">
      <c r="A106" s="129">
        <v>1</v>
      </c>
      <c r="B106" s="355" t="s">
        <v>95</v>
      </c>
      <c r="C106" s="160"/>
      <c r="D106" s="160"/>
      <c r="E106" s="160"/>
      <c r="F106" s="161"/>
      <c r="G106" s="2"/>
      <c r="H106" s="294"/>
      <c r="I106" s="295"/>
      <c r="J106" s="295"/>
      <c r="K106" s="295"/>
      <c r="L106" s="295"/>
      <c r="M106" s="295"/>
      <c r="N106" s="295"/>
      <c r="O106" s="295"/>
      <c r="P106" s="295"/>
      <c r="Q106" s="296"/>
    </row>
    <row r="107" spans="1:17" ht="16.5" customHeight="1">
      <c r="A107" s="138">
        <v>2</v>
      </c>
      <c r="B107" s="356"/>
      <c r="C107" s="169"/>
      <c r="D107" s="169"/>
      <c r="E107" s="169"/>
      <c r="F107" s="170"/>
      <c r="G107" s="2"/>
      <c r="H107" s="294"/>
      <c r="I107" s="295"/>
      <c r="J107" s="295"/>
      <c r="K107" s="295"/>
      <c r="L107" s="295"/>
      <c r="M107" s="295"/>
      <c r="N107" s="295"/>
      <c r="O107" s="295"/>
      <c r="P107" s="295"/>
      <c r="Q107" s="296"/>
    </row>
    <row r="108" spans="1:17" ht="16.5" customHeight="1">
      <c r="A108" s="138">
        <v>3</v>
      </c>
      <c r="B108" s="356"/>
      <c r="C108" s="169"/>
      <c r="D108" s="169"/>
      <c r="E108" s="169"/>
      <c r="F108" s="170"/>
      <c r="G108" s="2"/>
      <c r="H108" s="294"/>
      <c r="I108" s="295"/>
      <c r="J108" s="295"/>
      <c r="K108" s="295"/>
      <c r="L108" s="295"/>
      <c r="M108" s="295"/>
      <c r="N108" s="295"/>
      <c r="O108" s="295"/>
      <c r="P108" s="295"/>
      <c r="Q108" s="296"/>
    </row>
    <row r="109" spans="1:17" ht="16.5" customHeight="1">
      <c r="A109" s="138">
        <v>4</v>
      </c>
      <c r="B109" s="356"/>
      <c r="C109" s="169"/>
      <c r="D109" s="169"/>
      <c r="E109" s="169"/>
      <c r="F109" s="170"/>
      <c r="G109" s="2"/>
      <c r="H109" s="294"/>
      <c r="I109" s="295"/>
      <c r="J109" s="295"/>
      <c r="K109" s="295"/>
      <c r="L109" s="295"/>
      <c r="M109" s="295"/>
      <c r="N109" s="295"/>
      <c r="O109" s="295"/>
      <c r="P109" s="295"/>
      <c r="Q109" s="296"/>
    </row>
    <row r="110" spans="1:17" ht="16.5" customHeight="1">
      <c r="A110" s="138">
        <v>5</v>
      </c>
      <c r="B110" s="356"/>
      <c r="C110" s="169"/>
      <c r="D110" s="169"/>
      <c r="E110" s="169"/>
      <c r="F110" s="170"/>
      <c r="G110" s="2"/>
      <c r="H110" s="294"/>
      <c r="I110" s="295"/>
      <c r="J110" s="295"/>
      <c r="K110" s="295"/>
      <c r="L110" s="295"/>
      <c r="M110" s="295"/>
      <c r="N110" s="295"/>
      <c r="O110" s="295"/>
      <c r="P110" s="295"/>
      <c r="Q110" s="296"/>
    </row>
    <row r="111" spans="1:17" ht="16.5" customHeight="1">
      <c r="A111" s="138">
        <v>6</v>
      </c>
      <c r="B111" s="356"/>
      <c r="C111" s="169"/>
      <c r="D111" s="169"/>
      <c r="E111" s="169"/>
      <c r="F111" s="170"/>
      <c r="G111" s="2"/>
      <c r="H111" s="294"/>
      <c r="I111" s="295"/>
      <c r="J111" s="295"/>
      <c r="K111" s="295"/>
      <c r="L111" s="295"/>
      <c r="M111" s="295"/>
      <c r="N111" s="295"/>
      <c r="O111" s="295"/>
      <c r="P111" s="295"/>
      <c r="Q111" s="296"/>
    </row>
    <row r="112" spans="1:17" ht="16.5" customHeight="1">
      <c r="A112" s="138">
        <v>7</v>
      </c>
      <c r="B112" s="356"/>
      <c r="C112" s="169"/>
      <c r="D112" s="169"/>
      <c r="E112" s="169"/>
      <c r="F112" s="170"/>
      <c r="G112" s="2"/>
      <c r="H112" s="294"/>
      <c r="I112" s="295"/>
      <c r="J112" s="295"/>
      <c r="K112" s="295"/>
      <c r="L112" s="295"/>
      <c r="M112" s="295"/>
      <c r="N112" s="295"/>
      <c r="O112" s="295"/>
      <c r="P112" s="295"/>
      <c r="Q112" s="296"/>
    </row>
    <row r="113" spans="1:17" ht="16.5" customHeight="1">
      <c r="A113" s="138">
        <v>8</v>
      </c>
      <c r="B113" s="356"/>
      <c r="C113" s="169"/>
      <c r="D113" s="169"/>
      <c r="E113" s="169"/>
      <c r="F113" s="170"/>
      <c r="G113" s="2"/>
      <c r="H113" s="294"/>
      <c r="I113" s="295"/>
      <c r="J113" s="295"/>
      <c r="K113" s="295"/>
      <c r="L113" s="295"/>
      <c r="M113" s="295"/>
      <c r="N113" s="295"/>
      <c r="O113" s="295"/>
      <c r="P113" s="295"/>
      <c r="Q113" s="296"/>
    </row>
    <row r="114" spans="1:17" ht="16.5" customHeight="1">
      <c r="A114" s="138">
        <v>9</v>
      </c>
      <c r="B114" s="356"/>
      <c r="C114" s="169"/>
      <c r="D114" s="169"/>
      <c r="E114" s="169"/>
      <c r="F114" s="170"/>
      <c r="G114" s="2"/>
      <c r="H114" s="294"/>
      <c r="I114" s="295"/>
      <c r="J114" s="295"/>
      <c r="K114" s="295"/>
      <c r="L114" s="295"/>
      <c r="M114" s="295"/>
      <c r="N114" s="295"/>
      <c r="O114" s="295"/>
      <c r="P114" s="295"/>
      <c r="Q114" s="296"/>
    </row>
    <row r="115" spans="1:17" ht="17.25" customHeight="1" thickBot="1">
      <c r="A115" s="148">
        <v>10</v>
      </c>
      <c r="B115" s="357"/>
      <c r="C115" s="178"/>
      <c r="D115" s="178"/>
      <c r="E115" s="178"/>
      <c r="F115" s="179"/>
      <c r="G115" s="2"/>
      <c r="H115" s="294"/>
      <c r="I115" s="295"/>
      <c r="J115" s="295"/>
      <c r="K115" s="295"/>
      <c r="L115" s="295"/>
      <c r="M115" s="295"/>
      <c r="N115" s="295"/>
      <c r="O115" s="295"/>
      <c r="P115" s="295"/>
      <c r="Q115" s="296"/>
    </row>
    <row r="116" spans="1:17" ht="16.5" customHeight="1">
      <c r="A116" s="346" t="s">
        <v>4</v>
      </c>
      <c r="B116" s="347"/>
      <c r="C116" s="60">
        <f>SUM(D116:F116)</f>
        <v>0</v>
      </c>
      <c r="D116" s="60">
        <f>SUM(D106:D115)</f>
        <v>0</v>
      </c>
      <c r="E116" s="60">
        <f t="shared" ref="E116:F116" si="2">SUM(E106:E115)</f>
        <v>0</v>
      </c>
      <c r="F116" s="218">
        <f t="shared" si="2"/>
        <v>0</v>
      </c>
      <c r="G116" s="2"/>
      <c r="H116" s="294"/>
      <c r="I116" s="295"/>
      <c r="J116" s="295"/>
      <c r="K116" s="295"/>
      <c r="L116" s="295"/>
      <c r="M116" s="295"/>
      <c r="N116" s="295"/>
      <c r="O116" s="295"/>
      <c r="P116" s="295"/>
      <c r="Q116" s="296"/>
    </row>
    <row r="117" spans="1:17" ht="17.25" customHeight="1" thickBot="1">
      <c r="A117" s="348"/>
      <c r="B117" s="349"/>
      <c r="C117" s="28"/>
      <c r="D117" s="211" t="e">
        <f>D116/C116</f>
        <v>#DIV/0!</v>
      </c>
      <c r="E117" s="211" t="e">
        <f>E116/C116</f>
        <v>#DIV/0!</v>
      </c>
      <c r="F117" s="212" t="e">
        <f>F116/C116</f>
        <v>#DIV/0!</v>
      </c>
      <c r="G117" s="2"/>
      <c r="H117" s="297"/>
      <c r="I117" s="298"/>
      <c r="J117" s="298"/>
      <c r="K117" s="298"/>
      <c r="L117" s="298"/>
      <c r="M117" s="298"/>
      <c r="N117" s="298"/>
      <c r="O117" s="298"/>
      <c r="P117" s="298"/>
      <c r="Q117" s="299"/>
    </row>
  </sheetData>
  <mergeCells count="69">
    <mergeCell ref="O99:O100"/>
    <mergeCell ref="P99:P100"/>
    <mergeCell ref="Q99:Q100"/>
    <mergeCell ref="B63:B66"/>
    <mergeCell ref="A96:B96"/>
    <mergeCell ref="B83:B86"/>
    <mergeCell ref="B67:B70"/>
    <mergeCell ref="K102:N102"/>
    <mergeCell ref="K101:N10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16:B116"/>
    <mergeCell ref="A117:B117"/>
    <mergeCell ref="B87:B90"/>
    <mergeCell ref="B101:C101"/>
    <mergeCell ref="B102:C102"/>
    <mergeCell ref="B106:B115"/>
    <mergeCell ref="A104:F104"/>
    <mergeCell ref="H104:Q104"/>
    <mergeCell ref="B55:B58"/>
    <mergeCell ref="B75:B78"/>
    <mergeCell ref="B71:B74"/>
    <mergeCell ref="A95:B95"/>
    <mergeCell ref="J98:Q98"/>
    <mergeCell ref="R4:X4"/>
    <mergeCell ref="A99:A100"/>
    <mergeCell ref="D99:D100"/>
    <mergeCell ref="E99:E100"/>
    <mergeCell ref="F99:F100"/>
    <mergeCell ref="G99:I99"/>
    <mergeCell ref="A98:I98"/>
    <mergeCell ref="B99:C100"/>
    <mergeCell ref="R5:R6"/>
    <mergeCell ref="S5:S6"/>
    <mergeCell ref="T5:T6"/>
    <mergeCell ref="U5:U6"/>
    <mergeCell ref="N5:Q5"/>
    <mergeCell ref="G5:I5"/>
    <mergeCell ref="B11:B14"/>
    <mergeCell ref="J99:J100"/>
    <mergeCell ref="H105:Q117"/>
    <mergeCell ref="V5:X5"/>
    <mergeCell ref="K99:N10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2021-11-02T00:51:22Z</dcterms:modified>
</cp:coreProperties>
</file>