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70" yWindow="435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체크리스트'!$A$1:$Q$122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5" i="1"/>
  <c r="F105"/>
  <c r="G105"/>
  <c r="H105"/>
  <c r="I105"/>
  <c r="D105"/>
  <c r="E121"/>
  <c r="F121"/>
  <c r="D121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05" i="1" l="1"/>
  <c r="M105"/>
  <c r="N105"/>
  <c r="O105"/>
  <c r="P105"/>
  <c r="Q105"/>
  <c r="K105"/>
  <c r="J105" l="1"/>
  <c r="L106" s="1"/>
  <c r="M106" l="1"/>
  <c r="K106"/>
  <c r="C105"/>
  <c r="D106" s="1"/>
  <c r="C121" l="1"/>
  <c r="D122" s="1"/>
  <c r="E106"/>
  <c r="F106"/>
  <c r="E122" l="1"/>
  <c r="F122"/>
</calcChain>
</file>

<file path=xl/sharedStrings.xml><?xml version="1.0" encoding="utf-8"?>
<sst xmlns="http://schemas.openxmlformats.org/spreadsheetml/2006/main" count="253" uniqueCount="195">
  <si>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</si>
  <si>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</si>
  <si>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</si>
  <si>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</si>
  <si>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</si>
  <si>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</si>
  <si>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</si>
  <si>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</si>
  <si>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</si>
  <si>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</si>
  <si>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</si>
  <si>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</si>
  <si>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</si>
  <si>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</si>
  <si>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</si>
  <si>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</si>
  <si>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</si>
  <si>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</si>
  <si>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</si>
  <si>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</si>
  <si>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</si>
  <si>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</si>
  <si>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</si>
  <si>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</si>
  <si>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</si>
  <si>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</si>
  <si>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</si>
  <si>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</si>
  <si>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</si>
  <si>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</si>
  <si>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</si>
  <si>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</si>
  <si>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</si>
  <si>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</si>
  <si>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</si>
  <si>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</si>
  <si>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</si>
  <si>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</si>
  <si>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</si>
  <si>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</si>
  <si>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</si>
  <si>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</si>
  <si>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</si>
  <si>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</si>
  <si>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</si>
  <si>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</si>
  <si>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</si>
  <si>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</si>
  <si>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</si>
  <si>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</si>
  <si>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</si>
  <si>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</si>
  <si>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</si>
  <si>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</si>
  <si>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</si>
  <si>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</si>
  <si>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</si>
  <si>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</si>
  <si>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</si>
  <si>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</si>
  <si>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</si>
  <si>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</si>
  <si>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</si>
  <si>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</si>
  <si>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</si>
  <si>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</si>
  <si>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</si>
  <si>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</si>
  <si>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</si>
  <si>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</si>
  <si>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</si>
  <si>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</si>
  <si>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</si>
  <si>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</si>
  <si>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</si>
  <si>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</si>
  <si>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</si>
  <si>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</si>
  <si>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</si>
  <si>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</si>
  <si>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</si>
  <si>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</si>
  <si>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</si>
  <si>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</si>
  <si>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</si>
  <si>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</si>
  <si>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</si>
  <si>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</si>
  <si>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</si>
  <si>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</si>
  <si>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</si>
  <si>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</si>
  <si>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</si>
  <si>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</si>
  <si>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</si>
  <si>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</si>
  <si>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</si>
  <si>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</si>
  <si>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</si>
  <si>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</si>
  <si>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</si>
  <si>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</si>
  <si>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</si>
  <si>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</si>
  <si>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</si>
  <si>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</si>
  <si>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김천시청</t>
    <phoneticPr fontId="1" type="noConversion"/>
  </si>
  <si>
    <t>B1~4층</t>
    <phoneticPr fontId="1" type="noConversion"/>
  </si>
  <si>
    <t>2020.10.22</t>
    <phoneticPr fontId="1" type="noConversion"/>
  </si>
  <si>
    <t>시각장애인편의시설 점검</t>
    <phoneticPr fontId="1" type="noConversion"/>
  </si>
  <si>
    <t>박하은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</si>
  <si>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</si>
  <si>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</si>
  <si>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</si>
  <si>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</si>
  <si>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B1</t>
    <phoneticPr fontId="1" type="noConversion"/>
  </si>
  <si>
    <t>1층(216)</t>
    <phoneticPr fontId="1" type="noConversion"/>
  </si>
  <si>
    <t>2층(288)</t>
    <phoneticPr fontId="1" type="noConversion"/>
  </si>
  <si>
    <t>3층(77)</t>
    <phoneticPr fontId="1" type="noConversion"/>
  </si>
  <si>
    <t>B1(132)</t>
    <phoneticPr fontId="1" type="noConversion"/>
  </si>
  <si>
    <t>내부(142)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</si>
  <si>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</si>
  <si>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</si>
  <si>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</si>
  <si>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</si>
  <si>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경사로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</si>
  <si>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</si>
  <si>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</si>
  <si>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</si>
  <si>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</si>
  <si>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</si>
  <si>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</si>
  <si>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</si>
  <si>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4층</t>
    <phoneticPr fontId="1" type="noConversion"/>
  </si>
  <si>
    <t>3층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</si>
  <si>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</si>
  <si>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</si>
  <si>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</si>
  <si>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</si>
  <si>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</si>
  <si>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</si>
  <si>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</si>
  <si>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</si>
  <si>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3층 실내출입문</t>
    <phoneticPr fontId="1" type="noConversion"/>
  </si>
  <si>
    <t>관광진흥과</t>
    <phoneticPr fontId="1" type="noConversion"/>
  </si>
  <si>
    <t>산림녹지과</t>
    <phoneticPr fontId="1" type="noConversion"/>
  </si>
  <si>
    <t>노조사무실</t>
    <phoneticPr fontId="1" type="noConversion"/>
  </si>
  <si>
    <t>건설도시과</t>
    <phoneticPr fontId="1" type="noConversion"/>
  </si>
  <si>
    <t>건축디자인과</t>
    <phoneticPr fontId="1" type="noConversion"/>
  </si>
  <si>
    <t>환경위생과</t>
    <phoneticPr fontId="1" type="noConversion"/>
  </si>
  <si>
    <t>영상회의실</t>
    <phoneticPr fontId="1" type="noConversion"/>
  </si>
  <si>
    <t>강당</t>
    <phoneticPr fontId="1" type="noConversion"/>
  </si>
  <si>
    <t>2층 계단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</si>
  <si>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</si>
  <si>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</si>
  <si>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</si>
  <si>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2층 실내출입문</t>
    <phoneticPr fontId="1" type="noConversion"/>
  </si>
  <si>
    <t>시장실</t>
    <phoneticPr fontId="1" type="noConversion"/>
  </si>
  <si>
    <t>총무새마을과</t>
    <phoneticPr fontId="1" type="noConversion"/>
  </si>
  <si>
    <t>비서실</t>
    <phoneticPr fontId="1" type="noConversion"/>
  </si>
  <si>
    <t>부시장실</t>
    <phoneticPr fontId="1" type="noConversion"/>
  </si>
  <si>
    <t>기획예산실</t>
    <phoneticPr fontId="1" type="noConversion"/>
  </si>
  <si>
    <t>행정지원국장실</t>
    <phoneticPr fontId="1" type="noConversion"/>
  </si>
  <si>
    <t>건설안전국장실</t>
    <phoneticPr fontId="1" type="noConversion"/>
  </si>
  <si>
    <t>복지환경국장실</t>
    <phoneticPr fontId="1" type="noConversion"/>
  </si>
  <si>
    <t>경제관광국장실</t>
    <phoneticPr fontId="1" type="noConversion"/>
  </si>
  <si>
    <t>1층 계단</t>
    <phoneticPr fontId="1" type="noConversion"/>
  </si>
  <si>
    <t>영상사진실</t>
    <phoneticPr fontId="1" type="noConversion"/>
  </si>
  <si>
    <t>브리핑실</t>
    <phoneticPr fontId="1" type="noConversion"/>
  </si>
  <si>
    <t>상하수도과</t>
    <phoneticPr fontId="1" type="noConversion"/>
  </si>
  <si>
    <t>회의실</t>
    <phoneticPr fontId="1" type="noConversion"/>
  </si>
  <si>
    <t>투자유치과</t>
    <phoneticPr fontId="1" type="noConversion"/>
  </si>
  <si>
    <t>일자리경제과</t>
    <phoneticPr fontId="1" type="noConversion"/>
  </si>
  <si>
    <t>문화홍보실</t>
    <phoneticPr fontId="1" type="noConversion"/>
  </si>
  <si>
    <t>1층 화장실</t>
    <phoneticPr fontId="1" type="noConversion"/>
  </si>
  <si>
    <t>1층 실내출입문</t>
    <phoneticPr fontId="1" type="noConversion"/>
  </si>
  <si>
    <t>종합민원봉사실</t>
    <phoneticPr fontId="1" type="noConversion"/>
  </si>
  <si>
    <t>시민사랑방</t>
    <phoneticPr fontId="1" type="noConversion"/>
  </si>
  <si>
    <t>사회복지과</t>
    <phoneticPr fontId="1" type="noConversion"/>
  </si>
  <si>
    <t>가족행복과</t>
    <phoneticPr fontId="1" type="noConversion"/>
  </si>
  <si>
    <t>재난종합상황실</t>
    <phoneticPr fontId="1" type="noConversion"/>
  </si>
  <si>
    <t>복지기획과</t>
    <phoneticPr fontId="1" type="noConversion"/>
  </si>
  <si>
    <t>회계과</t>
    <phoneticPr fontId="1" type="noConversion"/>
  </si>
  <si>
    <t>안전재난과</t>
    <phoneticPr fontId="1" type="noConversion"/>
  </si>
  <si>
    <t>B1 계단</t>
    <phoneticPr fontId="1" type="noConversion"/>
  </si>
  <si>
    <t>B1 실내출입문</t>
    <phoneticPr fontId="1" type="noConversion"/>
  </si>
  <si>
    <t>김천시기동대</t>
    <phoneticPr fontId="1" type="noConversion"/>
  </si>
  <si>
    <t>김천시지역대</t>
    <phoneticPr fontId="1" type="noConversion"/>
  </si>
  <si>
    <t>실내출입문 점자표지판 위치가 낮으며 접근로 점자블록 미흡함.</t>
    <phoneticPr fontId="1" type="noConversion"/>
  </si>
  <si>
    <t>2021.10.22</t>
    <phoneticPr fontId="1" type="noConversion"/>
  </si>
  <si>
    <t>박하은</t>
    <phoneticPr fontId="1" type="noConversion"/>
  </si>
  <si>
    <t>남수도4</t>
    <phoneticPr fontId="1" type="noConversion"/>
  </si>
  <si>
    <t>여수도3</t>
    <phoneticPr fontId="1" type="noConversion"/>
  </si>
  <si>
    <t>여수도4</t>
    <phoneticPr fontId="1" type="noConversion"/>
  </si>
  <si>
    <t>*조사자의 성별상 여자화장실 내부까지는 확인하지 못함.
*4층 주계단 사용하지 않고 별도의 계단 사용
*실내출입문 점자표지판의 경우 130CM에 설치된 경우가 대부분임.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</si>
</sst>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4" sqref="L14:M1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2" t="s">
        <v>56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3.75" customHeight="1" thickBot="1">
      <c r="A2" s="259"/>
      <c r="B2" s="259"/>
      <c r="C2" s="259"/>
      <c r="D2" s="259"/>
      <c r="E2" s="259"/>
      <c r="F2" s="259"/>
      <c r="G2" s="259"/>
      <c r="H2" s="259"/>
      <c r="I2" s="259"/>
      <c r="J2" s="259"/>
    </row>
    <row r="3" spans="1:11" ht="20.100000000000001" customHeight="1">
      <c r="A3" s="260" t="s">
        <v>106</v>
      </c>
      <c r="B3" s="261"/>
      <c r="C3" s="262"/>
      <c r="D3" s="266" t="s">
        <v>77</v>
      </c>
      <c r="E3" s="261"/>
      <c r="F3" s="261"/>
      <c r="G3" s="261"/>
      <c r="H3" s="261"/>
      <c r="I3" s="261"/>
      <c r="J3" s="267"/>
    </row>
    <row r="4" spans="1:11" ht="20.100000000000001" customHeight="1">
      <c r="A4" s="263" t="s">
        <v>107</v>
      </c>
      <c r="B4" s="264"/>
      <c r="C4" s="265"/>
      <c r="D4" s="268" t="s">
        <v>109</v>
      </c>
      <c r="E4" s="268"/>
      <c r="F4" s="268"/>
      <c r="G4" s="268"/>
      <c r="H4" s="268"/>
      <c r="I4" s="268"/>
      <c r="J4" s="269"/>
    </row>
    <row r="5" spans="1:11" ht="20.100000000000001" customHeight="1" thickBot="1">
      <c r="A5" s="282" t="s">
        <v>108</v>
      </c>
      <c r="B5" s="283"/>
      <c r="C5" s="283"/>
      <c r="D5" s="61" t="s">
        <v>78</v>
      </c>
      <c r="E5" s="62"/>
      <c r="F5" s="62"/>
      <c r="G5" s="62"/>
      <c r="H5" s="62" t="s">
        <v>110</v>
      </c>
      <c r="I5" s="284" t="s">
        <v>79</v>
      </c>
      <c r="J5" s="285"/>
    </row>
    <row r="6" spans="1:11" ht="20.100000000000001" customHeight="1">
      <c r="A6" s="251" t="s">
        <v>11</v>
      </c>
      <c r="B6" s="252"/>
      <c r="C6" s="252"/>
      <c r="D6" s="252" t="s">
        <v>41</v>
      </c>
      <c r="E6" s="252"/>
      <c r="F6" s="252" t="s">
        <v>36</v>
      </c>
      <c r="G6" s="252"/>
      <c r="H6" s="255" t="s">
        <v>35</v>
      </c>
      <c r="I6" s="292" t="s">
        <v>61</v>
      </c>
      <c r="J6" s="257" t="s">
        <v>18</v>
      </c>
      <c r="K6" s="290" t="s">
        <v>37</v>
      </c>
    </row>
    <row r="7" spans="1:11" ht="20.100000000000001" customHeight="1" thickBot="1">
      <c r="A7" s="253"/>
      <c r="B7" s="254"/>
      <c r="C7" s="254"/>
      <c r="D7" s="83" t="s">
        <v>39</v>
      </c>
      <c r="E7" s="83" t="s">
        <v>40</v>
      </c>
      <c r="F7" s="83" t="s">
        <v>16</v>
      </c>
      <c r="G7" s="83" t="s">
        <v>17</v>
      </c>
      <c r="H7" s="256"/>
      <c r="I7" s="293"/>
      <c r="J7" s="258"/>
      <c r="K7" s="290"/>
    </row>
    <row r="8" spans="1:11" ht="20.100000000000001" customHeight="1">
      <c r="A8" s="247" t="s">
        <v>12</v>
      </c>
      <c r="B8" s="245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48"/>
      <c r="B9" s="24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8"/>
      <c r="B10" s="244" t="s">
        <v>13</v>
      </c>
      <c r="C10" s="24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8"/>
      <c r="B11" s="24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48"/>
      <c r="B12" s="24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8"/>
      <c r="B13" s="246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49"/>
      <c r="B14" s="250" t="s">
        <v>19</v>
      </c>
      <c r="C14" s="25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7" t="s">
        <v>80</v>
      </c>
      <c r="B15" s="24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8"/>
      <c r="B16" s="24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8"/>
      <c r="B17" s="244" t="s">
        <v>21</v>
      </c>
      <c r="C17" s="24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8"/>
      <c r="B19" s="244" t="s">
        <v>22</v>
      </c>
      <c r="C19" s="24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8"/>
      <c r="B20" s="281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8"/>
      <c r="B21" s="27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8"/>
      <c r="B22" s="279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8"/>
      <c r="B23" s="244" t="s">
        <v>24</v>
      </c>
      <c r="C23" s="24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8"/>
      <c r="B24" s="28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8"/>
      <c r="B25" s="27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8"/>
      <c r="B26" s="279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8"/>
      <c r="B27" s="279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8"/>
      <c r="B28" s="27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8"/>
      <c r="B29" s="280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8"/>
      <c r="B30" s="244" t="s">
        <v>25</v>
      </c>
      <c r="C30" s="24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8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8"/>
      <c r="B32" s="244" t="s">
        <v>26</v>
      </c>
      <c r="C32" s="24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9"/>
      <c r="B34" s="250" t="s">
        <v>27</v>
      </c>
      <c r="C34" s="25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7" t="s">
        <v>28</v>
      </c>
      <c r="B35" s="278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48"/>
      <c r="B36" s="27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91"/>
      <c r="B37" s="280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9"/>
      <c r="B38" s="250" t="s">
        <v>29</v>
      </c>
      <c r="C38" s="25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87"/>
      <c r="B40" s="244" t="s">
        <v>31</v>
      </c>
      <c r="C40" s="24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87"/>
      <c r="B41" s="27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7"/>
      <c r="B42" s="274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87"/>
      <c r="B43" s="250" t="s">
        <v>34</v>
      </c>
      <c r="C43" s="250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7"/>
      <c r="B44" s="294" t="s">
        <v>82</v>
      </c>
      <c r="C44" s="295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8"/>
      <c r="B45" s="277" t="s">
        <v>83</v>
      </c>
      <c r="C45" s="27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7" t="s">
        <v>32</v>
      </c>
      <c r="B46" s="273" t="s">
        <v>74</v>
      </c>
      <c r="C46" s="27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9"/>
      <c r="B47" s="275" t="s">
        <v>75</v>
      </c>
      <c r="C47" s="27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9"/>
      <c r="B48" s="250" t="s">
        <v>42</v>
      </c>
      <c r="C48" s="250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70" t="s">
        <v>188</v>
      </c>
      <c r="C49" s="270"/>
      <c r="D49" s="270"/>
      <c r="E49" s="270"/>
      <c r="F49" s="270"/>
      <c r="G49" s="270"/>
      <c r="H49" s="270"/>
      <c r="I49" s="271"/>
      <c r="J49" s="27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2"/>
  <sheetViews>
    <sheetView view="pageBreakPreview" zoomScale="110" zoomScaleNormal="100" zoomScaleSheetLayoutView="110" workbookViewId="0">
      <pane ySplit="6" topLeftCell="A99" activePane="bottomLeft" state="frozen"/>
      <selection pane="bottomLeft" activeCell="Q113" sqref="Q11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3" t="s">
        <v>43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48" t="s">
        <v>189</v>
      </c>
      <c r="Q2" s="348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49" t="s">
        <v>190</v>
      </c>
      <c r="Q3" s="349"/>
      <c r="R3" s="121"/>
    </row>
    <row r="4" spans="1:24" s="1" customFormat="1" ht="12.75" thickBot="1">
      <c r="A4" s="377" t="s">
        <v>0</v>
      </c>
      <c r="B4" s="377" t="s">
        <v>5</v>
      </c>
      <c r="C4" s="350" t="s">
        <v>94</v>
      </c>
      <c r="D4" s="351"/>
      <c r="E4" s="351"/>
      <c r="F4" s="351"/>
      <c r="G4" s="351"/>
      <c r="H4" s="351"/>
      <c r="I4" s="352"/>
      <c r="J4" s="350" t="s">
        <v>6</v>
      </c>
      <c r="K4" s="351"/>
      <c r="L4" s="351"/>
      <c r="M4" s="351"/>
      <c r="N4" s="351"/>
      <c r="O4" s="351"/>
      <c r="P4" s="351"/>
      <c r="Q4" s="352"/>
      <c r="R4" s="335"/>
      <c r="S4" s="335"/>
      <c r="T4" s="335"/>
      <c r="U4" s="335"/>
      <c r="V4" s="335"/>
      <c r="W4" s="335"/>
      <c r="X4" s="335"/>
    </row>
    <row r="5" spans="1:24" s="1" customFormat="1" ht="12">
      <c r="A5" s="378"/>
      <c r="B5" s="378"/>
      <c r="C5" s="377" t="s">
        <v>2</v>
      </c>
      <c r="D5" s="346" t="s">
        <v>1</v>
      </c>
      <c r="E5" s="380" t="s">
        <v>3</v>
      </c>
      <c r="F5" s="382" t="s">
        <v>7</v>
      </c>
      <c r="G5" s="344" t="s">
        <v>8</v>
      </c>
      <c r="H5" s="344"/>
      <c r="I5" s="345"/>
      <c r="J5" s="374" t="s">
        <v>2</v>
      </c>
      <c r="K5" s="336" t="s">
        <v>1</v>
      </c>
      <c r="L5" s="338" t="s">
        <v>3</v>
      </c>
      <c r="M5" s="343" t="s">
        <v>7</v>
      </c>
      <c r="N5" s="342" t="s">
        <v>8</v>
      </c>
      <c r="O5" s="338"/>
      <c r="P5" s="338"/>
      <c r="Q5" s="343"/>
      <c r="R5" s="305"/>
      <c r="S5" s="305"/>
      <c r="T5" s="305"/>
      <c r="U5" s="305"/>
      <c r="V5" s="305"/>
      <c r="W5" s="305"/>
      <c r="X5" s="305"/>
    </row>
    <row r="6" spans="1:24" s="1" customFormat="1" ht="24.75" thickBot="1">
      <c r="A6" s="379"/>
      <c r="B6" s="379"/>
      <c r="C6" s="379"/>
      <c r="D6" s="347"/>
      <c r="E6" s="381"/>
      <c r="F6" s="383"/>
      <c r="G6" s="122" t="s">
        <v>51</v>
      </c>
      <c r="H6" s="123" t="s">
        <v>52</v>
      </c>
      <c r="I6" s="124" t="s">
        <v>53</v>
      </c>
      <c r="J6" s="375"/>
      <c r="K6" s="337"/>
      <c r="L6" s="339"/>
      <c r="M6" s="376"/>
      <c r="N6" s="122" t="s">
        <v>54</v>
      </c>
      <c r="O6" s="123" t="s">
        <v>55</v>
      </c>
      <c r="P6" s="123" t="s">
        <v>51</v>
      </c>
      <c r="Q6" s="124" t="s">
        <v>53</v>
      </c>
      <c r="R6" s="305"/>
      <c r="S6" s="305"/>
      <c r="T6" s="305"/>
      <c r="U6" s="305"/>
      <c r="V6" s="125"/>
      <c r="W6" s="125"/>
      <c r="X6" s="125"/>
    </row>
    <row r="7" spans="1:24" s="1" customFormat="1" ht="16.149999999999999" customHeight="1" thickBot="1">
      <c r="A7" s="126">
        <v>1</v>
      </c>
      <c r="B7" s="315" t="s">
        <v>121</v>
      </c>
      <c r="C7" s="106"/>
      <c r="D7" s="6"/>
      <c r="E7" s="7"/>
      <c r="F7" s="8"/>
      <c r="G7" s="9"/>
      <c r="H7" s="7"/>
      <c r="I7" s="8"/>
      <c r="J7" s="10" t="s">
        <v>6</v>
      </c>
      <c r="K7" s="11"/>
      <c r="L7" s="12">
        <v>1</v>
      </c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16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16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17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21" t="s">
        <v>122</v>
      </c>
      <c r="C11" s="102"/>
      <c r="D11" s="49"/>
      <c r="E11" s="50"/>
      <c r="F11" s="51"/>
      <c r="G11" s="52"/>
      <c r="H11" s="50"/>
      <c r="I11" s="51"/>
      <c r="J11" s="128" t="s">
        <v>123</v>
      </c>
      <c r="K11" s="54">
        <v>1</v>
      </c>
      <c r="L11" s="55"/>
      <c r="M11" s="56"/>
      <c r="N11" s="57"/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322"/>
      <c r="C12" s="103"/>
      <c r="D12" s="30"/>
      <c r="E12" s="31"/>
      <c r="F12" s="32"/>
      <c r="G12" s="33"/>
      <c r="H12" s="31"/>
      <c r="I12" s="32"/>
      <c r="J12" s="34" t="s">
        <v>124</v>
      </c>
      <c r="K12" s="35">
        <v>1</v>
      </c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22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23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18" t="s">
        <v>125</v>
      </c>
      <c r="C15" s="106" t="s">
        <v>126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19"/>
      <c r="C16" s="107" t="s">
        <v>127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19"/>
      <c r="C17" s="107" t="s">
        <v>128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20"/>
      <c r="C18" s="108" t="s">
        <v>129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21" t="s">
        <v>130</v>
      </c>
      <c r="C19" s="102"/>
      <c r="D19" s="49"/>
      <c r="E19" s="50"/>
      <c r="F19" s="51"/>
      <c r="G19" s="52"/>
      <c r="H19" s="50"/>
      <c r="I19" s="51"/>
      <c r="J19" s="53" t="s">
        <v>131</v>
      </c>
      <c r="K19" s="54"/>
      <c r="L19" s="55"/>
      <c r="M19" s="56">
        <v>1</v>
      </c>
      <c r="N19" s="57"/>
      <c r="O19" s="55">
        <v>1</v>
      </c>
      <c r="P19" s="55"/>
      <c r="Q19" s="56"/>
      <c r="R19" s="127"/>
    </row>
    <row r="20" spans="1:18" s="1" customFormat="1" ht="16.149999999999999" customHeight="1" thickBot="1">
      <c r="A20" s="126">
        <v>14</v>
      </c>
      <c r="B20" s="322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22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23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312" t="s">
        <v>132</v>
      </c>
      <c r="C23" s="126" t="s">
        <v>111</v>
      </c>
      <c r="D23" s="129">
        <v>1</v>
      </c>
      <c r="E23" s="130"/>
      <c r="F23" s="131"/>
      <c r="G23" s="132"/>
      <c r="H23" s="130"/>
      <c r="I23" s="131"/>
      <c r="J23" s="133" t="s">
        <v>111</v>
      </c>
      <c r="K23" s="134"/>
      <c r="L23" s="135"/>
      <c r="M23" s="136">
        <v>1</v>
      </c>
      <c r="N23" s="137">
        <v>1</v>
      </c>
      <c r="O23" s="135">
        <v>1</v>
      </c>
      <c r="P23" s="135"/>
      <c r="Q23" s="136"/>
      <c r="R23" s="127"/>
    </row>
    <row r="24" spans="1:18" s="1" customFormat="1" ht="16.149999999999999" customHeight="1" thickBot="1">
      <c r="A24" s="126">
        <v>18</v>
      </c>
      <c r="B24" s="313"/>
      <c r="C24" s="59" t="s">
        <v>112</v>
      </c>
      <c r="D24" s="138">
        <v>1</v>
      </c>
      <c r="E24" s="139"/>
      <c r="F24" s="140"/>
      <c r="G24" s="141"/>
      <c r="H24" s="139"/>
      <c r="I24" s="140"/>
      <c r="J24" s="142" t="s">
        <v>112</v>
      </c>
      <c r="K24" s="143"/>
      <c r="L24" s="144"/>
      <c r="M24" s="145">
        <v>1</v>
      </c>
      <c r="N24" s="146">
        <v>1</v>
      </c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13"/>
      <c r="C25" s="59" t="s">
        <v>113</v>
      </c>
      <c r="D25" s="138">
        <v>1</v>
      </c>
      <c r="E25" s="139"/>
      <c r="F25" s="140"/>
      <c r="G25" s="141"/>
      <c r="H25" s="139"/>
      <c r="I25" s="140"/>
      <c r="J25" s="142" t="s">
        <v>113</v>
      </c>
      <c r="K25" s="143">
        <v>1</v>
      </c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14"/>
      <c r="C26" s="147" t="s">
        <v>133</v>
      </c>
      <c r="D26" s="148">
        <v>1</v>
      </c>
      <c r="E26" s="149"/>
      <c r="F26" s="150"/>
      <c r="G26" s="151"/>
      <c r="H26" s="149"/>
      <c r="I26" s="150"/>
      <c r="J26" s="152" t="s">
        <v>115</v>
      </c>
      <c r="K26" s="153"/>
      <c r="L26" s="154"/>
      <c r="M26" s="155">
        <v>1</v>
      </c>
      <c r="N26" s="156"/>
      <c r="O26" s="154">
        <v>1</v>
      </c>
      <c r="P26" s="154"/>
      <c r="Q26" s="155"/>
      <c r="R26" s="127"/>
    </row>
    <row r="27" spans="1:18" s="1" customFormat="1" ht="16.149999999999999" customHeight="1" thickBot="1">
      <c r="A27" s="126">
        <v>21</v>
      </c>
      <c r="B27" s="324"/>
      <c r="C27" s="102" t="s">
        <v>115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25"/>
      <c r="C28" s="103" t="s">
        <v>114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25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26"/>
      <c r="C30" s="157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27" t="s">
        <v>134</v>
      </c>
      <c r="C31" s="158" t="s">
        <v>135</v>
      </c>
      <c r="D31" s="159"/>
      <c r="E31" s="160">
        <v>1</v>
      </c>
      <c r="F31" s="161"/>
      <c r="G31" s="159"/>
      <c r="H31" s="160"/>
      <c r="I31" s="161"/>
      <c r="J31" s="162" t="s">
        <v>135</v>
      </c>
      <c r="K31" s="163"/>
      <c r="L31" s="164">
        <v>1</v>
      </c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28"/>
      <c r="C32" s="219" t="s">
        <v>136</v>
      </c>
      <c r="D32" s="220"/>
      <c r="E32" s="221">
        <v>1</v>
      </c>
      <c r="F32" s="222"/>
      <c r="G32" s="220"/>
      <c r="H32" s="221"/>
      <c r="I32" s="222"/>
      <c r="J32" s="223" t="s">
        <v>139</v>
      </c>
      <c r="K32" s="224"/>
      <c r="L32" s="225">
        <v>1</v>
      </c>
      <c r="M32" s="226"/>
      <c r="N32" s="227"/>
      <c r="O32" s="225"/>
      <c r="P32" s="225"/>
      <c r="Q32" s="226"/>
      <c r="R32" s="127"/>
    </row>
    <row r="33" spans="1:18" s="1" customFormat="1" ht="16.149999999999999" customHeight="1" thickBot="1">
      <c r="A33" s="126">
        <v>27</v>
      </c>
      <c r="B33" s="328"/>
      <c r="C33" s="219" t="s">
        <v>137</v>
      </c>
      <c r="D33" s="220"/>
      <c r="E33" s="221">
        <v>1</v>
      </c>
      <c r="F33" s="222"/>
      <c r="G33" s="220"/>
      <c r="H33" s="221"/>
      <c r="I33" s="222"/>
      <c r="J33" s="223"/>
      <c r="K33" s="224"/>
      <c r="L33" s="225"/>
      <c r="M33" s="226"/>
      <c r="N33" s="227"/>
      <c r="O33" s="225"/>
      <c r="P33" s="225"/>
      <c r="Q33" s="226"/>
      <c r="R33" s="127"/>
    </row>
    <row r="34" spans="1:18" s="1" customFormat="1" ht="16.149999999999999" customHeight="1" thickBot="1">
      <c r="A34" s="126">
        <v>28</v>
      </c>
      <c r="B34" s="328"/>
      <c r="C34" s="219" t="s">
        <v>138</v>
      </c>
      <c r="D34" s="220"/>
      <c r="E34" s="221">
        <v>1</v>
      </c>
      <c r="F34" s="222"/>
      <c r="G34" s="220"/>
      <c r="H34" s="221"/>
      <c r="I34" s="222"/>
      <c r="J34" s="223"/>
      <c r="K34" s="224"/>
      <c r="L34" s="225"/>
      <c r="M34" s="226"/>
      <c r="N34" s="227"/>
      <c r="O34" s="225"/>
      <c r="P34" s="225"/>
      <c r="Q34" s="226"/>
      <c r="R34" s="127"/>
    </row>
    <row r="35" spans="1:18" s="1" customFormat="1" ht="16.149999999999999" customHeight="1" thickBot="1">
      <c r="A35" s="126">
        <v>29</v>
      </c>
      <c r="B35" s="328"/>
      <c r="C35" s="219" t="s">
        <v>139</v>
      </c>
      <c r="D35" s="220"/>
      <c r="E35" s="221">
        <v>1</v>
      </c>
      <c r="F35" s="222"/>
      <c r="G35" s="220"/>
      <c r="H35" s="221"/>
      <c r="I35" s="222"/>
      <c r="J35" s="223"/>
      <c r="K35" s="224"/>
      <c r="L35" s="225"/>
      <c r="M35" s="226"/>
      <c r="N35" s="227"/>
      <c r="O35" s="225"/>
      <c r="P35" s="225"/>
      <c r="Q35" s="226"/>
      <c r="R35" s="127"/>
    </row>
    <row r="36" spans="1:18" s="1" customFormat="1" ht="16.149999999999999" customHeight="1" thickBot="1">
      <c r="A36" s="126">
        <v>30</v>
      </c>
      <c r="B36" s="329"/>
      <c r="C36" s="167" t="s">
        <v>140</v>
      </c>
      <c r="D36" s="168"/>
      <c r="E36" s="169">
        <v>1</v>
      </c>
      <c r="F36" s="170"/>
      <c r="G36" s="168"/>
      <c r="H36" s="169"/>
      <c r="I36" s="170"/>
      <c r="J36" s="171"/>
      <c r="K36" s="172"/>
      <c r="L36" s="173"/>
      <c r="M36" s="174"/>
      <c r="N36" s="175"/>
      <c r="O36" s="173"/>
      <c r="P36" s="173"/>
      <c r="Q36" s="174"/>
      <c r="R36" s="127"/>
    </row>
    <row r="37" spans="1:18" s="1" customFormat="1" ht="16.149999999999999" customHeight="1" thickBot="1">
      <c r="A37" s="126">
        <v>31</v>
      </c>
      <c r="B37" s="329"/>
      <c r="C37" s="167" t="s">
        <v>141</v>
      </c>
      <c r="D37" s="168"/>
      <c r="E37" s="169">
        <v>1</v>
      </c>
      <c r="F37" s="170"/>
      <c r="G37" s="168"/>
      <c r="H37" s="169"/>
      <c r="I37" s="170"/>
      <c r="J37" s="171"/>
      <c r="K37" s="172"/>
      <c r="L37" s="173"/>
      <c r="M37" s="174"/>
      <c r="N37" s="175"/>
      <c r="O37" s="173"/>
      <c r="P37" s="173"/>
      <c r="Q37" s="174"/>
      <c r="R37" s="127"/>
    </row>
    <row r="38" spans="1:18" s="1" customFormat="1" ht="16.149999999999999" customHeight="1" thickBot="1">
      <c r="A38" s="126">
        <v>32</v>
      </c>
      <c r="B38" s="330"/>
      <c r="C38" s="176" t="s">
        <v>142</v>
      </c>
      <c r="D38" s="177"/>
      <c r="E38" s="178">
        <v>1</v>
      </c>
      <c r="F38" s="179"/>
      <c r="G38" s="177"/>
      <c r="H38" s="178"/>
      <c r="I38" s="179"/>
      <c r="J38" s="180"/>
      <c r="K38" s="181"/>
      <c r="L38" s="182"/>
      <c r="M38" s="183"/>
      <c r="N38" s="184"/>
      <c r="O38" s="182"/>
      <c r="P38" s="182"/>
      <c r="Q38" s="183"/>
      <c r="R38" s="127"/>
    </row>
    <row r="39" spans="1:18" s="1" customFormat="1" ht="16.149999999999999" customHeight="1" thickBot="1">
      <c r="A39" s="126">
        <v>33</v>
      </c>
      <c r="B39" s="324" t="s">
        <v>143</v>
      </c>
      <c r="C39" s="185" t="s">
        <v>144</v>
      </c>
      <c r="D39" s="49"/>
      <c r="E39" s="50"/>
      <c r="F39" s="51">
        <v>1</v>
      </c>
      <c r="G39" s="52">
        <v>1</v>
      </c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7"/>
    </row>
    <row r="40" spans="1:18" s="1" customFormat="1" ht="16.149999999999999" customHeight="1" thickBot="1">
      <c r="A40" s="126">
        <v>34</v>
      </c>
      <c r="B40" s="325"/>
      <c r="C40" s="103" t="s">
        <v>145</v>
      </c>
      <c r="D40" s="30"/>
      <c r="E40" s="31"/>
      <c r="F40" s="32">
        <v>1</v>
      </c>
      <c r="G40" s="33">
        <v>1</v>
      </c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7"/>
    </row>
    <row r="41" spans="1:18" s="1" customFormat="1" ht="16.149999999999999" customHeight="1" thickBot="1">
      <c r="A41" s="126">
        <v>35</v>
      </c>
      <c r="B41" s="325"/>
      <c r="C41" s="103" t="s">
        <v>146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7"/>
    </row>
    <row r="42" spans="1:18" s="1" customFormat="1" ht="16.149999999999999" customHeight="1" thickBot="1">
      <c r="A42" s="126">
        <v>36</v>
      </c>
      <c r="B42" s="326"/>
      <c r="C42" s="104" t="s">
        <v>147</v>
      </c>
      <c r="D42" s="39"/>
      <c r="E42" s="40"/>
      <c r="F42" s="41">
        <v>1</v>
      </c>
      <c r="G42" s="42">
        <v>1</v>
      </c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7"/>
    </row>
    <row r="43" spans="1:18" s="1" customFormat="1" ht="16.149999999999999" customHeight="1" thickBot="1">
      <c r="A43" s="126">
        <v>37</v>
      </c>
      <c r="B43" s="312"/>
      <c r="C43" s="126" t="s">
        <v>148</v>
      </c>
      <c r="D43" s="129"/>
      <c r="E43" s="130"/>
      <c r="F43" s="131">
        <v>1</v>
      </c>
      <c r="G43" s="132">
        <v>1</v>
      </c>
      <c r="H43" s="130"/>
      <c r="I43" s="131"/>
      <c r="J43" s="133"/>
      <c r="K43" s="134"/>
      <c r="L43" s="135"/>
      <c r="M43" s="136"/>
      <c r="N43" s="137"/>
      <c r="O43" s="135"/>
      <c r="P43" s="135"/>
      <c r="Q43" s="136"/>
      <c r="R43" s="127"/>
    </row>
    <row r="44" spans="1:18" s="1" customFormat="1" ht="16.149999999999999" customHeight="1" thickBot="1">
      <c r="A44" s="126">
        <v>38</v>
      </c>
      <c r="B44" s="313"/>
      <c r="C44" s="59" t="s">
        <v>149</v>
      </c>
      <c r="D44" s="138"/>
      <c r="E44" s="139"/>
      <c r="F44" s="140">
        <v>1</v>
      </c>
      <c r="G44" s="141">
        <v>1</v>
      </c>
      <c r="H44" s="139"/>
      <c r="I44" s="140"/>
      <c r="J44" s="142"/>
      <c r="K44" s="143"/>
      <c r="L44" s="144"/>
      <c r="M44" s="145"/>
      <c r="N44" s="146"/>
      <c r="O44" s="144"/>
      <c r="P44" s="144"/>
      <c r="Q44" s="145"/>
      <c r="R44" s="127"/>
    </row>
    <row r="45" spans="1:18" s="1" customFormat="1" ht="16.149999999999999" customHeight="1" thickBot="1">
      <c r="A45" s="126">
        <v>39</v>
      </c>
      <c r="B45" s="313"/>
      <c r="C45" s="59" t="s">
        <v>150</v>
      </c>
      <c r="D45" s="138"/>
      <c r="E45" s="139"/>
      <c r="F45" s="140">
        <v>1</v>
      </c>
      <c r="G45" s="141">
        <v>1</v>
      </c>
      <c r="H45" s="139"/>
      <c r="I45" s="140"/>
      <c r="J45" s="142"/>
      <c r="K45" s="143"/>
      <c r="L45" s="144"/>
      <c r="M45" s="145"/>
      <c r="N45" s="146"/>
      <c r="O45" s="144"/>
      <c r="P45" s="144"/>
      <c r="Q45" s="145"/>
      <c r="R45" s="127"/>
    </row>
    <row r="46" spans="1:18" s="1" customFormat="1" ht="16.149999999999999" customHeight="1" thickBot="1">
      <c r="A46" s="126">
        <v>40</v>
      </c>
      <c r="B46" s="314"/>
      <c r="C46" s="147" t="s">
        <v>151</v>
      </c>
      <c r="D46" s="148"/>
      <c r="E46" s="149">
        <v>1</v>
      </c>
      <c r="F46" s="150"/>
      <c r="G46" s="151"/>
      <c r="H46" s="149"/>
      <c r="I46" s="150"/>
      <c r="J46" s="152"/>
      <c r="K46" s="153"/>
      <c r="L46" s="154"/>
      <c r="M46" s="155"/>
      <c r="N46" s="156"/>
      <c r="O46" s="154"/>
      <c r="P46" s="154"/>
      <c r="Q46" s="155"/>
      <c r="R46" s="127"/>
    </row>
    <row r="47" spans="1:18" s="1" customFormat="1" ht="16.149999999999999" customHeight="1" thickBot="1">
      <c r="A47" s="126">
        <v>41</v>
      </c>
      <c r="B47" s="324" t="s">
        <v>152</v>
      </c>
      <c r="C47" s="102"/>
      <c r="D47" s="49"/>
      <c r="E47" s="50"/>
      <c r="F47" s="51"/>
      <c r="G47" s="52"/>
      <c r="H47" s="50"/>
      <c r="I47" s="51"/>
      <c r="J47" s="53" t="s">
        <v>123</v>
      </c>
      <c r="K47" s="54"/>
      <c r="L47" s="55">
        <v>1</v>
      </c>
      <c r="M47" s="56"/>
      <c r="N47" s="57"/>
      <c r="O47" s="55"/>
      <c r="P47" s="55"/>
      <c r="Q47" s="56"/>
      <c r="R47" s="127"/>
    </row>
    <row r="48" spans="1:18" s="1" customFormat="1" ht="16.149999999999999" customHeight="1" thickBot="1">
      <c r="A48" s="126">
        <v>42</v>
      </c>
      <c r="B48" s="325"/>
      <c r="C48" s="103"/>
      <c r="D48" s="30"/>
      <c r="E48" s="31"/>
      <c r="F48" s="32"/>
      <c r="G48" s="33"/>
      <c r="H48" s="31"/>
      <c r="I48" s="32"/>
      <c r="J48" s="58" t="s">
        <v>153</v>
      </c>
      <c r="K48" s="35"/>
      <c r="L48" s="36">
        <v>1</v>
      </c>
      <c r="M48" s="37"/>
      <c r="N48" s="38"/>
      <c r="O48" s="36"/>
      <c r="P48" s="36"/>
      <c r="Q48" s="37"/>
      <c r="R48" s="127"/>
    </row>
    <row r="49" spans="1:18" s="1" customFormat="1" ht="16.149999999999999" customHeight="1" thickBot="1">
      <c r="A49" s="126">
        <v>43</v>
      </c>
      <c r="B49" s="325"/>
      <c r="C49" s="103"/>
      <c r="D49" s="30"/>
      <c r="E49" s="31"/>
      <c r="F49" s="32"/>
      <c r="G49" s="33"/>
      <c r="H49" s="31"/>
      <c r="I49" s="32"/>
      <c r="J49" s="58" t="s">
        <v>154</v>
      </c>
      <c r="K49" s="35"/>
      <c r="L49" s="36">
        <v>1</v>
      </c>
      <c r="M49" s="37"/>
      <c r="N49" s="38"/>
      <c r="O49" s="36"/>
      <c r="P49" s="36"/>
      <c r="Q49" s="37"/>
      <c r="R49" s="127"/>
    </row>
    <row r="50" spans="1:18" s="1" customFormat="1" ht="16.149999999999999" customHeight="1" thickBot="1">
      <c r="A50" s="126">
        <v>44</v>
      </c>
      <c r="B50" s="325"/>
      <c r="C50" s="157"/>
      <c r="D50" s="186"/>
      <c r="E50" s="187"/>
      <c r="F50" s="188"/>
      <c r="G50" s="189"/>
      <c r="H50" s="187"/>
      <c r="I50" s="188"/>
      <c r="J50" s="190" t="s">
        <v>124</v>
      </c>
      <c r="K50" s="191"/>
      <c r="L50" s="192">
        <v>1</v>
      </c>
      <c r="M50" s="193"/>
      <c r="N50" s="194"/>
      <c r="O50" s="192"/>
      <c r="P50" s="192"/>
      <c r="Q50" s="193"/>
      <c r="R50" s="127"/>
    </row>
    <row r="51" spans="1:18" s="1" customFormat="1" ht="16.149999999999999" customHeight="1" thickBot="1">
      <c r="A51" s="126">
        <v>45</v>
      </c>
      <c r="B51" s="327" t="s">
        <v>155</v>
      </c>
      <c r="C51" s="158" t="s">
        <v>135</v>
      </c>
      <c r="D51" s="159"/>
      <c r="E51" s="160"/>
      <c r="F51" s="161">
        <v>1</v>
      </c>
      <c r="G51" s="159">
        <v>1</v>
      </c>
      <c r="H51" s="160"/>
      <c r="I51" s="161"/>
      <c r="J51" s="162" t="s">
        <v>135</v>
      </c>
      <c r="K51" s="163"/>
      <c r="L51" s="164"/>
      <c r="M51" s="165">
        <v>1</v>
      </c>
      <c r="N51" s="166">
        <v>1</v>
      </c>
      <c r="O51" s="164">
        <v>1</v>
      </c>
      <c r="P51" s="164"/>
      <c r="Q51" s="165"/>
      <c r="R51" s="127"/>
    </row>
    <row r="52" spans="1:18" s="1" customFormat="1" ht="16.149999999999999" customHeight="1" thickBot="1">
      <c r="A52" s="126">
        <v>46</v>
      </c>
      <c r="B52" s="328"/>
      <c r="C52" s="219" t="s">
        <v>136</v>
      </c>
      <c r="D52" s="220"/>
      <c r="E52" s="221">
        <v>1</v>
      </c>
      <c r="F52" s="222"/>
      <c r="G52" s="220"/>
      <c r="H52" s="221"/>
      <c r="I52" s="222"/>
      <c r="J52" s="223" t="s">
        <v>139</v>
      </c>
      <c r="K52" s="224"/>
      <c r="L52" s="225"/>
      <c r="M52" s="226">
        <v>1</v>
      </c>
      <c r="N52" s="227">
        <v>1</v>
      </c>
      <c r="O52" s="225">
        <v>1</v>
      </c>
      <c r="P52" s="225"/>
      <c r="Q52" s="226"/>
      <c r="R52" s="127"/>
    </row>
    <row r="53" spans="1:18" s="1" customFormat="1" ht="16.149999999999999" customHeight="1" thickBot="1">
      <c r="A53" s="126">
        <v>47</v>
      </c>
      <c r="B53" s="328"/>
      <c r="C53" s="219" t="s">
        <v>137</v>
      </c>
      <c r="D53" s="220"/>
      <c r="E53" s="221">
        <v>1</v>
      </c>
      <c r="F53" s="222"/>
      <c r="G53" s="220"/>
      <c r="H53" s="221"/>
      <c r="I53" s="222"/>
      <c r="J53" s="223"/>
      <c r="K53" s="224"/>
      <c r="L53" s="225"/>
      <c r="M53" s="226"/>
      <c r="N53" s="227"/>
      <c r="O53" s="225"/>
      <c r="P53" s="225"/>
      <c r="Q53" s="226"/>
      <c r="R53" s="127"/>
    </row>
    <row r="54" spans="1:18" s="1" customFormat="1" ht="16.149999999999999" customHeight="1" thickBot="1">
      <c r="A54" s="126">
        <v>48</v>
      </c>
      <c r="B54" s="328"/>
      <c r="C54" s="219" t="s">
        <v>138</v>
      </c>
      <c r="D54" s="220"/>
      <c r="E54" s="221">
        <v>1</v>
      </c>
      <c r="F54" s="222"/>
      <c r="G54" s="220"/>
      <c r="H54" s="221"/>
      <c r="I54" s="222"/>
      <c r="J54" s="223"/>
      <c r="K54" s="224"/>
      <c r="L54" s="225"/>
      <c r="M54" s="226"/>
      <c r="N54" s="227"/>
      <c r="O54" s="225"/>
      <c r="P54" s="225"/>
      <c r="Q54" s="226"/>
      <c r="R54" s="127"/>
    </row>
    <row r="55" spans="1:18" s="1" customFormat="1" ht="16.149999999999999" customHeight="1" thickBot="1">
      <c r="A55" s="126">
        <v>49</v>
      </c>
      <c r="B55" s="328"/>
      <c r="C55" s="219" t="s">
        <v>139</v>
      </c>
      <c r="D55" s="220"/>
      <c r="E55" s="221">
        <v>1</v>
      </c>
      <c r="F55" s="222"/>
      <c r="G55" s="220"/>
      <c r="H55" s="221"/>
      <c r="I55" s="222"/>
      <c r="J55" s="223"/>
      <c r="K55" s="224"/>
      <c r="L55" s="225"/>
      <c r="M55" s="226"/>
      <c r="N55" s="227"/>
      <c r="O55" s="225"/>
      <c r="P55" s="225"/>
      <c r="Q55" s="226"/>
      <c r="R55" s="127"/>
    </row>
    <row r="56" spans="1:18" s="1" customFormat="1" ht="16.149999999999999" customHeight="1" thickBot="1">
      <c r="A56" s="126">
        <v>50</v>
      </c>
      <c r="B56" s="329"/>
      <c r="C56" s="167" t="s">
        <v>140</v>
      </c>
      <c r="D56" s="168"/>
      <c r="E56" s="169">
        <v>1</v>
      </c>
      <c r="F56" s="170"/>
      <c r="G56" s="168"/>
      <c r="H56" s="169"/>
      <c r="I56" s="170"/>
      <c r="J56" s="171"/>
      <c r="K56" s="172"/>
      <c r="L56" s="173"/>
      <c r="M56" s="174"/>
      <c r="N56" s="175"/>
      <c r="O56" s="173"/>
      <c r="P56" s="173"/>
      <c r="Q56" s="174"/>
      <c r="R56" s="127"/>
    </row>
    <row r="57" spans="1:18" s="1" customFormat="1" ht="16.149999999999999" customHeight="1" thickBot="1">
      <c r="A57" s="126">
        <v>51</v>
      </c>
      <c r="B57" s="329"/>
      <c r="C57" s="167" t="s">
        <v>141</v>
      </c>
      <c r="D57" s="168"/>
      <c r="E57" s="169">
        <v>1</v>
      </c>
      <c r="F57" s="170"/>
      <c r="G57" s="168"/>
      <c r="H57" s="169"/>
      <c r="I57" s="170"/>
      <c r="J57" s="171"/>
      <c r="K57" s="172"/>
      <c r="L57" s="173"/>
      <c r="M57" s="174"/>
      <c r="N57" s="175"/>
      <c r="O57" s="173"/>
      <c r="P57" s="173"/>
      <c r="Q57" s="174"/>
      <c r="R57" s="127"/>
    </row>
    <row r="58" spans="1:18" s="1" customFormat="1" ht="16.149999999999999" customHeight="1" thickBot="1">
      <c r="A58" s="126">
        <v>52</v>
      </c>
      <c r="B58" s="330"/>
      <c r="C58" s="176" t="s">
        <v>142</v>
      </c>
      <c r="D58" s="177"/>
      <c r="E58" s="178">
        <v>1</v>
      </c>
      <c r="F58" s="179"/>
      <c r="G58" s="177"/>
      <c r="H58" s="178"/>
      <c r="I58" s="179"/>
      <c r="J58" s="180"/>
      <c r="K58" s="181"/>
      <c r="L58" s="182"/>
      <c r="M58" s="183"/>
      <c r="N58" s="184"/>
      <c r="O58" s="182"/>
      <c r="P58" s="182"/>
      <c r="Q58" s="183"/>
      <c r="R58" s="127"/>
    </row>
    <row r="59" spans="1:18" s="1" customFormat="1" ht="16.149999999999999" customHeight="1" thickBot="1">
      <c r="A59" s="126">
        <v>53</v>
      </c>
      <c r="B59" s="331" t="s">
        <v>156</v>
      </c>
      <c r="C59" s="185" t="s">
        <v>157</v>
      </c>
      <c r="D59" s="195"/>
      <c r="E59" s="196"/>
      <c r="F59" s="197">
        <v>1</v>
      </c>
      <c r="G59" s="198">
        <v>1</v>
      </c>
      <c r="H59" s="196"/>
      <c r="I59" s="197"/>
      <c r="J59" s="199"/>
      <c r="K59" s="200"/>
      <c r="L59" s="201"/>
      <c r="M59" s="202"/>
      <c r="N59" s="203"/>
      <c r="O59" s="201"/>
      <c r="P59" s="201"/>
      <c r="Q59" s="202"/>
      <c r="R59" s="127"/>
    </row>
    <row r="60" spans="1:18" s="1" customFormat="1" ht="16.149999999999999" customHeight="1" thickBot="1">
      <c r="A60" s="126">
        <v>54</v>
      </c>
      <c r="B60" s="322"/>
      <c r="C60" s="103" t="s">
        <v>158</v>
      </c>
      <c r="D60" s="30"/>
      <c r="E60" s="31"/>
      <c r="F60" s="32">
        <v>1</v>
      </c>
      <c r="G60" s="33">
        <v>1</v>
      </c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27"/>
    </row>
    <row r="61" spans="1:18" s="1" customFormat="1" ht="16.149999999999999" customHeight="1" thickBot="1">
      <c r="A61" s="126">
        <v>55</v>
      </c>
      <c r="B61" s="322"/>
      <c r="C61" s="103" t="s">
        <v>159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323"/>
      <c r="C62" s="104" t="s">
        <v>160</v>
      </c>
      <c r="D62" s="39"/>
      <c r="E62" s="40"/>
      <c r="F62" s="41">
        <v>1</v>
      </c>
      <c r="G62" s="42">
        <v>1</v>
      </c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312"/>
      <c r="C63" s="126" t="s">
        <v>161</v>
      </c>
      <c r="D63" s="129"/>
      <c r="E63" s="130"/>
      <c r="F63" s="131">
        <v>1</v>
      </c>
      <c r="G63" s="132">
        <v>1</v>
      </c>
      <c r="H63" s="130"/>
      <c r="I63" s="131"/>
      <c r="J63" s="133"/>
      <c r="K63" s="134"/>
      <c r="L63" s="135"/>
      <c r="M63" s="136"/>
      <c r="N63" s="137"/>
      <c r="O63" s="135"/>
      <c r="P63" s="135"/>
      <c r="Q63" s="136"/>
      <c r="R63" s="127"/>
    </row>
    <row r="64" spans="1:18" s="1" customFormat="1" ht="16.149999999999999" customHeight="1" thickBot="1">
      <c r="A64" s="126">
        <v>58</v>
      </c>
      <c r="B64" s="313"/>
      <c r="C64" s="59" t="s">
        <v>162</v>
      </c>
      <c r="D64" s="138"/>
      <c r="E64" s="139"/>
      <c r="F64" s="140">
        <v>1</v>
      </c>
      <c r="G64" s="141">
        <v>1</v>
      </c>
      <c r="H64" s="139">
        <v>1</v>
      </c>
      <c r="I64" s="140"/>
      <c r="J64" s="142"/>
      <c r="K64" s="143"/>
      <c r="L64" s="144"/>
      <c r="M64" s="145"/>
      <c r="N64" s="146"/>
      <c r="O64" s="144"/>
      <c r="P64" s="144"/>
      <c r="Q64" s="145"/>
      <c r="R64" s="127"/>
    </row>
    <row r="65" spans="1:18" s="1" customFormat="1" ht="16.149999999999999" customHeight="1" thickBot="1">
      <c r="A65" s="126">
        <v>59</v>
      </c>
      <c r="B65" s="313"/>
      <c r="C65" s="59" t="s">
        <v>163</v>
      </c>
      <c r="D65" s="138"/>
      <c r="E65" s="139"/>
      <c r="F65" s="140">
        <v>1</v>
      </c>
      <c r="G65" s="141">
        <v>1</v>
      </c>
      <c r="H65" s="139">
        <v>1</v>
      </c>
      <c r="I65" s="140"/>
      <c r="J65" s="142"/>
      <c r="K65" s="143"/>
      <c r="L65" s="144"/>
      <c r="M65" s="145"/>
      <c r="N65" s="146"/>
      <c r="O65" s="144"/>
      <c r="P65" s="144"/>
      <c r="Q65" s="145"/>
      <c r="R65" s="127"/>
    </row>
    <row r="66" spans="1:18" s="1" customFormat="1" ht="16.149999999999999" customHeight="1" thickBot="1">
      <c r="A66" s="126">
        <v>60</v>
      </c>
      <c r="B66" s="314"/>
      <c r="C66" s="147" t="s">
        <v>164</v>
      </c>
      <c r="D66" s="148"/>
      <c r="E66" s="149"/>
      <c r="F66" s="150">
        <v>1</v>
      </c>
      <c r="G66" s="151">
        <v>1</v>
      </c>
      <c r="H66" s="149">
        <v>1</v>
      </c>
      <c r="I66" s="150"/>
      <c r="J66" s="152"/>
      <c r="K66" s="153"/>
      <c r="L66" s="154"/>
      <c r="M66" s="155"/>
      <c r="N66" s="156"/>
      <c r="O66" s="154"/>
      <c r="P66" s="154"/>
      <c r="Q66" s="155"/>
      <c r="R66" s="127"/>
    </row>
    <row r="67" spans="1:18" s="1" customFormat="1" ht="16.149999999999999" customHeight="1" thickBot="1">
      <c r="A67" s="126">
        <v>61</v>
      </c>
      <c r="B67" s="321"/>
      <c r="C67" s="102" t="s">
        <v>165</v>
      </c>
      <c r="D67" s="49"/>
      <c r="E67" s="50"/>
      <c r="F67" s="51">
        <v>1</v>
      </c>
      <c r="G67" s="52">
        <v>1</v>
      </c>
      <c r="H67" s="50">
        <v>1</v>
      </c>
      <c r="I67" s="51"/>
      <c r="J67" s="128"/>
      <c r="K67" s="54"/>
      <c r="L67" s="55"/>
      <c r="M67" s="56"/>
      <c r="N67" s="57"/>
      <c r="O67" s="55"/>
      <c r="P67" s="55"/>
      <c r="Q67" s="56"/>
      <c r="R67" s="127"/>
    </row>
    <row r="68" spans="1:18" s="1" customFormat="1" ht="16.149999999999999" customHeight="1" thickBot="1">
      <c r="A68" s="126">
        <v>62</v>
      </c>
      <c r="B68" s="322"/>
      <c r="C68" s="103" t="s">
        <v>167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27"/>
    </row>
    <row r="69" spans="1:18" s="1" customFormat="1" ht="16.149999999999999" customHeight="1" thickBot="1">
      <c r="A69" s="126">
        <v>63</v>
      </c>
      <c r="B69" s="322"/>
      <c r="C69" s="103" t="s">
        <v>168</v>
      </c>
      <c r="D69" s="30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27"/>
    </row>
    <row r="70" spans="1:18" s="1" customFormat="1" ht="16.149999999999999" customHeight="1" thickBot="1">
      <c r="A70" s="126">
        <v>64</v>
      </c>
      <c r="B70" s="323"/>
      <c r="C70" s="104" t="s">
        <v>169</v>
      </c>
      <c r="D70" s="39"/>
      <c r="E70" s="40"/>
      <c r="F70" s="41">
        <v>1</v>
      </c>
      <c r="G70" s="42">
        <v>1</v>
      </c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7"/>
    </row>
    <row r="71" spans="1:18" s="1" customFormat="1" ht="16.149999999999999" customHeight="1" thickBot="1">
      <c r="A71" s="126">
        <v>65</v>
      </c>
      <c r="B71" s="332"/>
      <c r="C71" s="158" t="s">
        <v>170</v>
      </c>
      <c r="D71" s="204"/>
      <c r="E71" s="160"/>
      <c r="F71" s="161">
        <v>1</v>
      </c>
      <c r="G71" s="159">
        <v>1</v>
      </c>
      <c r="H71" s="160"/>
      <c r="I71" s="161"/>
      <c r="J71" s="162"/>
      <c r="K71" s="163"/>
      <c r="L71" s="164"/>
      <c r="M71" s="165"/>
      <c r="N71" s="166"/>
      <c r="O71" s="164"/>
      <c r="P71" s="164"/>
      <c r="Q71" s="165"/>
      <c r="R71" s="127"/>
    </row>
    <row r="72" spans="1:18" s="1" customFormat="1" ht="16.149999999999999" customHeight="1" thickBot="1">
      <c r="A72" s="126">
        <v>66</v>
      </c>
      <c r="B72" s="333"/>
      <c r="C72" s="167" t="s">
        <v>171</v>
      </c>
      <c r="D72" s="205"/>
      <c r="E72" s="169">
        <v>1</v>
      </c>
      <c r="F72" s="170"/>
      <c r="G72" s="168"/>
      <c r="H72" s="169"/>
      <c r="I72" s="170"/>
      <c r="J72" s="171"/>
      <c r="K72" s="172"/>
      <c r="L72" s="173"/>
      <c r="M72" s="174"/>
      <c r="N72" s="175"/>
      <c r="O72" s="173"/>
      <c r="P72" s="173"/>
      <c r="Q72" s="174"/>
      <c r="R72" s="127"/>
    </row>
    <row r="73" spans="1:18" s="1" customFormat="1" ht="16.149999999999999" customHeight="1" thickBot="1">
      <c r="A73" s="126">
        <v>67</v>
      </c>
      <c r="B73" s="333"/>
      <c r="C73" s="167" t="s">
        <v>172</v>
      </c>
      <c r="D73" s="205"/>
      <c r="E73" s="169"/>
      <c r="F73" s="170">
        <v>1</v>
      </c>
      <c r="G73" s="168">
        <v>1</v>
      </c>
      <c r="H73" s="169"/>
      <c r="I73" s="170"/>
      <c r="J73" s="171"/>
      <c r="K73" s="172"/>
      <c r="L73" s="173"/>
      <c r="M73" s="174"/>
      <c r="N73" s="175"/>
      <c r="O73" s="173"/>
      <c r="P73" s="173"/>
      <c r="Q73" s="174"/>
      <c r="R73" s="127"/>
    </row>
    <row r="74" spans="1:18" s="1" customFormat="1" ht="16.149999999999999" customHeight="1" thickBot="1">
      <c r="A74" s="126">
        <v>68</v>
      </c>
      <c r="B74" s="334"/>
      <c r="C74" s="176" t="s">
        <v>173</v>
      </c>
      <c r="D74" s="206"/>
      <c r="E74" s="178"/>
      <c r="F74" s="179">
        <v>1</v>
      </c>
      <c r="G74" s="177">
        <v>1</v>
      </c>
      <c r="H74" s="178"/>
      <c r="I74" s="179"/>
      <c r="J74" s="180"/>
      <c r="K74" s="181"/>
      <c r="L74" s="182"/>
      <c r="M74" s="183"/>
      <c r="N74" s="184"/>
      <c r="O74" s="182"/>
      <c r="P74" s="182"/>
      <c r="Q74" s="183"/>
      <c r="R74" s="127"/>
    </row>
    <row r="75" spans="1:18" s="1" customFormat="1" ht="16.149999999999999" customHeight="1" thickBot="1">
      <c r="A75" s="126">
        <v>69</v>
      </c>
      <c r="B75" s="321" t="s">
        <v>166</v>
      </c>
      <c r="C75" s="102"/>
      <c r="D75" s="49"/>
      <c r="E75" s="50"/>
      <c r="F75" s="51"/>
      <c r="G75" s="52"/>
      <c r="H75" s="50"/>
      <c r="I75" s="51"/>
      <c r="J75" s="102" t="s">
        <v>123</v>
      </c>
      <c r="K75" s="54"/>
      <c r="L75" s="55">
        <v>1</v>
      </c>
      <c r="M75" s="56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70</v>
      </c>
      <c r="B76" s="322"/>
      <c r="C76" s="103"/>
      <c r="D76" s="30"/>
      <c r="E76" s="31"/>
      <c r="F76" s="32"/>
      <c r="G76" s="33"/>
      <c r="H76" s="31"/>
      <c r="I76" s="32"/>
      <c r="J76" s="103" t="s">
        <v>153</v>
      </c>
      <c r="K76" s="35"/>
      <c r="L76" s="36">
        <v>1</v>
      </c>
      <c r="M76" s="37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71</v>
      </c>
      <c r="B77" s="322"/>
      <c r="C77" s="103"/>
      <c r="D77" s="30"/>
      <c r="E77" s="31"/>
      <c r="F77" s="32"/>
      <c r="G77" s="33"/>
      <c r="H77" s="31"/>
      <c r="I77" s="32"/>
      <c r="J77" s="103" t="s">
        <v>154</v>
      </c>
      <c r="K77" s="35"/>
      <c r="L77" s="36">
        <v>1</v>
      </c>
      <c r="M77" s="37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72</v>
      </c>
      <c r="B78" s="323"/>
      <c r="C78" s="104"/>
      <c r="D78" s="39"/>
      <c r="E78" s="40"/>
      <c r="F78" s="41"/>
      <c r="G78" s="42"/>
      <c r="H78" s="40"/>
      <c r="I78" s="41"/>
      <c r="J78" s="43" t="s">
        <v>124</v>
      </c>
      <c r="K78" s="44"/>
      <c r="L78" s="45">
        <v>1</v>
      </c>
      <c r="M78" s="46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73</v>
      </c>
      <c r="B79" s="332" t="s">
        <v>174</v>
      </c>
      <c r="C79" s="158" t="s">
        <v>135</v>
      </c>
      <c r="D79" s="204"/>
      <c r="E79" s="160"/>
      <c r="F79" s="161">
        <v>1</v>
      </c>
      <c r="G79" s="159">
        <v>1</v>
      </c>
      <c r="H79" s="160"/>
      <c r="I79" s="161"/>
      <c r="J79" s="162" t="s">
        <v>135</v>
      </c>
      <c r="K79" s="163"/>
      <c r="L79" s="164"/>
      <c r="M79" s="165">
        <v>1</v>
      </c>
      <c r="N79" s="166"/>
      <c r="O79" s="164">
        <v>1</v>
      </c>
      <c r="P79" s="164"/>
      <c r="Q79" s="165"/>
      <c r="R79" s="207"/>
    </row>
    <row r="80" spans="1:18" s="1" customFormat="1" ht="16.149999999999999" customHeight="1" thickBot="1">
      <c r="A80" s="126">
        <v>74</v>
      </c>
      <c r="B80" s="369"/>
      <c r="C80" s="219" t="s">
        <v>136</v>
      </c>
      <c r="D80" s="228"/>
      <c r="E80" s="221">
        <v>1</v>
      </c>
      <c r="F80" s="222"/>
      <c r="G80" s="220"/>
      <c r="H80" s="221"/>
      <c r="I80" s="222"/>
      <c r="J80" s="223" t="s">
        <v>139</v>
      </c>
      <c r="K80" s="224"/>
      <c r="L80" s="225"/>
      <c r="M80" s="226">
        <v>1</v>
      </c>
      <c r="N80" s="227"/>
      <c r="O80" s="225">
        <v>1</v>
      </c>
      <c r="P80" s="225"/>
      <c r="Q80" s="226"/>
      <c r="R80" s="207"/>
    </row>
    <row r="81" spans="1:18" s="1" customFormat="1" ht="16.149999999999999" customHeight="1" thickBot="1">
      <c r="A81" s="126">
        <v>75</v>
      </c>
      <c r="B81" s="369"/>
      <c r="C81" s="219" t="s">
        <v>137</v>
      </c>
      <c r="D81" s="228"/>
      <c r="E81" s="221">
        <v>1</v>
      </c>
      <c r="F81" s="222"/>
      <c r="G81" s="220"/>
      <c r="H81" s="221"/>
      <c r="I81" s="222"/>
      <c r="J81" s="223"/>
      <c r="K81" s="224"/>
      <c r="L81" s="225"/>
      <c r="M81" s="226"/>
      <c r="N81" s="227"/>
      <c r="O81" s="225"/>
      <c r="P81" s="225"/>
      <c r="Q81" s="226"/>
      <c r="R81" s="207"/>
    </row>
    <row r="82" spans="1:18" s="1" customFormat="1" ht="16.149999999999999" customHeight="1" thickBot="1">
      <c r="A82" s="126">
        <v>76</v>
      </c>
      <c r="B82" s="369"/>
      <c r="C82" s="219" t="s">
        <v>138</v>
      </c>
      <c r="D82" s="228"/>
      <c r="E82" s="221">
        <v>1</v>
      </c>
      <c r="F82" s="222"/>
      <c r="G82" s="220"/>
      <c r="H82" s="221"/>
      <c r="I82" s="222"/>
      <c r="J82" s="223"/>
      <c r="K82" s="224"/>
      <c r="L82" s="225"/>
      <c r="M82" s="226"/>
      <c r="N82" s="227"/>
      <c r="O82" s="225"/>
      <c r="P82" s="225"/>
      <c r="Q82" s="226"/>
      <c r="R82" s="207"/>
    </row>
    <row r="83" spans="1:18" s="1" customFormat="1" ht="16.149999999999999" customHeight="1" thickBot="1">
      <c r="A83" s="126">
        <v>77</v>
      </c>
      <c r="B83" s="369"/>
      <c r="C83" s="231" t="s">
        <v>191</v>
      </c>
      <c r="D83" s="228"/>
      <c r="E83" s="221">
        <v>1</v>
      </c>
      <c r="F83" s="222"/>
      <c r="G83" s="220"/>
      <c r="H83" s="221"/>
      <c r="I83" s="222"/>
      <c r="J83" s="223"/>
      <c r="K83" s="224"/>
      <c r="L83" s="225"/>
      <c r="M83" s="226"/>
      <c r="N83" s="227"/>
      <c r="O83" s="225"/>
      <c r="P83" s="225"/>
      <c r="Q83" s="226"/>
      <c r="R83" s="207"/>
    </row>
    <row r="84" spans="1:18" s="1" customFormat="1" ht="16.149999999999999" customHeight="1" thickBot="1">
      <c r="A84" s="126">
        <v>78</v>
      </c>
      <c r="B84" s="369"/>
      <c r="C84" s="219" t="s">
        <v>139</v>
      </c>
      <c r="D84" s="228"/>
      <c r="E84" s="221"/>
      <c r="F84" s="222">
        <v>1</v>
      </c>
      <c r="G84" s="220">
        <v>1</v>
      </c>
      <c r="H84" s="221"/>
      <c r="I84" s="222"/>
      <c r="J84" s="223"/>
      <c r="K84" s="224"/>
      <c r="L84" s="225"/>
      <c r="M84" s="226"/>
      <c r="N84" s="227"/>
      <c r="O84" s="225"/>
      <c r="P84" s="225"/>
      <c r="Q84" s="226"/>
      <c r="R84" s="207"/>
    </row>
    <row r="85" spans="1:18" s="1" customFormat="1" ht="16.149999999999999" customHeight="1" thickBot="1">
      <c r="A85" s="126">
        <v>79</v>
      </c>
      <c r="B85" s="333"/>
      <c r="C85" s="167" t="s">
        <v>140</v>
      </c>
      <c r="D85" s="205"/>
      <c r="E85" s="169">
        <v>1</v>
      </c>
      <c r="F85" s="170"/>
      <c r="G85" s="168"/>
      <c r="H85" s="169"/>
      <c r="I85" s="170"/>
      <c r="J85" s="171"/>
      <c r="K85" s="172"/>
      <c r="L85" s="173"/>
      <c r="M85" s="174"/>
      <c r="N85" s="175"/>
      <c r="O85" s="173"/>
      <c r="P85" s="173"/>
      <c r="Q85" s="174"/>
      <c r="R85" s="207"/>
    </row>
    <row r="86" spans="1:18" s="1" customFormat="1" ht="16.149999999999999" customHeight="1" thickBot="1">
      <c r="A86" s="126">
        <v>80</v>
      </c>
      <c r="B86" s="333"/>
      <c r="C86" s="167" t="s">
        <v>141</v>
      </c>
      <c r="D86" s="205"/>
      <c r="E86" s="169">
        <v>1</v>
      </c>
      <c r="F86" s="170"/>
      <c r="G86" s="168"/>
      <c r="H86" s="169"/>
      <c r="I86" s="170"/>
      <c r="J86" s="171"/>
      <c r="K86" s="172"/>
      <c r="L86" s="173"/>
      <c r="M86" s="174"/>
      <c r="N86" s="175"/>
      <c r="O86" s="173"/>
      <c r="P86" s="173"/>
      <c r="Q86" s="174"/>
      <c r="R86" s="207"/>
    </row>
    <row r="87" spans="1:18" s="1" customFormat="1" ht="16.149999999999999" customHeight="1" thickBot="1">
      <c r="A87" s="126">
        <v>81</v>
      </c>
      <c r="B87" s="370"/>
      <c r="C87" s="232" t="s">
        <v>192</v>
      </c>
      <c r="D87" s="233"/>
      <c r="E87" s="234">
        <v>1</v>
      </c>
      <c r="F87" s="235"/>
      <c r="G87" s="236"/>
      <c r="H87" s="234"/>
      <c r="I87" s="235"/>
      <c r="J87" s="237"/>
      <c r="K87" s="238"/>
      <c r="L87" s="239"/>
      <c r="M87" s="240"/>
      <c r="N87" s="241"/>
      <c r="O87" s="239"/>
      <c r="P87" s="239"/>
      <c r="Q87" s="240"/>
      <c r="R87" s="207"/>
    </row>
    <row r="88" spans="1:18" s="1" customFormat="1" ht="16.149999999999999" customHeight="1" thickBot="1">
      <c r="A88" s="126">
        <v>82</v>
      </c>
      <c r="B88" s="334"/>
      <c r="C88" s="176" t="s">
        <v>193</v>
      </c>
      <c r="D88" s="206"/>
      <c r="E88" s="178">
        <v>1</v>
      </c>
      <c r="F88" s="179"/>
      <c r="G88" s="177"/>
      <c r="H88" s="178"/>
      <c r="I88" s="179"/>
      <c r="J88" s="180"/>
      <c r="K88" s="181"/>
      <c r="L88" s="182"/>
      <c r="M88" s="183"/>
      <c r="N88" s="184"/>
      <c r="O88" s="182"/>
      <c r="P88" s="182"/>
      <c r="Q88" s="183"/>
      <c r="R88" s="207"/>
    </row>
    <row r="89" spans="1:18" s="1" customFormat="1" ht="16.149999999999999" customHeight="1" thickBot="1">
      <c r="A89" s="126">
        <v>83</v>
      </c>
      <c r="B89" s="324" t="s">
        <v>175</v>
      </c>
      <c r="C89" s="102" t="s">
        <v>176</v>
      </c>
      <c r="D89" s="49"/>
      <c r="E89" s="50">
        <v>1</v>
      </c>
      <c r="F89" s="51"/>
      <c r="G89" s="52"/>
      <c r="H89" s="50"/>
      <c r="I89" s="51"/>
      <c r="J89" s="53"/>
      <c r="K89" s="54"/>
      <c r="L89" s="55"/>
      <c r="M89" s="56"/>
      <c r="N89" s="57"/>
      <c r="O89" s="55"/>
      <c r="P89" s="55"/>
      <c r="Q89" s="56"/>
      <c r="R89" s="127"/>
    </row>
    <row r="90" spans="1:18" s="1" customFormat="1" ht="16.149999999999999" customHeight="1" thickBot="1">
      <c r="A90" s="126">
        <v>84</v>
      </c>
      <c r="B90" s="325"/>
      <c r="C90" s="103" t="s">
        <v>177</v>
      </c>
      <c r="D90" s="30"/>
      <c r="E90" s="31">
        <v>1</v>
      </c>
      <c r="F90" s="32"/>
      <c r="G90" s="33"/>
      <c r="H90" s="31"/>
      <c r="I90" s="32"/>
      <c r="J90" s="58"/>
      <c r="K90" s="35"/>
      <c r="L90" s="36"/>
      <c r="M90" s="37"/>
      <c r="N90" s="38"/>
      <c r="O90" s="36"/>
      <c r="P90" s="36"/>
      <c r="Q90" s="37"/>
      <c r="R90" s="127"/>
    </row>
    <row r="91" spans="1:18" s="1" customFormat="1" ht="16.149999999999999" customHeight="1" thickBot="1">
      <c r="A91" s="126">
        <v>85</v>
      </c>
      <c r="B91" s="325"/>
      <c r="C91" s="103" t="s">
        <v>178</v>
      </c>
      <c r="D91" s="30"/>
      <c r="E91" s="31"/>
      <c r="F91" s="32">
        <v>1</v>
      </c>
      <c r="G91" s="33">
        <v>1</v>
      </c>
      <c r="H91" s="31"/>
      <c r="I91" s="32"/>
      <c r="J91" s="58"/>
      <c r="K91" s="35"/>
      <c r="L91" s="36"/>
      <c r="M91" s="37"/>
      <c r="N91" s="38"/>
      <c r="O91" s="36"/>
      <c r="P91" s="36"/>
      <c r="Q91" s="37"/>
      <c r="R91" s="127"/>
    </row>
    <row r="92" spans="1:18" s="1" customFormat="1" ht="16.149999999999999" customHeight="1" thickBot="1">
      <c r="A92" s="126">
        <v>86</v>
      </c>
      <c r="B92" s="326"/>
      <c r="C92" s="104" t="s">
        <v>179</v>
      </c>
      <c r="D92" s="39"/>
      <c r="E92" s="40"/>
      <c r="F92" s="41">
        <v>1</v>
      </c>
      <c r="G92" s="42">
        <v>1</v>
      </c>
      <c r="H92" s="40"/>
      <c r="I92" s="41"/>
      <c r="J92" s="43"/>
      <c r="K92" s="44"/>
      <c r="L92" s="45"/>
      <c r="M92" s="46"/>
      <c r="N92" s="47"/>
      <c r="O92" s="45"/>
      <c r="P92" s="45"/>
      <c r="Q92" s="46"/>
      <c r="R92" s="127"/>
    </row>
    <row r="93" spans="1:18" s="1" customFormat="1" ht="16.149999999999999" customHeight="1" thickBot="1">
      <c r="A93" s="126">
        <v>87</v>
      </c>
      <c r="B93" s="332"/>
      <c r="C93" s="158" t="s">
        <v>180</v>
      </c>
      <c r="D93" s="204"/>
      <c r="E93" s="160"/>
      <c r="F93" s="161">
        <v>1</v>
      </c>
      <c r="G93" s="159">
        <v>1</v>
      </c>
      <c r="H93" s="160"/>
      <c r="I93" s="161"/>
      <c r="J93" s="162"/>
      <c r="K93" s="163"/>
      <c r="L93" s="164"/>
      <c r="M93" s="165"/>
      <c r="N93" s="166"/>
      <c r="O93" s="164"/>
      <c r="P93" s="164"/>
      <c r="Q93" s="165"/>
      <c r="R93" s="207"/>
    </row>
    <row r="94" spans="1:18" s="1" customFormat="1" ht="16.149999999999999" customHeight="1" thickBot="1">
      <c r="A94" s="126">
        <v>88</v>
      </c>
      <c r="B94" s="333"/>
      <c r="C94" s="167" t="s">
        <v>181</v>
      </c>
      <c r="D94" s="205"/>
      <c r="E94" s="169"/>
      <c r="F94" s="170">
        <v>1</v>
      </c>
      <c r="G94" s="168">
        <v>1</v>
      </c>
      <c r="H94" s="169"/>
      <c r="I94" s="170"/>
      <c r="J94" s="171"/>
      <c r="K94" s="172"/>
      <c r="L94" s="173"/>
      <c r="M94" s="174"/>
      <c r="N94" s="175"/>
      <c r="O94" s="173"/>
      <c r="P94" s="173"/>
      <c r="Q94" s="174"/>
      <c r="R94" s="207"/>
    </row>
    <row r="95" spans="1:18" s="1" customFormat="1" ht="16.149999999999999" customHeight="1" thickBot="1">
      <c r="A95" s="126">
        <v>89</v>
      </c>
      <c r="B95" s="333"/>
      <c r="C95" s="167" t="s">
        <v>182</v>
      </c>
      <c r="D95" s="205"/>
      <c r="E95" s="169"/>
      <c r="F95" s="170">
        <v>1</v>
      </c>
      <c r="G95" s="168">
        <v>1</v>
      </c>
      <c r="H95" s="169"/>
      <c r="I95" s="170"/>
      <c r="J95" s="171"/>
      <c r="K95" s="172"/>
      <c r="L95" s="173"/>
      <c r="M95" s="174"/>
      <c r="N95" s="175"/>
      <c r="O95" s="173"/>
      <c r="P95" s="173"/>
      <c r="Q95" s="174"/>
      <c r="R95" s="207"/>
    </row>
    <row r="96" spans="1:18" s="1" customFormat="1" ht="16.149999999999999" customHeight="1" thickBot="1">
      <c r="A96" s="126">
        <v>90</v>
      </c>
      <c r="B96" s="334"/>
      <c r="C96" s="176" t="s">
        <v>183</v>
      </c>
      <c r="D96" s="206"/>
      <c r="E96" s="178"/>
      <c r="F96" s="179">
        <v>1</v>
      </c>
      <c r="G96" s="177">
        <v>1</v>
      </c>
      <c r="H96" s="178"/>
      <c r="I96" s="179"/>
      <c r="J96" s="180"/>
      <c r="K96" s="181"/>
      <c r="L96" s="182"/>
      <c r="M96" s="183"/>
      <c r="N96" s="184"/>
      <c r="O96" s="182"/>
      <c r="P96" s="182"/>
      <c r="Q96" s="183"/>
      <c r="R96" s="207"/>
    </row>
    <row r="97" spans="1:18" s="1" customFormat="1" ht="16.149999999999999" customHeight="1" thickBot="1">
      <c r="A97" s="126">
        <v>91</v>
      </c>
      <c r="B97" s="324" t="s">
        <v>184</v>
      </c>
      <c r="C97" s="102"/>
      <c r="D97" s="49"/>
      <c r="E97" s="50"/>
      <c r="F97" s="51"/>
      <c r="G97" s="52"/>
      <c r="H97" s="50"/>
      <c r="I97" s="51"/>
      <c r="J97" s="53" t="s">
        <v>123</v>
      </c>
      <c r="K97" s="54"/>
      <c r="L97" s="55">
        <v>1</v>
      </c>
      <c r="M97" s="56"/>
      <c r="N97" s="57"/>
      <c r="O97" s="55"/>
      <c r="P97" s="55"/>
      <c r="Q97" s="56"/>
      <c r="R97" s="127"/>
    </row>
    <row r="98" spans="1:18" s="1" customFormat="1" ht="16.149999999999999" customHeight="1" thickBot="1">
      <c r="A98" s="126">
        <v>92</v>
      </c>
      <c r="B98" s="325"/>
      <c r="C98" s="103"/>
      <c r="D98" s="30"/>
      <c r="E98" s="31"/>
      <c r="F98" s="32"/>
      <c r="G98" s="33"/>
      <c r="H98" s="31"/>
      <c r="I98" s="32"/>
      <c r="J98" s="58" t="s">
        <v>153</v>
      </c>
      <c r="K98" s="35"/>
      <c r="L98" s="36">
        <v>1</v>
      </c>
      <c r="M98" s="37"/>
      <c r="N98" s="38"/>
      <c r="O98" s="36"/>
      <c r="P98" s="36"/>
      <c r="Q98" s="37"/>
      <c r="R98" s="127"/>
    </row>
    <row r="99" spans="1:18" s="1" customFormat="1" ht="16.149999999999999" customHeight="1" thickBot="1">
      <c r="A99" s="126">
        <v>93</v>
      </c>
      <c r="B99" s="325"/>
      <c r="C99" s="103"/>
      <c r="D99" s="30"/>
      <c r="E99" s="31"/>
      <c r="F99" s="32"/>
      <c r="G99" s="33"/>
      <c r="H99" s="31"/>
      <c r="I99" s="32"/>
      <c r="J99" s="58" t="s">
        <v>154</v>
      </c>
      <c r="K99" s="35"/>
      <c r="L99" s="36">
        <v>1</v>
      </c>
      <c r="M99" s="37"/>
      <c r="N99" s="38"/>
      <c r="O99" s="36"/>
      <c r="P99" s="36"/>
      <c r="Q99" s="37"/>
      <c r="R99" s="127"/>
    </row>
    <row r="100" spans="1:18" s="1" customFormat="1" ht="16.149999999999999" customHeight="1" thickBot="1">
      <c r="A100" s="126">
        <v>94</v>
      </c>
      <c r="B100" s="326"/>
      <c r="C100" s="104"/>
      <c r="D100" s="39"/>
      <c r="E100" s="40"/>
      <c r="F100" s="41"/>
      <c r="G100" s="42"/>
      <c r="H100" s="40"/>
      <c r="I100" s="41"/>
      <c r="J100" s="43" t="s">
        <v>124</v>
      </c>
      <c r="K100" s="44"/>
      <c r="L100" s="45">
        <v>1</v>
      </c>
      <c r="M100" s="46"/>
      <c r="N100" s="47"/>
      <c r="O100" s="45"/>
      <c r="P100" s="45"/>
      <c r="Q100" s="46"/>
      <c r="R100" s="127"/>
    </row>
    <row r="101" spans="1:18" s="1" customFormat="1" ht="16.149999999999999" customHeight="1" thickBot="1">
      <c r="A101" s="126">
        <v>95</v>
      </c>
      <c r="B101" s="332" t="s">
        <v>185</v>
      </c>
      <c r="C101" s="158" t="s">
        <v>186</v>
      </c>
      <c r="D101" s="204"/>
      <c r="E101" s="160">
        <v>1</v>
      </c>
      <c r="F101" s="161"/>
      <c r="G101" s="159"/>
      <c r="H101" s="160"/>
      <c r="I101" s="161"/>
      <c r="J101" s="162"/>
      <c r="K101" s="163"/>
      <c r="L101" s="164"/>
      <c r="M101" s="165"/>
      <c r="N101" s="166"/>
      <c r="O101" s="164"/>
      <c r="P101" s="164"/>
      <c r="Q101" s="165"/>
      <c r="R101" s="207"/>
    </row>
    <row r="102" spans="1:18" s="1" customFormat="1" ht="16.149999999999999" customHeight="1" thickBot="1">
      <c r="A102" s="126">
        <v>96</v>
      </c>
      <c r="B102" s="333"/>
      <c r="C102" s="167" t="s">
        <v>187</v>
      </c>
      <c r="D102" s="205"/>
      <c r="E102" s="169">
        <v>1</v>
      </c>
      <c r="F102" s="170"/>
      <c r="G102" s="168"/>
      <c r="H102" s="169"/>
      <c r="I102" s="170"/>
      <c r="J102" s="171"/>
      <c r="K102" s="172"/>
      <c r="L102" s="173"/>
      <c r="M102" s="174"/>
      <c r="N102" s="175"/>
      <c r="O102" s="173"/>
      <c r="P102" s="173"/>
      <c r="Q102" s="174"/>
      <c r="R102" s="207"/>
    </row>
    <row r="103" spans="1:18" s="1" customFormat="1" ht="16.149999999999999" customHeight="1" thickBot="1">
      <c r="A103" s="126">
        <v>97</v>
      </c>
      <c r="B103" s="333"/>
      <c r="C103" s="167"/>
      <c r="D103" s="205"/>
      <c r="E103" s="169"/>
      <c r="F103" s="170"/>
      <c r="G103" s="168"/>
      <c r="H103" s="169"/>
      <c r="I103" s="170"/>
      <c r="J103" s="171"/>
      <c r="K103" s="172"/>
      <c r="L103" s="173"/>
      <c r="M103" s="174"/>
      <c r="N103" s="175"/>
      <c r="O103" s="173"/>
      <c r="P103" s="173"/>
      <c r="Q103" s="174"/>
      <c r="R103" s="207"/>
    </row>
    <row r="104" spans="1:18" s="1" customFormat="1" ht="16.149999999999999" customHeight="1" thickBot="1">
      <c r="A104" s="126">
        <v>98</v>
      </c>
      <c r="B104" s="334"/>
      <c r="C104" s="176"/>
      <c r="D104" s="206"/>
      <c r="E104" s="178"/>
      <c r="F104" s="179"/>
      <c r="G104" s="177"/>
      <c r="H104" s="178"/>
      <c r="I104" s="179"/>
      <c r="J104" s="180"/>
      <c r="K104" s="181"/>
      <c r="L104" s="182"/>
      <c r="M104" s="183"/>
      <c r="N104" s="184"/>
      <c r="O104" s="182"/>
      <c r="P104" s="182"/>
      <c r="Q104" s="183"/>
      <c r="R104" s="207"/>
    </row>
    <row r="105" spans="1:18" s="1" customFormat="1" ht="16.149999999999999" customHeight="1">
      <c r="A105" s="371" t="s">
        <v>4</v>
      </c>
      <c r="B105" s="372"/>
      <c r="C105" s="208">
        <f>SUM(D105:F105)</f>
        <v>70</v>
      </c>
      <c r="D105" s="11">
        <f t="shared" ref="D105:I105" si="0">SUM(D7:D104)</f>
        <v>6</v>
      </c>
      <c r="E105" s="12">
        <f t="shared" si="0"/>
        <v>37</v>
      </c>
      <c r="F105" s="13">
        <f t="shared" si="0"/>
        <v>27</v>
      </c>
      <c r="G105" s="105">
        <f t="shared" si="0"/>
        <v>27</v>
      </c>
      <c r="H105" s="12">
        <f t="shared" si="0"/>
        <v>4</v>
      </c>
      <c r="I105" s="13">
        <f t="shared" si="0"/>
        <v>0</v>
      </c>
      <c r="J105" s="10">
        <f>SUM(K105:M105)</f>
        <v>26</v>
      </c>
      <c r="K105" s="11">
        <f t="shared" ref="K105:Q105" si="1">SUM(K7:K104)</f>
        <v>3</v>
      </c>
      <c r="L105" s="12">
        <f t="shared" si="1"/>
        <v>15</v>
      </c>
      <c r="M105" s="13">
        <f t="shared" si="1"/>
        <v>8</v>
      </c>
      <c r="N105" s="105">
        <f t="shared" si="1"/>
        <v>4</v>
      </c>
      <c r="O105" s="12">
        <f t="shared" si="1"/>
        <v>7</v>
      </c>
      <c r="P105" s="12">
        <f t="shared" si="1"/>
        <v>0</v>
      </c>
      <c r="Q105" s="13">
        <f t="shared" si="1"/>
        <v>0</v>
      </c>
      <c r="R105" s="4"/>
    </row>
    <row r="106" spans="1:18" s="1" customFormat="1" ht="16.149999999999999" customHeight="1" thickBot="1">
      <c r="A106" s="384"/>
      <c r="B106" s="385"/>
      <c r="C106" s="209"/>
      <c r="D106" s="210">
        <f>D105/C105</f>
        <v>8.5714285714285715E-2</v>
      </c>
      <c r="E106" s="211">
        <f>E105/C105</f>
        <v>0.52857142857142858</v>
      </c>
      <c r="F106" s="212">
        <f>F105/C105</f>
        <v>0.38571428571428573</v>
      </c>
      <c r="G106" s="101"/>
      <c r="H106" s="28"/>
      <c r="I106" s="29"/>
      <c r="J106" s="26"/>
      <c r="K106" s="210">
        <f>K105/J105</f>
        <v>0.11538461538461539</v>
      </c>
      <c r="L106" s="211">
        <f>L105/J105</f>
        <v>0.57692307692307687</v>
      </c>
      <c r="M106" s="212">
        <f>M105/J105</f>
        <v>0.30769230769230771</v>
      </c>
      <c r="N106" s="101"/>
      <c r="O106" s="28"/>
      <c r="P106" s="28"/>
      <c r="Q106" s="29"/>
      <c r="R106" s="4"/>
    </row>
    <row r="107" spans="1:18" s="1" customFormat="1" ht="16.149999999999999" customHeight="1" thickBot="1">
      <c r="J107" s="127"/>
    </row>
    <row r="108" spans="1:18" ht="16.149999999999999" customHeight="1" thickBot="1">
      <c r="A108" s="341" t="s">
        <v>45</v>
      </c>
      <c r="B108" s="307"/>
      <c r="C108" s="307"/>
      <c r="D108" s="307"/>
      <c r="E108" s="307"/>
      <c r="F108" s="307"/>
      <c r="G108" s="307"/>
      <c r="H108" s="307"/>
      <c r="I108" s="307"/>
      <c r="J108" s="346" t="s">
        <v>85</v>
      </c>
      <c r="K108" s="380"/>
      <c r="L108" s="380"/>
      <c r="M108" s="380"/>
      <c r="N108" s="380"/>
      <c r="O108" s="380"/>
      <c r="P108" s="380"/>
      <c r="Q108" s="382"/>
    </row>
    <row r="109" spans="1:18" ht="16.149999999999999" customHeight="1">
      <c r="A109" s="336" t="s">
        <v>97</v>
      </c>
      <c r="B109" s="306" t="s">
        <v>88</v>
      </c>
      <c r="C109" s="308"/>
      <c r="D109" s="338" t="s">
        <v>100</v>
      </c>
      <c r="E109" s="338" t="s">
        <v>3</v>
      </c>
      <c r="F109" s="338" t="s">
        <v>7</v>
      </c>
      <c r="G109" s="338" t="s">
        <v>8</v>
      </c>
      <c r="H109" s="338"/>
      <c r="I109" s="340"/>
      <c r="J109" s="346" t="s">
        <v>87</v>
      </c>
      <c r="K109" s="306" t="s">
        <v>88</v>
      </c>
      <c r="L109" s="307"/>
      <c r="M109" s="307"/>
      <c r="N109" s="308"/>
      <c r="O109" s="380" t="s">
        <v>90</v>
      </c>
      <c r="P109" s="380" t="s">
        <v>91</v>
      </c>
      <c r="Q109" s="382" t="s">
        <v>89</v>
      </c>
    </row>
    <row r="110" spans="1:18" ht="16.149999999999999" customHeight="1" thickBot="1">
      <c r="A110" s="337"/>
      <c r="B110" s="309"/>
      <c r="C110" s="311"/>
      <c r="D110" s="339"/>
      <c r="E110" s="339"/>
      <c r="F110" s="339"/>
      <c r="G110" s="123" t="s">
        <v>51</v>
      </c>
      <c r="H110" s="123" t="s">
        <v>52</v>
      </c>
      <c r="I110" s="213" t="s">
        <v>53</v>
      </c>
      <c r="J110" s="347"/>
      <c r="K110" s="309"/>
      <c r="L110" s="310"/>
      <c r="M110" s="310"/>
      <c r="N110" s="311"/>
      <c r="O110" s="381"/>
      <c r="P110" s="381"/>
      <c r="Q110" s="383"/>
    </row>
    <row r="111" spans="1:18" ht="16.149999999999999" customHeight="1">
      <c r="A111" s="214">
        <v>1</v>
      </c>
      <c r="B111" s="357" t="s">
        <v>44</v>
      </c>
      <c r="C111" s="358"/>
      <c r="D111" s="60">
        <v>1</v>
      </c>
      <c r="E111" s="60"/>
      <c r="F111" s="60"/>
      <c r="G111" s="60"/>
      <c r="H111" s="60"/>
      <c r="I111" s="94"/>
      <c r="J111" s="97">
        <v>1</v>
      </c>
      <c r="K111" s="387" t="s">
        <v>92</v>
      </c>
      <c r="L111" s="388"/>
      <c r="M111" s="388"/>
      <c r="N111" s="389"/>
      <c r="O111" s="98"/>
      <c r="P111" s="229">
        <v>1</v>
      </c>
      <c r="Q111" s="99"/>
    </row>
    <row r="112" spans="1:18" ht="16.149999999999999" customHeight="1" thickBot="1">
      <c r="A112" s="153">
        <v>2</v>
      </c>
      <c r="B112" s="359" t="s">
        <v>46</v>
      </c>
      <c r="C112" s="360"/>
      <c r="D112" s="28"/>
      <c r="E112" s="28">
        <v>1</v>
      </c>
      <c r="F112" s="28"/>
      <c r="G112" s="28"/>
      <c r="H112" s="28"/>
      <c r="I112" s="100"/>
      <c r="J112" s="27">
        <v>2</v>
      </c>
      <c r="K112" s="359" t="s">
        <v>93</v>
      </c>
      <c r="L112" s="386"/>
      <c r="M112" s="386"/>
      <c r="N112" s="360"/>
      <c r="O112" s="95"/>
      <c r="P112" s="230"/>
      <c r="Q112" s="96">
        <v>1</v>
      </c>
    </row>
    <row r="113" spans="1:17" ht="12" thickBot="1">
      <c r="A113" s="109"/>
      <c r="B113" s="109"/>
      <c r="C113" s="109"/>
      <c r="D113" s="109"/>
      <c r="E113" s="109"/>
      <c r="F113" s="109"/>
      <c r="G113" s="109"/>
      <c r="H113" s="109"/>
      <c r="I113" s="109"/>
    </row>
    <row r="114" spans="1:17" ht="17.25" customHeight="1" thickBot="1">
      <c r="A114" s="363" t="s">
        <v>96</v>
      </c>
      <c r="B114" s="364"/>
      <c r="C114" s="364"/>
      <c r="D114" s="364"/>
      <c r="E114" s="364"/>
      <c r="F114" s="365"/>
      <c r="G114" s="110"/>
      <c r="H114" s="366" t="s">
        <v>105</v>
      </c>
      <c r="I114" s="367"/>
      <c r="J114" s="367"/>
      <c r="K114" s="367"/>
      <c r="L114" s="367"/>
      <c r="M114" s="367"/>
      <c r="N114" s="367"/>
      <c r="O114" s="367"/>
      <c r="P114" s="367"/>
      <c r="Q114" s="368"/>
    </row>
    <row r="115" spans="1:17" ht="17.25" customHeight="1" thickBot="1">
      <c r="A115" s="215" t="s">
        <v>98</v>
      </c>
      <c r="B115" s="216" t="s">
        <v>99</v>
      </c>
      <c r="C115" s="216" t="s">
        <v>101</v>
      </c>
      <c r="D115" s="216" t="s">
        <v>102</v>
      </c>
      <c r="E115" s="216" t="s">
        <v>103</v>
      </c>
      <c r="F115" s="217" t="s">
        <v>104</v>
      </c>
      <c r="G115" s="110"/>
      <c r="H115" s="296" t="s">
        <v>194</v>
      </c>
      <c r="I115" s="297"/>
      <c r="J115" s="297"/>
      <c r="K115" s="297"/>
      <c r="L115" s="297"/>
      <c r="M115" s="297"/>
      <c r="N115" s="297"/>
      <c r="O115" s="297"/>
      <c r="P115" s="297"/>
      <c r="Q115" s="298"/>
    </row>
    <row r="116" spans="1:17" ht="12.75" customHeight="1">
      <c r="A116" s="129">
        <v>1</v>
      </c>
      <c r="B116" s="361" t="s">
        <v>95</v>
      </c>
      <c r="C116" s="160" t="s">
        <v>116</v>
      </c>
      <c r="D116" s="160">
        <v>1</v>
      </c>
      <c r="E116" s="160"/>
      <c r="F116" s="161"/>
      <c r="G116" s="2"/>
      <c r="H116" s="299"/>
      <c r="I116" s="300"/>
      <c r="J116" s="300"/>
      <c r="K116" s="300"/>
      <c r="L116" s="300"/>
      <c r="M116" s="300"/>
      <c r="N116" s="300"/>
      <c r="O116" s="300"/>
      <c r="P116" s="300"/>
      <c r="Q116" s="301"/>
    </row>
    <row r="117" spans="1:17" ht="16.5" customHeight="1">
      <c r="A117" s="138">
        <v>2</v>
      </c>
      <c r="B117" s="362"/>
      <c r="C117" s="169" t="s">
        <v>117</v>
      </c>
      <c r="D117" s="169">
        <v>1</v>
      </c>
      <c r="E117" s="169"/>
      <c r="F117" s="170"/>
      <c r="G117" s="2"/>
      <c r="H117" s="299"/>
      <c r="I117" s="300"/>
      <c r="J117" s="300"/>
      <c r="K117" s="300"/>
      <c r="L117" s="300"/>
      <c r="M117" s="300"/>
      <c r="N117" s="300"/>
      <c r="O117" s="300"/>
      <c r="P117" s="300"/>
      <c r="Q117" s="301"/>
    </row>
    <row r="118" spans="1:17" ht="16.5" customHeight="1">
      <c r="A118" s="138">
        <v>3</v>
      </c>
      <c r="B118" s="362"/>
      <c r="C118" s="169" t="s">
        <v>118</v>
      </c>
      <c r="D118" s="169"/>
      <c r="E118" s="169"/>
      <c r="F118" s="170">
        <v>1</v>
      </c>
      <c r="G118" s="2"/>
      <c r="H118" s="299"/>
      <c r="I118" s="300"/>
      <c r="J118" s="300"/>
      <c r="K118" s="300"/>
      <c r="L118" s="300"/>
      <c r="M118" s="300"/>
      <c r="N118" s="300"/>
      <c r="O118" s="300"/>
      <c r="P118" s="300"/>
      <c r="Q118" s="301"/>
    </row>
    <row r="119" spans="1:17" ht="16.5" customHeight="1">
      <c r="A119" s="138">
        <v>4</v>
      </c>
      <c r="B119" s="362"/>
      <c r="C119" s="169" t="s">
        <v>119</v>
      </c>
      <c r="D119" s="169"/>
      <c r="E119" s="169"/>
      <c r="F119" s="170">
        <v>1</v>
      </c>
      <c r="G119" s="2"/>
      <c r="H119" s="299"/>
      <c r="I119" s="300"/>
      <c r="J119" s="300"/>
      <c r="K119" s="300"/>
      <c r="L119" s="300"/>
      <c r="M119" s="300"/>
      <c r="N119" s="300"/>
      <c r="O119" s="300"/>
      <c r="P119" s="300"/>
      <c r="Q119" s="301"/>
    </row>
    <row r="120" spans="1:17" ht="16.5" customHeight="1">
      <c r="A120" s="138">
        <v>5</v>
      </c>
      <c r="B120" s="362"/>
      <c r="C120" s="169" t="s">
        <v>120</v>
      </c>
      <c r="D120" s="169"/>
      <c r="E120" s="169"/>
      <c r="F120" s="170">
        <v>1</v>
      </c>
      <c r="G120" s="2"/>
      <c r="H120" s="299"/>
      <c r="I120" s="300"/>
      <c r="J120" s="300"/>
      <c r="K120" s="300"/>
      <c r="L120" s="300"/>
      <c r="M120" s="300"/>
      <c r="N120" s="300"/>
      <c r="O120" s="300"/>
      <c r="P120" s="300"/>
      <c r="Q120" s="301"/>
    </row>
    <row r="121" spans="1:17" ht="16.5" customHeight="1">
      <c r="A121" s="353" t="s">
        <v>4</v>
      </c>
      <c r="B121" s="354"/>
      <c r="C121" s="60">
        <f>SUM(D121:F121)</f>
        <v>5</v>
      </c>
      <c r="D121" s="60">
        <f>SUM(D116:D120)</f>
        <v>2</v>
      </c>
      <c r="E121" s="60">
        <f>SUM(E116:E120)</f>
        <v>0</v>
      </c>
      <c r="F121" s="218">
        <f>SUM(F116:F120)</f>
        <v>3</v>
      </c>
      <c r="G121" s="2"/>
      <c r="H121" s="299"/>
      <c r="I121" s="300"/>
      <c r="J121" s="300"/>
      <c r="K121" s="300"/>
      <c r="L121" s="300"/>
      <c r="M121" s="300"/>
      <c r="N121" s="300"/>
      <c r="O121" s="300"/>
      <c r="P121" s="300"/>
      <c r="Q121" s="301"/>
    </row>
    <row r="122" spans="1:17" ht="17.25" customHeight="1" thickBot="1">
      <c r="A122" s="355"/>
      <c r="B122" s="356"/>
      <c r="C122" s="28"/>
      <c r="D122" s="211">
        <f>D121/C121</f>
        <v>0.4</v>
      </c>
      <c r="E122" s="211">
        <f>E121/C121</f>
        <v>0</v>
      </c>
      <c r="F122" s="212">
        <f>F121/C121</f>
        <v>0.6</v>
      </c>
      <c r="G122" s="2"/>
      <c r="H122" s="302"/>
      <c r="I122" s="303"/>
      <c r="J122" s="303"/>
      <c r="K122" s="303"/>
      <c r="L122" s="303"/>
      <c r="M122" s="303"/>
      <c r="N122" s="303"/>
      <c r="O122" s="303"/>
      <c r="P122" s="303"/>
      <c r="Q122" s="304"/>
    </row>
  </sheetData>
  <mergeCells count="69">
    <mergeCell ref="O109:O110"/>
    <mergeCell ref="P109:P110"/>
    <mergeCell ref="Q109:Q110"/>
    <mergeCell ref="B71:B74"/>
    <mergeCell ref="A106:B106"/>
    <mergeCell ref="B97:B100"/>
    <mergeCell ref="B75:B78"/>
    <mergeCell ref="K112:N112"/>
    <mergeCell ref="K111:N11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21:B121"/>
    <mergeCell ref="A122:B122"/>
    <mergeCell ref="B101:B104"/>
    <mergeCell ref="B111:C111"/>
    <mergeCell ref="B112:C112"/>
    <mergeCell ref="B116:B120"/>
    <mergeCell ref="A114:F114"/>
    <mergeCell ref="H114:Q114"/>
    <mergeCell ref="B63:B66"/>
    <mergeCell ref="B89:B92"/>
    <mergeCell ref="B79:B88"/>
    <mergeCell ref="A105:B105"/>
    <mergeCell ref="J108:Q108"/>
    <mergeCell ref="R4:X4"/>
    <mergeCell ref="A109:A110"/>
    <mergeCell ref="D109:D110"/>
    <mergeCell ref="E109:E110"/>
    <mergeCell ref="F109:F110"/>
    <mergeCell ref="G109:I109"/>
    <mergeCell ref="A108:I108"/>
    <mergeCell ref="B109:C110"/>
    <mergeCell ref="R5:R6"/>
    <mergeCell ref="S5:S6"/>
    <mergeCell ref="T5:T6"/>
    <mergeCell ref="U5:U6"/>
    <mergeCell ref="N5:Q5"/>
    <mergeCell ref="G5:I5"/>
    <mergeCell ref="B11:B14"/>
    <mergeCell ref="J109:J110"/>
    <mergeCell ref="H115:Q122"/>
    <mergeCell ref="V5:X5"/>
    <mergeCell ref="K109:N110"/>
    <mergeCell ref="B43:B46"/>
    <mergeCell ref="B23:B26"/>
    <mergeCell ref="B7:B10"/>
    <mergeCell ref="B15:B18"/>
    <mergeCell ref="B19:B22"/>
    <mergeCell ref="B39:B42"/>
    <mergeCell ref="B67:B70"/>
    <mergeCell ref="B51:B58"/>
    <mergeCell ref="B59:B62"/>
    <mergeCell ref="B93:B96"/>
    <mergeCell ref="B27:B30"/>
    <mergeCell ref="B31:B38"/>
    <mergeCell ref="B47:B5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2021-11-02T02:25:30Z</dcterms:modified>
</cp:coreProperties>
</file>