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75" windowHeight="1081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체크리스트'!$A$1:$Q$161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39" i="1"/>
  <c r="F139"/>
  <c r="G139"/>
  <c r="H139"/>
  <c r="I139"/>
  <c r="D139"/>
  <c r="E160"/>
  <c r="F160"/>
  <c r="D16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39" i="1" l="1"/>
  <c r="M139"/>
  <c r="N139"/>
  <c r="O139"/>
  <c r="P139"/>
  <c r="Q139"/>
  <c r="K139"/>
  <c r="J139" l="1"/>
  <c r="L140" s="1"/>
  <c r="M140" l="1"/>
  <c r="K140"/>
  <c r="C139"/>
  <c r="D140" s="1"/>
  <c r="C160" l="1"/>
  <c r="D161" s="1"/>
  <c r="E140"/>
  <c r="F140"/>
  <c r="E161" l="1"/>
  <c r="F161"/>
</calcChain>
</file>

<file path=xl/sharedStrings.xml><?xml version="1.0" encoding="utf-8"?>
<sst xmlns="http://schemas.openxmlformats.org/spreadsheetml/2006/main" count="262" uniqueCount="200">
  <si>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</si>
  <si>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</si>
  <si>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</si>
  <si>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</si>
  <si>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</si>
  <si>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</si>
  <si>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</si>
  <si>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</si>
  <si>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</si>
  <si>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</si>
  <si>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</si>
  <si>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</si>
  <si>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</si>
  <si>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</si>
  <si>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</si>
  <si>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</si>
  <si>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</si>
  <si>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</si>
  <si>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</si>
  <si>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</si>
  <si>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</si>
  <si>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</si>
  <si>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</si>
  <si>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</si>
  <si>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</si>
  <si>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</si>
  <si>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</si>
  <si>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</si>
  <si>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</si>
  <si>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</si>
  <si>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</si>
  <si>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</si>
  <si>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</si>
  <si>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</si>
  <si>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</si>
  <si>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</si>
  <si>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</si>
  <si>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</si>
  <si>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</si>
  <si>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</si>
  <si>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</si>
  <si>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</si>
  <si>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</si>
  <si>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</si>
  <si>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</si>
  <si>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</si>
  <si>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</si>
  <si>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</si>
  <si>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</si>
  <si>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</si>
  <si>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</si>
  <si>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</si>
  <si>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</si>
  <si>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</si>
  <si>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</si>
  <si>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</si>
  <si>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</si>
  <si>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</si>
  <si>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</si>
  <si>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</si>
  <si>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</si>
  <si>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</si>
  <si>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</si>
  <si>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</si>
  <si>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</si>
  <si>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</si>
  <si>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</si>
  <si>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</si>
  <si>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</si>
  <si>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</si>
  <si>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</si>
  <si>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</si>
  <si>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</si>
  <si>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</si>
  <si>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</si>
  <si>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</si>
  <si>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</si>
  <si>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</si>
  <si>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</si>
  <si>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</si>
  <si>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</si>
  <si>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</si>
  <si>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</si>
  <si>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</si>
  <si>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</si>
  <si>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</si>
  <si>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</si>
  <si>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</si>
  <si>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</si>
  <si>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</si>
  <si>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</si>
  <si>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</si>
  <si>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</si>
  <si>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</si>
  <si>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</si>
  <si>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</si>
  <si>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</si>
  <si>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</si>
  <si>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</si>
  <si>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</si>
  <si>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</si>
  <si>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</si>
  <si>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</si>
  <si>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</si>
  <si>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</si>
  <si>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</si>
  <si>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</si>
  <si>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</si>
  <si>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</si>
  <si>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문경시청</t>
    <phoneticPr fontId="1" type="noConversion"/>
  </si>
  <si>
    <t>접근로</t>
    <phoneticPr fontId="1" type="noConversion"/>
  </si>
  <si>
    <t>점자블록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</si>
  <si>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</si>
  <si>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</si>
  <si>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</si>
  <si>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</si>
  <si>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</si>
  <si>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</si>
  <si>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</si>
  <si>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</si>
  <si>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</si>
  <si>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단차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</si>
  <si>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</si>
  <si>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</si>
  <si>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</si>
  <si>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</si>
  <si>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주출입구</t>
    <phoneticPr fontId="1" type="noConversion"/>
  </si>
  <si>
    <t>점자안내판</t>
    <phoneticPr fontId="1" type="noConversion"/>
  </si>
  <si>
    <t>1층 실내출입문</t>
    <phoneticPr fontId="1" type="noConversion"/>
  </si>
  <si>
    <t/>
  </si>
  <si>
    <t>사회복지과</t>
    <phoneticPr fontId="1" type="noConversion"/>
  </si>
  <si>
    <t>유통축산과</t>
    <phoneticPr fontId="1" type="noConversion"/>
  </si>
  <si>
    <t>농정과</t>
    <phoneticPr fontId="1" type="noConversion"/>
  </si>
  <si>
    <t>노인장애인복지과</t>
    <phoneticPr fontId="1" type="noConversion"/>
  </si>
  <si>
    <t>당직실</t>
    <phoneticPr fontId="1" type="noConversion"/>
  </si>
  <si>
    <t>위생방역과</t>
    <phoneticPr fontId="1" type="noConversion"/>
  </si>
  <si>
    <t>농촌활력과</t>
    <phoneticPr fontId="1" type="noConversion"/>
  </si>
  <si>
    <t>건설과</t>
    <phoneticPr fontId="1" type="noConversion"/>
  </si>
  <si>
    <t>종합민원과,세무과</t>
    <phoneticPr fontId="1" type="noConversion"/>
  </si>
  <si>
    <t>2층 실내출입문</t>
    <phoneticPr fontId="1" type="noConversion"/>
  </si>
  <si>
    <t>부시장실</t>
    <phoneticPr fontId="1" type="noConversion"/>
  </si>
  <si>
    <t>총무과</t>
    <phoneticPr fontId="1" type="noConversion"/>
  </si>
  <si>
    <t>안전재난과</t>
    <phoneticPr fontId="1" type="noConversion"/>
  </si>
  <si>
    <t>경제도시,행정복지국장실</t>
    <phoneticPr fontId="1" type="noConversion"/>
  </si>
  <si>
    <t>일자리경제과</t>
    <phoneticPr fontId="1" type="noConversion"/>
  </si>
  <si>
    <t>재난안전상황실</t>
    <phoneticPr fontId="1" type="noConversion"/>
  </si>
  <si>
    <t>문화관광농업국장실</t>
    <phoneticPr fontId="1" type="noConversion"/>
  </si>
  <si>
    <t>도시재생과</t>
    <phoneticPr fontId="1" type="noConversion"/>
  </si>
  <si>
    <t>시장실</t>
    <phoneticPr fontId="1" type="noConversion"/>
  </si>
  <si>
    <t>제2민원상담실</t>
    <phoneticPr fontId="1" type="noConversion"/>
  </si>
  <si>
    <t>제2회의실</t>
    <phoneticPr fontId="1" type="noConversion"/>
  </si>
  <si>
    <t>민원상담실</t>
    <phoneticPr fontId="1" type="noConversion"/>
  </si>
  <si>
    <t>대회의실</t>
    <phoneticPr fontId="1" type="noConversion"/>
  </si>
  <si>
    <t>3층 실내출입문</t>
    <phoneticPr fontId="1" type="noConversion"/>
  </si>
  <si>
    <t>상설감사장</t>
    <phoneticPr fontId="1" type="noConversion"/>
  </si>
  <si>
    <t>통합관제센터</t>
    <phoneticPr fontId="1" type="noConversion"/>
  </si>
  <si>
    <t>문화예술과</t>
    <phoneticPr fontId="1" type="noConversion"/>
  </si>
  <si>
    <t>청탁금지법신고센터</t>
    <phoneticPr fontId="1" type="noConversion"/>
  </si>
  <si>
    <t>기획예산실</t>
    <phoneticPr fontId="1" type="noConversion"/>
  </si>
  <si>
    <t>문서고</t>
    <phoneticPr fontId="1" type="noConversion"/>
  </si>
  <si>
    <t>새마을체육과</t>
    <phoneticPr fontId="1" type="noConversion"/>
  </si>
  <si>
    <t>홍보전산과</t>
    <phoneticPr fontId="1" type="noConversion"/>
  </si>
  <si>
    <t>통계상황실,정보통신실</t>
    <phoneticPr fontId="1" type="noConversion"/>
  </si>
  <si>
    <t>교환실</t>
    <phoneticPr fontId="1" type="noConversion"/>
  </si>
  <si>
    <t>도시과,건축과</t>
    <phoneticPr fontId="1" type="noConversion"/>
  </si>
  <si>
    <t>4층 실내출입문</t>
    <phoneticPr fontId="1" type="noConversion"/>
  </si>
  <si>
    <t>관광진흥과</t>
    <phoneticPr fontId="1" type="noConversion"/>
  </si>
  <si>
    <t>회계과</t>
    <phoneticPr fontId="1" type="noConversion"/>
  </si>
  <si>
    <t>산림녹지과</t>
    <phoneticPr fontId="1" type="noConversion"/>
  </si>
  <si>
    <t>환경보호과</t>
    <phoneticPr fontId="1" type="noConversion"/>
  </si>
  <si>
    <t>교통행정과</t>
    <phoneticPr fontId="1" type="noConversion"/>
  </si>
  <si>
    <t>사진실,VRT실</t>
    <phoneticPr fontId="1" type="noConversion"/>
  </si>
  <si>
    <t>1층 화장실1</t>
    <phoneticPr fontId="1" type="noConversion"/>
  </si>
  <si>
    <t>1층 화장실2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</si>
  <si>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</si>
  <si>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</si>
  <si>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</si>
  <si>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</si>
  <si>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</si>
  <si>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</si>
  <si>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</si>
  <si>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</si>
  <si>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2층 화장실1</t>
    <phoneticPr fontId="1" type="noConversion"/>
  </si>
  <si>
    <t>2층 화장실2</t>
    <phoneticPr fontId="1" type="noConversion"/>
  </si>
  <si>
    <t>3층 화장실</t>
    <phoneticPr fontId="1" type="noConversion"/>
  </si>
  <si>
    <t>4층 화장실</t>
    <phoneticPr fontId="1" type="noConversion"/>
  </si>
  <si>
    <t>1층 계단</t>
    <phoneticPr fontId="1" type="noConversion"/>
  </si>
  <si>
    <t>상좌</t>
    <phoneticPr fontId="1" type="noConversion"/>
  </si>
  <si>
    <t>하좌</t>
    <phoneticPr fontId="1" type="noConversion"/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</si>
  <si>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</si>
  <si>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</si>
  <si>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</si>
  <si>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</si>
  <si>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</si>
  <si>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  <phoneticPr fontId="1" type="noConversion"/>
  </si>
  <si>
    <t>2층 계단</t>
    <phoneticPr fontId="1" type="noConversion"/>
  </si>
  <si>
    <t>3층 계단</t>
    <phoneticPr fontId="1" type="noConversion"/>
  </si>
  <si>
    <t>엘리베이터</t>
    <phoneticPr fontId="1" type="noConversion"/>
  </si>
  <si>
    <t>카내</t>
    <phoneticPr fontId="1" type="noConversion"/>
  </si>
  <si>
    <t>`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</si>
</sst>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4" borderId="46" xfId="0" quotePrefix="1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24" sqref="C24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98" t="s">
        <v>56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1" ht="3.75" customHeight="1" thickBot="1">
      <c r="A2" s="315"/>
      <c r="B2" s="315"/>
      <c r="C2" s="315"/>
      <c r="D2" s="315"/>
      <c r="E2" s="315"/>
      <c r="F2" s="315"/>
      <c r="G2" s="315"/>
      <c r="H2" s="315"/>
      <c r="I2" s="315"/>
      <c r="J2" s="315"/>
    </row>
    <row r="3" spans="1:11" ht="20.100000000000001" customHeight="1">
      <c r="A3" s="316" t="s">
        <v>109</v>
      </c>
      <c r="B3" s="317"/>
      <c r="C3" s="318"/>
      <c r="D3" s="322" t="s">
        <v>79</v>
      </c>
      <c r="E3" s="317"/>
      <c r="F3" s="317"/>
      <c r="G3" s="317"/>
      <c r="H3" s="317"/>
      <c r="I3" s="317"/>
      <c r="J3" s="323"/>
    </row>
    <row r="4" spans="1:11" ht="20.100000000000001" customHeight="1">
      <c r="A4" s="319" t="s">
        <v>77</v>
      </c>
      <c r="B4" s="320"/>
      <c r="C4" s="321"/>
      <c r="D4" s="324" t="s">
        <v>80</v>
      </c>
      <c r="E4" s="324"/>
      <c r="F4" s="324"/>
      <c r="G4" s="324"/>
      <c r="H4" s="324"/>
      <c r="I4" s="324"/>
      <c r="J4" s="325"/>
    </row>
    <row r="5" spans="1:11" ht="20.100000000000001" customHeight="1" thickBot="1">
      <c r="A5" s="338" t="s">
        <v>78</v>
      </c>
      <c r="B5" s="339"/>
      <c r="C5" s="339"/>
      <c r="D5" s="223" t="s">
        <v>81</v>
      </c>
      <c r="E5" s="224"/>
      <c r="F5" s="224"/>
      <c r="G5" s="224"/>
      <c r="H5" s="224"/>
      <c r="I5" s="340" t="s">
        <v>82</v>
      </c>
      <c r="J5" s="341"/>
    </row>
    <row r="6" spans="1:11" ht="20.100000000000001" customHeight="1">
      <c r="A6" s="307" t="s">
        <v>11</v>
      </c>
      <c r="B6" s="308"/>
      <c r="C6" s="308"/>
      <c r="D6" s="308" t="s">
        <v>41</v>
      </c>
      <c r="E6" s="308"/>
      <c r="F6" s="308" t="s">
        <v>36</v>
      </c>
      <c r="G6" s="308"/>
      <c r="H6" s="311" t="s">
        <v>35</v>
      </c>
      <c r="I6" s="348" t="s">
        <v>61</v>
      </c>
      <c r="J6" s="313" t="s">
        <v>18</v>
      </c>
      <c r="K6" s="346" t="s">
        <v>37</v>
      </c>
    </row>
    <row r="7" spans="1:11" ht="20.100000000000001" customHeight="1" thickBot="1">
      <c r="A7" s="309"/>
      <c r="B7" s="310"/>
      <c r="C7" s="310"/>
      <c r="D7" s="245" t="s">
        <v>39</v>
      </c>
      <c r="E7" s="245" t="s">
        <v>40</v>
      </c>
      <c r="F7" s="245" t="s">
        <v>16</v>
      </c>
      <c r="G7" s="245" t="s">
        <v>17</v>
      </c>
      <c r="H7" s="312"/>
      <c r="I7" s="349"/>
      <c r="J7" s="314"/>
      <c r="K7" s="346"/>
    </row>
    <row r="8" spans="1:11" ht="20.100000000000001" customHeight="1">
      <c r="A8" s="303" t="s">
        <v>12</v>
      </c>
      <c r="B8" s="301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>
      <c r="A9" s="304"/>
      <c r="B9" s="302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>
      <c r="A10" s="304"/>
      <c r="B10" s="300" t="s">
        <v>13</v>
      </c>
      <c r="C10" s="300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>
      <c r="A11" s="304"/>
      <c r="B11" s="302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>
      <c r="A12" s="304"/>
      <c r="B12" s="302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>
      <c r="A13" s="304"/>
      <c r="B13" s="302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>
      <c r="A14" s="305"/>
      <c r="B14" s="306" t="s">
        <v>19</v>
      </c>
      <c r="C14" s="306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>
      <c r="A15" s="303" t="s">
        <v>83</v>
      </c>
      <c r="B15" s="301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>
      <c r="A16" s="304"/>
      <c r="B16" s="302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>
      <c r="A17" s="304"/>
      <c r="B17" s="300" t="s">
        <v>21</v>
      </c>
      <c r="C17" s="300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>
      <c r="A18" s="304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>
      <c r="A19" s="304"/>
      <c r="B19" s="300" t="s">
        <v>22</v>
      </c>
      <c r="C19" s="300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>
      <c r="A20" s="304"/>
      <c r="B20" s="337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>
      <c r="A21" s="304"/>
      <c r="B21" s="33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>
      <c r="A22" s="304"/>
      <c r="B22" s="335"/>
      <c r="C22" s="228" t="s">
        <v>62</v>
      </c>
      <c r="D22" s="228"/>
      <c r="E22" s="228">
        <v>1</v>
      </c>
      <c r="F22" s="228">
        <v>1</v>
      </c>
      <c r="G22" s="228"/>
      <c r="H22" s="228"/>
      <c r="I22" s="229"/>
      <c r="J22" s="230"/>
      <c r="K22" s="3" t="str">
        <f t="shared" si="0"/>
        <v>0</v>
      </c>
    </row>
    <row r="23" spans="1:11" ht="20.100000000000001" customHeight="1">
      <c r="A23" s="304"/>
      <c r="B23" s="300" t="s">
        <v>24</v>
      </c>
      <c r="C23" s="300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>
      <c r="A24" s="304"/>
      <c r="B24" s="337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>
      <c r="A25" s="304"/>
      <c r="B25" s="335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>
      <c r="A26" s="304"/>
      <c r="B26" s="335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>
      <c r="A27" s="304"/>
      <c r="B27" s="335"/>
      <c r="C27" s="228" t="s">
        <v>67</v>
      </c>
      <c r="D27" s="228"/>
      <c r="E27" s="228">
        <v>1</v>
      </c>
      <c r="F27" s="228"/>
      <c r="G27" s="228">
        <v>1</v>
      </c>
      <c r="H27" s="228"/>
      <c r="I27" s="229"/>
      <c r="J27" s="230"/>
      <c r="K27" s="3" t="str">
        <f t="shared" si="0"/>
        <v>1</v>
      </c>
    </row>
    <row r="28" spans="1:11" ht="20.100000000000001" customHeight="1">
      <c r="A28" s="304"/>
      <c r="B28" s="33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>
      <c r="A29" s="304"/>
      <c r="B29" s="336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>
      <c r="A30" s="304"/>
      <c r="B30" s="300" t="s">
        <v>25</v>
      </c>
      <c r="C30" s="300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>
      <c r="A31" s="304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>
      <c r="A32" s="304"/>
      <c r="B32" s="300" t="s">
        <v>26</v>
      </c>
      <c r="C32" s="300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>
      <c r="A33" s="304"/>
      <c r="B33" s="228" t="s">
        <v>27</v>
      </c>
      <c r="C33" s="228" t="s">
        <v>64</v>
      </c>
      <c r="D33" s="228"/>
      <c r="E33" s="228">
        <v>1</v>
      </c>
      <c r="F33" s="228"/>
      <c r="G33" s="228">
        <v>1</v>
      </c>
      <c r="H33" s="228"/>
      <c r="I33" s="229"/>
      <c r="J33" s="230"/>
      <c r="K33" s="3" t="str">
        <f t="shared" si="0"/>
        <v>1</v>
      </c>
    </row>
    <row r="34" spans="1:11" ht="20.100000000000001" customHeight="1" thickBot="1">
      <c r="A34" s="305"/>
      <c r="B34" s="306" t="s">
        <v>27</v>
      </c>
      <c r="C34" s="306"/>
      <c r="D34" s="235"/>
      <c r="E34" s="235">
        <v>1</v>
      </c>
      <c r="F34" s="235"/>
      <c r="G34" s="235">
        <v>1</v>
      </c>
      <c r="H34" s="235"/>
      <c r="I34" s="236"/>
      <c r="J34" s="237"/>
      <c r="K34" s="3" t="str">
        <f t="shared" si="0"/>
        <v>1</v>
      </c>
    </row>
    <row r="35" spans="1:11" ht="20.100000000000001" customHeight="1">
      <c r="A35" s="303" t="s">
        <v>28</v>
      </c>
      <c r="B35" s="334" t="s">
        <v>29</v>
      </c>
      <c r="C35" s="238" t="s">
        <v>69</v>
      </c>
      <c r="D35" s="238"/>
      <c r="E35" s="238">
        <v>1</v>
      </c>
      <c r="F35" s="238">
        <v>1</v>
      </c>
      <c r="G35" s="238"/>
      <c r="H35" s="238"/>
      <c r="I35" s="239"/>
      <c r="J35" s="240"/>
      <c r="K35" s="3" t="str">
        <f t="shared" si="0"/>
        <v>0</v>
      </c>
    </row>
    <row r="36" spans="1:11" ht="20.100000000000001" customHeight="1">
      <c r="A36" s="304"/>
      <c r="B36" s="335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>
      <c r="A37" s="347"/>
      <c r="B37" s="336"/>
      <c r="C37" s="247" t="s">
        <v>108</v>
      </c>
      <c r="D37" s="247"/>
      <c r="E37" s="247">
        <v>1</v>
      </c>
      <c r="F37" s="247"/>
      <c r="G37" s="247">
        <v>1</v>
      </c>
      <c r="H37" s="247"/>
      <c r="I37" s="254"/>
      <c r="J37" s="255"/>
      <c r="K37" s="3" t="str">
        <f t="shared" si="0"/>
        <v>1</v>
      </c>
    </row>
    <row r="38" spans="1:11" ht="20.100000000000001" customHeight="1" thickBot="1">
      <c r="A38" s="305"/>
      <c r="B38" s="306" t="s">
        <v>29</v>
      </c>
      <c r="C38" s="306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>
      <c r="A39" s="34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/>
      <c r="H39" s="238">
        <v>1</v>
      </c>
      <c r="I39" s="239"/>
      <c r="J39" s="240"/>
      <c r="K39" s="3" t="str">
        <f t="shared" si="0"/>
        <v>2</v>
      </c>
    </row>
    <row r="40" spans="1:11" ht="20.100000000000001" customHeight="1">
      <c r="A40" s="343"/>
      <c r="B40" s="300" t="s">
        <v>31</v>
      </c>
      <c r="C40" s="300"/>
      <c r="D40" s="231"/>
      <c r="E40" s="231">
        <v>1</v>
      </c>
      <c r="F40" s="231"/>
      <c r="G40" s="231"/>
      <c r="H40" s="231">
        <v>1</v>
      </c>
      <c r="I40" s="232"/>
      <c r="J40" s="233"/>
      <c r="K40" s="3" t="str">
        <f t="shared" si="0"/>
        <v>2</v>
      </c>
    </row>
    <row r="41" spans="1:11" ht="20.100000000000001" customHeight="1">
      <c r="A41" s="343"/>
      <c r="B41" s="330" t="s">
        <v>49</v>
      </c>
      <c r="C41" s="242" t="s">
        <v>73</v>
      </c>
      <c r="D41" s="228"/>
      <c r="E41" s="228">
        <v>1</v>
      </c>
      <c r="F41" s="228">
        <v>1</v>
      </c>
      <c r="G41" s="228"/>
      <c r="H41" s="228"/>
      <c r="I41" s="229"/>
      <c r="J41" s="230"/>
      <c r="K41" s="3" t="str">
        <f t="shared" si="0"/>
        <v>0</v>
      </c>
    </row>
    <row r="42" spans="1:11" ht="20.100000000000001" customHeight="1">
      <c r="A42" s="343"/>
      <c r="B42" s="330"/>
      <c r="C42" s="242" t="s">
        <v>72</v>
      </c>
      <c r="D42" s="228"/>
      <c r="E42" s="228">
        <v>1</v>
      </c>
      <c r="F42" s="228"/>
      <c r="G42" s="228"/>
      <c r="H42" s="228">
        <v>1</v>
      </c>
      <c r="I42" s="229"/>
      <c r="J42" s="230"/>
      <c r="K42" s="3" t="str">
        <f t="shared" si="0"/>
        <v>2</v>
      </c>
    </row>
    <row r="43" spans="1:11" ht="20.100000000000001" customHeight="1" thickBot="1">
      <c r="A43" s="343"/>
      <c r="B43" s="306" t="s">
        <v>34</v>
      </c>
      <c r="C43" s="306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>
      <c r="A44" s="343"/>
      <c r="B44" s="350" t="s">
        <v>85</v>
      </c>
      <c r="C44" s="35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>
      <c r="A45" s="344"/>
      <c r="B45" s="333" t="s">
        <v>86</v>
      </c>
      <c r="C45" s="333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>
      <c r="A46" s="303" t="s">
        <v>32</v>
      </c>
      <c r="B46" s="329" t="s">
        <v>74</v>
      </c>
      <c r="C46" s="329"/>
      <c r="D46" s="238"/>
      <c r="E46" s="238">
        <v>1</v>
      </c>
      <c r="F46" s="238">
        <v>1</v>
      </c>
      <c r="G46" s="238"/>
      <c r="H46" s="238"/>
      <c r="I46" s="239"/>
      <c r="J46" s="240"/>
      <c r="K46" s="3" t="str">
        <f t="shared" si="0"/>
        <v>0</v>
      </c>
    </row>
    <row r="47" spans="1:11" ht="20.100000000000001" customHeight="1">
      <c r="A47" s="345"/>
      <c r="B47" s="331" t="s">
        <v>75</v>
      </c>
      <c r="C47" s="332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>
      <c r="A48" s="305"/>
      <c r="B48" s="306" t="s">
        <v>42</v>
      </c>
      <c r="C48" s="306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>
      <c r="A49" s="243" t="s">
        <v>33</v>
      </c>
      <c r="B49" s="326"/>
      <c r="C49" s="326"/>
      <c r="D49" s="326"/>
      <c r="E49" s="326"/>
      <c r="F49" s="326"/>
      <c r="G49" s="326"/>
      <c r="H49" s="326"/>
      <c r="I49" s="327"/>
      <c r="J49" s="32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61"/>
  <sheetViews>
    <sheetView tabSelected="1" view="pageBreakPreview" zoomScaleNormal="100" zoomScaleSheetLayoutView="100" workbookViewId="0">
      <pane ySplit="6" topLeftCell="A136" activePane="bottomLeft" state="frozen"/>
      <selection pane="bottomLeft" activeCell="G151" sqref="G15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426" t="s">
        <v>43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7"/>
    </row>
    <row r="2" spans="1:24" ht="12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02"/>
      <c r="Q2" s="402"/>
      <c r="R2" s="5"/>
    </row>
    <row r="3" spans="1:24" ht="12.75" thickBot="1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03"/>
      <c r="Q3" s="403"/>
      <c r="R3" s="6"/>
    </row>
    <row r="4" spans="1:24" s="1" customFormat="1" ht="12.75" thickBot="1">
      <c r="A4" s="430" t="s">
        <v>0</v>
      </c>
      <c r="B4" s="430" t="s">
        <v>5</v>
      </c>
      <c r="C4" s="404" t="s">
        <v>95</v>
      </c>
      <c r="D4" s="405"/>
      <c r="E4" s="405"/>
      <c r="F4" s="405"/>
      <c r="G4" s="405"/>
      <c r="H4" s="405"/>
      <c r="I4" s="406"/>
      <c r="J4" s="404" t="s">
        <v>6</v>
      </c>
      <c r="K4" s="405"/>
      <c r="L4" s="405"/>
      <c r="M4" s="405"/>
      <c r="N4" s="405"/>
      <c r="O4" s="405"/>
      <c r="P4" s="405"/>
      <c r="Q4" s="406"/>
      <c r="R4" s="388"/>
      <c r="S4" s="388"/>
      <c r="T4" s="388"/>
      <c r="U4" s="388"/>
      <c r="V4" s="388"/>
      <c r="W4" s="388"/>
      <c r="X4" s="388"/>
    </row>
    <row r="5" spans="1:24" s="1" customFormat="1" ht="12">
      <c r="A5" s="431"/>
      <c r="B5" s="431"/>
      <c r="C5" s="430" t="s">
        <v>2</v>
      </c>
      <c r="D5" s="400" t="s">
        <v>1</v>
      </c>
      <c r="E5" s="433" t="s">
        <v>3</v>
      </c>
      <c r="F5" s="435" t="s">
        <v>7</v>
      </c>
      <c r="G5" s="398" t="s">
        <v>8</v>
      </c>
      <c r="H5" s="398"/>
      <c r="I5" s="399"/>
      <c r="J5" s="427" t="s">
        <v>2</v>
      </c>
      <c r="K5" s="389" t="s">
        <v>1</v>
      </c>
      <c r="L5" s="391" t="s">
        <v>3</v>
      </c>
      <c r="M5" s="397" t="s">
        <v>7</v>
      </c>
      <c r="N5" s="396" t="s">
        <v>8</v>
      </c>
      <c r="O5" s="391"/>
      <c r="P5" s="391"/>
      <c r="Q5" s="397"/>
      <c r="R5" s="352"/>
      <c r="S5" s="352"/>
      <c r="T5" s="352"/>
      <c r="U5" s="352"/>
      <c r="V5" s="352"/>
      <c r="W5" s="352"/>
      <c r="X5" s="352"/>
    </row>
    <row r="6" spans="1:24" s="1" customFormat="1" ht="24.75" thickBot="1">
      <c r="A6" s="432"/>
      <c r="B6" s="432"/>
      <c r="C6" s="432"/>
      <c r="D6" s="401"/>
      <c r="E6" s="434"/>
      <c r="F6" s="436"/>
      <c r="G6" s="220" t="s">
        <v>51</v>
      </c>
      <c r="H6" s="221" t="s">
        <v>52</v>
      </c>
      <c r="I6" s="222" t="s">
        <v>53</v>
      </c>
      <c r="J6" s="428"/>
      <c r="K6" s="390"/>
      <c r="L6" s="392"/>
      <c r="M6" s="429"/>
      <c r="N6" s="220" t="s">
        <v>54</v>
      </c>
      <c r="O6" s="221" t="s">
        <v>55</v>
      </c>
      <c r="P6" s="221" t="s">
        <v>51</v>
      </c>
      <c r="Q6" s="222" t="s">
        <v>53</v>
      </c>
      <c r="R6" s="352"/>
      <c r="S6" s="352"/>
      <c r="T6" s="352"/>
      <c r="U6" s="352"/>
      <c r="V6" s="8"/>
      <c r="W6" s="8"/>
      <c r="X6" s="8"/>
    </row>
    <row r="7" spans="1:24" s="1" customFormat="1" ht="16.149999999999999" customHeight="1" thickBot="1">
      <c r="A7" s="25">
        <v>1</v>
      </c>
      <c r="B7" s="362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>
        <v>1</v>
      </c>
      <c r="L7" s="32"/>
      <c r="M7" s="33"/>
      <c r="N7" s="34"/>
      <c r="O7" s="32"/>
      <c r="P7" s="32"/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>
      <c r="A8" s="25">
        <v>2</v>
      </c>
      <c r="B8" s="363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>
      <c r="A9" s="25">
        <v>3</v>
      </c>
      <c r="B9" s="363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>
      <c r="A10" s="43">
        <v>4</v>
      </c>
      <c r="B10" s="364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>
      <c r="A11" s="53">
        <v>5</v>
      </c>
      <c r="B11" s="368" t="s">
        <v>112</v>
      </c>
      <c r="C11" s="53" t="s">
        <v>114</v>
      </c>
      <c r="D11" s="54"/>
      <c r="E11" s="55"/>
      <c r="F11" s="56">
        <v>1</v>
      </c>
      <c r="G11" s="57"/>
      <c r="H11" s="55">
        <v>1</v>
      </c>
      <c r="I11" s="56"/>
      <c r="J11" s="58"/>
      <c r="K11" s="59"/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>
      <c r="A12" s="53">
        <v>6</v>
      </c>
      <c r="B12" s="369"/>
      <c r="C12" s="65" t="s">
        <v>116</v>
      </c>
      <c r="D12" s="66"/>
      <c r="E12" s="67"/>
      <c r="F12" s="68">
        <v>1</v>
      </c>
      <c r="G12" s="69"/>
      <c r="H12" s="67">
        <v>1</v>
      </c>
      <c r="I12" s="68"/>
      <c r="J12" s="70"/>
      <c r="K12" s="71"/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>
      <c r="A13" s="53">
        <v>7</v>
      </c>
      <c r="B13" s="369"/>
      <c r="C13" s="65" t="s">
        <v>118</v>
      </c>
      <c r="D13" s="66"/>
      <c r="E13" s="67"/>
      <c r="F13" s="68">
        <v>1</v>
      </c>
      <c r="G13" s="69"/>
      <c r="H13" s="67">
        <v>1</v>
      </c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>
      <c r="A14" s="75">
        <v>8</v>
      </c>
      <c r="B14" s="370"/>
      <c r="C14" s="76" t="s">
        <v>120</v>
      </c>
      <c r="D14" s="77"/>
      <c r="E14" s="78"/>
      <c r="F14" s="79">
        <v>1</v>
      </c>
      <c r="G14" s="80"/>
      <c r="H14" s="78">
        <v>1</v>
      </c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>
      <c r="A15" s="25">
        <v>9</v>
      </c>
      <c r="B15" s="365" t="s">
        <v>121</v>
      </c>
      <c r="C15" s="14"/>
      <c r="D15" s="26"/>
      <c r="E15" s="27"/>
      <c r="F15" s="28"/>
      <c r="G15" s="29"/>
      <c r="H15" s="27"/>
      <c r="I15" s="28"/>
      <c r="J15" s="30" t="s">
        <v>123</v>
      </c>
      <c r="K15" s="31"/>
      <c r="L15" s="32"/>
      <c r="M15" s="33">
        <v>1</v>
      </c>
      <c r="N15" s="34">
        <v>1</v>
      </c>
      <c r="O15" s="32">
        <v>1</v>
      </c>
      <c r="P15" s="32">
        <v>1</v>
      </c>
      <c r="Q15" s="33"/>
      <c r="R15" s="9"/>
    </row>
    <row r="16" spans="1:24" s="1" customFormat="1" ht="16.149999999999999" customHeight="1" thickBot="1">
      <c r="A16" s="25">
        <v>10</v>
      </c>
      <c r="B16" s="366"/>
      <c r="C16" s="13"/>
      <c r="D16" s="35"/>
      <c r="E16" s="15"/>
      <c r="F16" s="36"/>
      <c r="G16" s="37"/>
      <c r="H16" s="15"/>
      <c r="I16" s="36"/>
      <c r="J16" s="86" t="s">
        <v>125</v>
      </c>
      <c r="K16" s="39"/>
      <c r="L16" s="40"/>
      <c r="M16" s="41">
        <v>1</v>
      </c>
      <c r="N16" s="42"/>
      <c r="O16" s="40">
        <v>1</v>
      </c>
      <c r="P16" s="40">
        <v>1</v>
      </c>
      <c r="Q16" s="41"/>
      <c r="R16" s="9"/>
    </row>
    <row r="17" spans="1:18" s="1" customFormat="1" ht="16.149999999999999" customHeight="1" thickBot="1">
      <c r="A17" s="25">
        <v>11</v>
      </c>
      <c r="B17" s="366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>
      <c r="A18" s="43">
        <v>12</v>
      </c>
      <c r="B18" s="367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>
      <c r="A19" s="53">
        <v>13</v>
      </c>
      <c r="B19" s="368" t="s">
        <v>126</v>
      </c>
      <c r="C19" s="87"/>
      <c r="D19" s="88"/>
      <c r="E19" s="89"/>
      <c r="F19" s="90"/>
      <c r="G19" s="91"/>
      <c r="H19" s="89"/>
      <c r="I19" s="90"/>
      <c r="J19" s="92" t="s">
        <v>126</v>
      </c>
      <c r="K19" s="93"/>
      <c r="L19" s="94"/>
      <c r="M19" s="95">
        <v>1</v>
      </c>
      <c r="N19" s="96"/>
      <c r="O19" s="94"/>
      <c r="P19" s="94">
        <v>1</v>
      </c>
      <c r="Q19" s="95"/>
      <c r="R19" s="9"/>
    </row>
    <row r="20" spans="1:18" s="1" customFormat="1" ht="16.149999999999999" customHeight="1" thickBot="1">
      <c r="A20" s="53">
        <v>14</v>
      </c>
      <c r="B20" s="369"/>
      <c r="C20" s="65"/>
      <c r="D20" s="66"/>
      <c r="E20" s="67"/>
      <c r="F20" s="68"/>
      <c r="G20" s="69"/>
      <c r="H20" s="67"/>
      <c r="I20" s="68"/>
      <c r="J20" s="97" t="s">
        <v>127</v>
      </c>
      <c r="K20" s="71"/>
      <c r="L20" s="72"/>
      <c r="M20" s="73">
        <v>1</v>
      </c>
      <c r="N20" s="74"/>
      <c r="O20" s="72"/>
      <c r="P20" s="72">
        <v>1</v>
      </c>
      <c r="Q20" s="73"/>
      <c r="R20" s="9"/>
    </row>
    <row r="21" spans="1:18" s="1" customFormat="1" ht="16.149999999999999" customHeight="1" thickBot="1">
      <c r="A21" s="53">
        <v>15</v>
      </c>
      <c r="B21" s="369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>
      <c r="A22" s="75">
        <v>16</v>
      </c>
      <c r="B22" s="370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>
      <c r="A23" s="25">
        <v>17</v>
      </c>
      <c r="B23" s="359" t="s">
        <v>128</v>
      </c>
      <c r="C23" s="25" t="s">
        <v>130</v>
      </c>
      <c r="D23" s="98"/>
      <c r="E23" s="99"/>
      <c r="F23" s="100">
        <v>1</v>
      </c>
      <c r="G23" s="101">
        <v>1</v>
      </c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>
      <c r="A24" s="25">
        <v>18</v>
      </c>
      <c r="B24" s="360"/>
      <c r="C24" s="107" t="s">
        <v>131</v>
      </c>
      <c r="D24" s="108"/>
      <c r="E24" s="109"/>
      <c r="F24" s="110">
        <v>1</v>
      </c>
      <c r="G24" s="111">
        <v>1</v>
      </c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>
      <c r="A25" s="25">
        <v>19</v>
      </c>
      <c r="B25" s="360"/>
      <c r="C25" s="117" t="s">
        <v>132</v>
      </c>
      <c r="D25" s="108">
        <v>1</v>
      </c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>
      <c r="A26" s="25">
        <v>20</v>
      </c>
      <c r="B26" s="361"/>
      <c r="C26" s="118" t="s">
        <v>133</v>
      </c>
      <c r="D26" s="119"/>
      <c r="E26" s="120"/>
      <c r="F26" s="121">
        <v>1</v>
      </c>
      <c r="G26" s="122">
        <v>1</v>
      </c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>
      <c r="A27" s="53">
        <v>21</v>
      </c>
      <c r="B27" s="384" t="s">
        <v>129</v>
      </c>
      <c r="C27" s="53" t="s">
        <v>134</v>
      </c>
      <c r="D27" s="128"/>
      <c r="E27" s="129"/>
      <c r="F27" s="130">
        <v>1</v>
      </c>
      <c r="G27" s="131">
        <v>1</v>
      </c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>
      <c r="A28" s="53">
        <v>22</v>
      </c>
      <c r="B28" s="372"/>
      <c r="C28" s="133" t="s">
        <v>135</v>
      </c>
      <c r="D28" s="134">
        <v>1</v>
      </c>
      <c r="E28" s="135"/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>
      <c r="A29" s="53">
        <v>23</v>
      </c>
      <c r="B29" s="372"/>
      <c r="C29" s="65" t="s">
        <v>136</v>
      </c>
      <c r="D29" s="134"/>
      <c r="E29" s="135"/>
      <c r="F29" s="136">
        <v>1</v>
      </c>
      <c r="G29" s="137">
        <v>1</v>
      </c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>
      <c r="A30" s="75">
        <v>24</v>
      </c>
      <c r="B30" s="373"/>
      <c r="C30" s="143" t="s">
        <v>137</v>
      </c>
      <c r="D30" s="144">
        <v>1</v>
      </c>
      <c r="E30" s="145"/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>
      <c r="A31" s="153">
        <v>25</v>
      </c>
      <c r="B31" s="377"/>
      <c r="C31" s="153" t="s">
        <v>138</v>
      </c>
      <c r="D31" s="154"/>
      <c r="E31" s="155"/>
      <c r="F31" s="156">
        <v>1</v>
      </c>
      <c r="G31" s="154">
        <v>1</v>
      </c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>
      <c r="A32" s="153">
        <v>26</v>
      </c>
      <c r="B32" s="378"/>
      <c r="C32" s="162"/>
      <c r="D32" s="163"/>
      <c r="E32" s="164"/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>
      <c r="A33" s="153">
        <v>27</v>
      </c>
      <c r="B33" s="378"/>
      <c r="C33" s="162"/>
      <c r="D33" s="163"/>
      <c r="E33" s="164"/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>
      <c r="A34" s="153">
        <v>28</v>
      </c>
      <c r="B34" s="379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>
      <c r="A35" s="53">
        <v>29</v>
      </c>
      <c r="B35" s="371" t="s">
        <v>139</v>
      </c>
      <c r="C35" s="180" t="s">
        <v>140</v>
      </c>
      <c r="D35" s="128"/>
      <c r="E35" s="129"/>
      <c r="F35" s="130">
        <v>1</v>
      </c>
      <c r="G35" s="131">
        <v>1</v>
      </c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>
      <c r="A36" s="53">
        <v>30</v>
      </c>
      <c r="B36" s="372"/>
      <c r="C36" s="133" t="s">
        <v>141</v>
      </c>
      <c r="D36" s="134">
        <v>1</v>
      </c>
      <c r="E36" s="135"/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>
      <c r="A37" s="53">
        <v>31</v>
      </c>
      <c r="B37" s="372"/>
      <c r="C37" s="65" t="s">
        <v>142</v>
      </c>
      <c r="D37" s="134">
        <v>1</v>
      </c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>
      <c r="A38" s="75">
        <v>32</v>
      </c>
      <c r="B38" s="373"/>
      <c r="C38" s="181" t="s">
        <v>143</v>
      </c>
      <c r="D38" s="144"/>
      <c r="E38" s="145"/>
      <c r="F38" s="146">
        <v>1</v>
      </c>
      <c r="G38" s="147"/>
      <c r="H38" s="145">
        <v>1</v>
      </c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>
      <c r="A39" s="25">
        <v>33</v>
      </c>
      <c r="B39" s="359"/>
      <c r="C39" s="25" t="s">
        <v>144</v>
      </c>
      <c r="D39" s="98"/>
      <c r="E39" s="99"/>
      <c r="F39" s="100">
        <v>1</v>
      </c>
      <c r="G39" s="101">
        <v>1</v>
      </c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>
      <c r="A40" s="25">
        <v>34</v>
      </c>
      <c r="B40" s="360"/>
      <c r="C40" s="107" t="s">
        <v>145</v>
      </c>
      <c r="D40" s="108">
        <v>1</v>
      </c>
      <c r="E40" s="109"/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>
      <c r="A41" s="25">
        <v>35</v>
      </c>
      <c r="B41" s="360"/>
      <c r="C41" s="117" t="s">
        <v>146</v>
      </c>
      <c r="D41" s="108"/>
      <c r="E41" s="109"/>
      <c r="F41" s="110">
        <v>1</v>
      </c>
      <c r="G41" s="111"/>
      <c r="H41" s="109">
        <v>1</v>
      </c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>
      <c r="A42" s="25">
        <v>36</v>
      </c>
      <c r="B42" s="361"/>
      <c r="C42" s="118" t="s">
        <v>147</v>
      </c>
      <c r="D42" s="119"/>
      <c r="E42" s="120"/>
      <c r="F42" s="121">
        <v>1</v>
      </c>
      <c r="G42" s="122">
        <v>1</v>
      </c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>
      <c r="A43" s="53">
        <v>37</v>
      </c>
      <c r="B43" s="371"/>
      <c r="C43" s="53" t="s">
        <v>148</v>
      </c>
      <c r="D43" s="128">
        <v>1</v>
      </c>
      <c r="E43" s="129"/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>
      <c r="A44" s="53">
        <v>38</v>
      </c>
      <c r="B44" s="372"/>
      <c r="C44" s="133" t="s">
        <v>149</v>
      </c>
      <c r="D44" s="134"/>
      <c r="E44" s="135"/>
      <c r="F44" s="136">
        <v>1</v>
      </c>
      <c r="G44" s="137">
        <v>1</v>
      </c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>
      <c r="A45" s="53">
        <v>39</v>
      </c>
      <c r="B45" s="372"/>
      <c r="C45" s="65" t="s">
        <v>150</v>
      </c>
      <c r="D45" s="134"/>
      <c r="E45" s="135"/>
      <c r="F45" s="136">
        <v>1</v>
      </c>
      <c r="G45" s="137">
        <v>1</v>
      </c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>
      <c r="A46" s="75">
        <v>40</v>
      </c>
      <c r="B46" s="372"/>
      <c r="C46" s="143" t="s">
        <v>151</v>
      </c>
      <c r="D46" s="182">
        <v>1</v>
      </c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>
      <c r="A47" s="25">
        <v>41</v>
      </c>
      <c r="B47" s="377"/>
      <c r="C47" s="153" t="s">
        <v>152</v>
      </c>
      <c r="D47" s="154"/>
      <c r="E47" s="155"/>
      <c r="F47" s="156">
        <v>1</v>
      </c>
      <c r="G47" s="154">
        <v>1</v>
      </c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>
      <c r="A48" s="25">
        <v>42</v>
      </c>
      <c r="B48" s="378"/>
      <c r="C48" s="162"/>
      <c r="D48" s="163"/>
      <c r="E48" s="164"/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>
      <c r="A49" s="25">
        <v>43</v>
      </c>
      <c r="B49" s="378"/>
      <c r="C49" s="162"/>
      <c r="D49" s="163"/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>
      <c r="A50" s="43">
        <v>44</v>
      </c>
      <c r="B50" s="379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>
      <c r="A51" s="53">
        <v>45</v>
      </c>
      <c r="B51" s="380" t="s">
        <v>153</v>
      </c>
      <c r="C51" s="180" t="s">
        <v>154</v>
      </c>
      <c r="D51" s="191">
        <v>1</v>
      </c>
      <c r="E51" s="192"/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>
      <c r="A52" s="53">
        <v>46</v>
      </c>
      <c r="B52" s="375"/>
      <c r="C52" s="133" t="s">
        <v>155</v>
      </c>
      <c r="D52" s="134">
        <v>1</v>
      </c>
      <c r="E52" s="135"/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>
      <c r="A53" s="53">
        <v>47</v>
      </c>
      <c r="B53" s="375"/>
      <c r="C53" s="133" t="s">
        <v>156</v>
      </c>
      <c r="D53" s="134"/>
      <c r="E53" s="135"/>
      <c r="F53" s="136">
        <v>1</v>
      </c>
      <c r="G53" s="137">
        <v>1</v>
      </c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>
      <c r="A54" s="75">
        <v>48</v>
      </c>
      <c r="B54" s="376"/>
      <c r="C54" s="181" t="s">
        <v>157</v>
      </c>
      <c r="D54" s="144">
        <v>1</v>
      </c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>
      <c r="A55" s="25">
        <v>49</v>
      </c>
      <c r="B55" s="359"/>
      <c r="C55" s="25" t="s">
        <v>158</v>
      </c>
      <c r="D55" s="98"/>
      <c r="E55" s="99"/>
      <c r="F55" s="100">
        <v>1</v>
      </c>
      <c r="G55" s="101">
        <v>1</v>
      </c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>
      <c r="A56" s="25">
        <v>50</v>
      </c>
      <c r="B56" s="360"/>
      <c r="C56" s="107" t="s">
        <v>159</v>
      </c>
      <c r="D56" s="108">
        <v>1</v>
      </c>
      <c r="E56" s="109"/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>
      <c r="A57" s="25">
        <v>51</v>
      </c>
      <c r="B57" s="360"/>
      <c r="C57" s="117" t="s">
        <v>160</v>
      </c>
      <c r="D57" s="108">
        <v>1</v>
      </c>
      <c r="E57" s="109"/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>
      <c r="A58" s="25">
        <v>52</v>
      </c>
      <c r="B58" s="361"/>
      <c r="C58" s="118" t="s">
        <v>161</v>
      </c>
      <c r="D58" s="119"/>
      <c r="E58" s="120"/>
      <c r="F58" s="121">
        <v>1</v>
      </c>
      <c r="G58" s="122">
        <v>1</v>
      </c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>
      <c r="A59" s="53">
        <v>53</v>
      </c>
      <c r="B59" s="374"/>
      <c r="C59" s="53" t="s">
        <v>162</v>
      </c>
      <c r="D59" s="128"/>
      <c r="E59" s="129"/>
      <c r="F59" s="130">
        <v>1</v>
      </c>
      <c r="G59" s="131">
        <v>1</v>
      </c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>
      <c r="A60" s="53">
        <v>54</v>
      </c>
      <c r="B60" s="375"/>
      <c r="C60" s="133" t="s">
        <v>163</v>
      </c>
      <c r="D60" s="134">
        <v>1</v>
      </c>
      <c r="E60" s="135"/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>
      <c r="A61" s="53">
        <v>55</v>
      </c>
      <c r="B61" s="375"/>
      <c r="C61" s="133" t="s">
        <v>164</v>
      </c>
      <c r="D61" s="134"/>
      <c r="E61" s="135"/>
      <c r="F61" s="136">
        <v>1</v>
      </c>
      <c r="G61" s="137">
        <v>1</v>
      </c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>
      <c r="A62" s="75">
        <v>56</v>
      </c>
      <c r="B62" s="376"/>
      <c r="C62" s="181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>
      <c r="A63" s="25">
        <v>57</v>
      </c>
      <c r="B63" s="385" t="s">
        <v>165</v>
      </c>
      <c r="C63" s="153" t="s">
        <v>166</v>
      </c>
      <c r="D63" s="201"/>
      <c r="E63" s="155"/>
      <c r="F63" s="156">
        <v>1</v>
      </c>
      <c r="G63" s="154">
        <v>1</v>
      </c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>
      <c r="A64" s="25">
        <v>58</v>
      </c>
      <c r="B64" s="386"/>
      <c r="C64" s="162" t="s">
        <v>167</v>
      </c>
      <c r="D64" s="202"/>
      <c r="E64" s="164"/>
      <c r="F64" s="165">
        <v>1</v>
      </c>
      <c r="G64" s="163">
        <v>1</v>
      </c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>
      <c r="A65" s="25">
        <v>59</v>
      </c>
      <c r="B65" s="386"/>
      <c r="C65" s="162" t="s">
        <v>168</v>
      </c>
      <c r="D65" s="202"/>
      <c r="E65" s="164"/>
      <c r="F65" s="165">
        <v>1</v>
      </c>
      <c r="G65" s="163">
        <v>1</v>
      </c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>
      <c r="A66" s="25">
        <v>60</v>
      </c>
      <c r="B66" s="387"/>
      <c r="C66" s="171" t="s">
        <v>169</v>
      </c>
      <c r="D66" s="203"/>
      <c r="E66" s="173"/>
      <c r="F66" s="174">
        <v>1</v>
      </c>
      <c r="G66" s="172">
        <v>1</v>
      </c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>
      <c r="A67" s="53">
        <v>61</v>
      </c>
      <c r="B67" s="374"/>
      <c r="C67" s="258" t="s">
        <v>170</v>
      </c>
      <c r="D67" s="128">
        <v>1</v>
      </c>
      <c r="E67" s="129"/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>
      <c r="A68" s="53">
        <v>62</v>
      </c>
      <c r="B68" s="375"/>
      <c r="C68" s="259" t="s">
        <v>171</v>
      </c>
      <c r="D68" s="134">
        <v>1</v>
      </c>
      <c r="E68" s="135"/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>
      <c r="A69" s="53">
        <v>63</v>
      </c>
      <c r="B69" s="375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>
      <c r="A70" s="75">
        <v>64</v>
      </c>
      <c r="B70" s="376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>
      <c r="A71" s="25">
        <v>65</v>
      </c>
      <c r="B71" s="385" t="s">
        <v>172</v>
      </c>
      <c r="C71" s="153" t="s">
        <v>175</v>
      </c>
      <c r="D71" s="201">
        <v>1</v>
      </c>
      <c r="E71" s="155"/>
      <c r="F71" s="156"/>
      <c r="G71" s="154"/>
      <c r="H71" s="155"/>
      <c r="I71" s="156"/>
      <c r="J71" s="157" t="s">
        <v>175</v>
      </c>
      <c r="K71" s="158"/>
      <c r="L71" s="159"/>
      <c r="M71" s="160">
        <v>1</v>
      </c>
      <c r="N71" s="161"/>
      <c r="O71" s="159"/>
      <c r="P71" s="159">
        <v>1</v>
      </c>
      <c r="Q71" s="160"/>
      <c r="R71" s="12"/>
    </row>
    <row r="72" spans="1:18" s="1" customFormat="1" ht="16.149999999999999" customHeight="1" thickBot="1">
      <c r="A72" s="25">
        <v>66</v>
      </c>
      <c r="B72" s="386"/>
      <c r="C72" s="162" t="s">
        <v>177</v>
      </c>
      <c r="D72" s="202">
        <v>1</v>
      </c>
      <c r="E72" s="164"/>
      <c r="F72" s="165"/>
      <c r="G72" s="163"/>
      <c r="H72" s="164"/>
      <c r="I72" s="165"/>
      <c r="J72" s="166" t="s">
        <v>177</v>
      </c>
      <c r="K72" s="167"/>
      <c r="L72" s="168"/>
      <c r="M72" s="169">
        <v>1</v>
      </c>
      <c r="N72" s="170"/>
      <c r="O72" s="168"/>
      <c r="P72" s="168">
        <v>1</v>
      </c>
      <c r="Q72" s="169"/>
      <c r="R72" s="12"/>
    </row>
    <row r="73" spans="1:18" s="1" customFormat="1" ht="16.149999999999999" customHeight="1" thickBot="1">
      <c r="A73" s="25">
        <v>67</v>
      </c>
      <c r="B73" s="386"/>
      <c r="C73" s="162" t="s">
        <v>179</v>
      </c>
      <c r="D73" s="202">
        <v>2</v>
      </c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>
      <c r="A74" s="25">
        <v>68</v>
      </c>
      <c r="B74" s="387"/>
      <c r="C74" s="171" t="s">
        <v>181</v>
      </c>
      <c r="D74" s="203">
        <v>2</v>
      </c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>
      <c r="A75" s="53">
        <v>69</v>
      </c>
      <c r="B75" s="371" t="s">
        <v>173</v>
      </c>
      <c r="C75" s="258" t="s">
        <v>174</v>
      </c>
      <c r="D75" s="128">
        <v>1</v>
      </c>
      <c r="E75" s="129"/>
      <c r="F75" s="130"/>
      <c r="G75" s="131"/>
      <c r="H75" s="129"/>
      <c r="I75" s="130"/>
      <c r="J75" s="132" t="s">
        <v>174</v>
      </c>
      <c r="K75" s="59"/>
      <c r="L75" s="60"/>
      <c r="M75" s="61">
        <v>1</v>
      </c>
      <c r="N75" s="62"/>
      <c r="O75" s="60"/>
      <c r="P75" s="60">
        <v>1</v>
      </c>
      <c r="Q75" s="61"/>
      <c r="R75" s="9"/>
    </row>
    <row r="76" spans="1:18" s="1" customFormat="1" ht="16.149999999999999" customHeight="1" thickBot="1">
      <c r="A76" s="53">
        <v>70</v>
      </c>
      <c r="B76" s="372"/>
      <c r="C76" s="259" t="s">
        <v>176</v>
      </c>
      <c r="D76" s="134">
        <v>1</v>
      </c>
      <c r="E76" s="135"/>
      <c r="F76" s="136"/>
      <c r="G76" s="137"/>
      <c r="H76" s="135"/>
      <c r="I76" s="136"/>
      <c r="J76" s="138" t="s">
        <v>176</v>
      </c>
      <c r="K76" s="139"/>
      <c r="L76" s="140"/>
      <c r="M76" s="141">
        <v>1</v>
      </c>
      <c r="N76" s="142"/>
      <c r="O76" s="140"/>
      <c r="P76" s="140">
        <v>1</v>
      </c>
      <c r="Q76" s="141"/>
      <c r="R76" s="9"/>
    </row>
    <row r="77" spans="1:18" s="1" customFormat="1" ht="16.149999999999999" customHeight="1" thickBot="1">
      <c r="A77" s="53">
        <v>71</v>
      </c>
      <c r="B77" s="372"/>
      <c r="C77" s="261" t="s">
        <v>178</v>
      </c>
      <c r="D77" s="134">
        <v>2</v>
      </c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>
      <c r="A78" s="75">
        <v>72</v>
      </c>
      <c r="B78" s="373"/>
      <c r="C78" s="260" t="s">
        <v>180</v>
      </c>
      <c r="D78" s="144">
        <v>2</v>
      </c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>
      <c r="A79" s="25">
        <v>65</v>
      </c>
      <c r="B79" s="381" t="s">
        <v>182</v>
      </c>
      <c r="C79" s="292" t="s">
        <v>175</v>
      </c>
      <c r="D79" s="201">
        <v>1</v>
      </c>
      <c r="E79" s="295"/>
      <c r="F79" s="156"/>
      <c r="G79" s="154"/>
      <c r="H79" s="295"/>
      <c r="I79" s="156"/>
      <c r="J79" s="157" t="s">
        <v>175</v>
      </c>
      <c r="K79" s="158"/>
      <c r="L79" s="159"/>
      <c r="M79" s="160">
        <v>1</v>
      </c>
      <c r="N79" s="161"/>
      <c r="O79" s="159"/>
      <c r="P79" s="159">
        <v>1</v>
      </c>
      <c r="Q79" s="160"/>
      <c r="R79" s="12"/>
    </row>
    <row r="80" spans="1:18" s="1" customFormat="1" ht="16.149999999999999" customHeight="1" thickBot="1">
      <c r="A80" s="25">
        <v>66</v>
      </c>
      <c r="B80" s="382"/>
      <c r="C80" s="293" t="s">
        <v>177</v>
      </c>
      <c r="D80" s="202">
        <v>1</v>
      </c>
      <c r="E80" s="296"/>
      <c r="F80" s="165"/>
      <c r="G80" s="163"/>
      <c r="H80" s="296"/>
      <c r="I80" s="165"/>
      <c r="J80" s="166" t="s">
        <v>177</v>
      </c>
      <c r="K80" s="167"/>
      <c r="L80" s="168"/>
      <c r="M80" s="169">
        <v>1</v>
      </c>
      <c r="N80" s="170"/>
      <c r="O80" s="168"/>
      <c r="P80" s="168">
        <v>1</v>
      </c>
      <c r="Q80" s="169"/>
      <c r="R80" s="12"/>
    </row>
    <row r="81" spans="1:18" s="1" customFormat="1" ht="16.149999999999999" customHeight="1" thickBot="1">
      <c r="A81" s="25">
        <v>67</v>
      </c>
      <c r="B81" s="382"/>
      <c r="C81" s="293" t="s">
        <v>179</v>
      </c>
      <c r="D81" s="202">
        <v>1</v>
      </c>
      <c r="E81" s="296">
        <v>1</v>
      </c>
      <c r="F81" s="165"/>
      <c r="G81" s="163"/>
      <c r="H81" s="296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>
      <c r="A82" s="25">
        <v>68</v>
      </c>
      <c r="B82" s="383"/>
      <c r="C82" s="294" t="s">
        <v>181</v>
      </c>
      <c r="D82" s="203">
        <v>1</v>
      </c>
      <c r="E82" s="297">
        <v>1</v>
      </c>
      <c r="F82" s="174"/>
      <c r="G82" s="172"/>
      <c r="H82" s="297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>
      <c r="A83" s="268">
        <v>69</v>
      </c>
      <c r="B83" s="371" t="s">
        <v>183</v>
      </c>
      <c r="C83" s="289" t="s">
        <v>174</v>
      </c>
      <c r="D83" s="128">
        <v>1</v>
      </c>
      <c r="E83" s="129"/>
      <c r="F83" s="130"/>
      <c r="G83" s="131"/>
      <c r="H83" s="129"/>
      <c r="I83" s="130"/>
      <c r="J83" s="132" t="s">
        <v>174</v>
      </c>
      <c r="K83" s="59"/>
      <c r="L83" s="60"/>
      <c r="M83" s="61">
        <v>1</v>
      </c>
      <c r="N83" s="62"/>
      <c r="O83" s="60"/>
      <c r="P83" s="60">
        <v>1</v>
      </c>
      <c r="Q83" s="61"/>
      <c r="R83" s="9"/>
    </row>
    <row r="84" spans="1:18" s="1" customFormat="1" ht="16.149999999999999" customHeight="1" thickBot="1">
      <c r="A84" s="268">
        <v>70</v>
      </c>
      <c r="B84" s="372"/>
      <c r="C84" s="290" t="s">
        <v>176</v>
      </c>
      <c r="D84" s="134">
        <v>1</v>
      </c>
      <c r="E84" s="135"/>
      <c r="F84" s="136"/>
      <c r="G84" s="137"/>
      <c r="H84" s="135"/>
      <c r="I84" s="136"/>
      <c r="J84" s="138" t="s">
        <v>176</v>
      </c>
      <c r="K84" s="139"/>
      <c r="L84" s="140"/>
      <c r="M84" s="141">
        <v>1</v>
      </c>
      <c r="N84" s="142"/>
      <c r="O84" s="140"/>
      <c r="P84" s="140">
        <v>1</v>
      </c>
      <c r="Q84" s="141"/>
      <c r="R84" s="9"/>
    </row>
    <row r="85" spans="1:18" s="1" customFormat="1" ht="16.149999999999999" customHeight="1" thickBot="1">
      <c r="A85" s="268">
        <v>71</v>
      </c>
      <c r="B85" s="372"/>
      <c r="C85" s="288" t="s">
        <v>178</v>
      </c>
      <c r="D85" s="134">
        <v>2</v>
      </c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>
      <c r="A86" s="75">
        <v>72</v>
      </c>
      <c r="B86" s="373"/>
      <c r="C86" s="291" t="s">
        <v>180</v>
      </c>
      <c r="D86" s="144">
        <v>2</v>
      </c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>
      <c r="A87" s="25">
        <v>65</v>
      </c>
      <c r="B87" s="385" t="s">
        <v>184</v>
      </c>
      <c r="C87" s="292" t="s">
        <v>175</v>
      </c>
      <c r="D87" s="201">
        <v>1</v>
      </c>
      <c r="E87" s="295"/>
      <c r="F87" s="156"/>
      <c r="G87" s="154"/>
      <c r="H87" s="295"/>
      <c r="I87" s="156"/>
      <c r="J87" s="157" t="s">
        <v>175</v>
      </c>
      <c r="K87" s="158"/>
      <c r="L87" s="159"/>
      <c r="M87" s="160">
        <v>1</v>
      </c>
      <c r="N87" s="161"/>
      <c r="O87" s="159"/>
      <c r="P87" s="159">
        <v>1</v>
      </c>
      <c r="Q87" s="160"/>
      <c r="R87" s="12"/>
    </row>
    <row r="88" spans="1:18" s="1" customFormat="1" ht="16.149999999999999" customHeight="1" thickBot="1">
      <c r="A88" s="25">
        <v>66</v>
      </c>
      <c r="B88" s="386"/>
      <c r="C88" s="293" t="s">
        <v>177</v>
      </c>
      <c r="D88" s="202">
        <v>1</v>
      </c>
      <c r="E88" s="296"/>
      <c r="F88" s="165"/>
      <c r="G88" s="163"/>
      <c r="H88" s="296"/>
      <c r="I88" s="165"/>
      <c r="J88" s="166" t="s">
        <v>177</v>
      </c>
      <c r="K88" s="167"/>
      <c r="L88" s="168"/>
      <c r="M88" s="169">
        <v>1</v>
      </c>
      <c r="N88" s="170"/>
      <c r="O88" s="168"/>
      <c r="P88" s="168">
        <v>1</v>
      </c>
      <c r="Q88" s="169"/>
      <c r="R88" s="12"/>
    </row>
    <row r="89" spans="1:18" s="1" customFormat="1" ht="16.149999999999999" customHeight="1" thickBot="1">
      <c r="A89" s="25">
        <v>67</v>
      </c>
      <c r="B89" s="386"/>
      <c r="C89" s="293" t="s">
        <v>179</v>
      </c>
      <c r="D89" s="202">
        <v>2</v>
      </c>
      <c r="E89" s="296"/>
      <c r="F89" s="165"/>
      <c r="G89" s="163"/>
      <c r="H89" s="296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>
      <c r="A90" s="25">
        <v>68</v>
      </c>
      <c r="B90" s="387"/>
      <c r="C90" s="294" t="s">
        <v>181</v>
      </c>
      <c r="D90" s="203">
        <v>2</v>
      </c>
      <c r="E90" s="297"/>
      <c r="F90" s="174"/>
      <c r="G90" s="172"/>
      <c r="H90" s="297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>
      <c r="A91" s="289">
        <v>69</v>
      </c>
      <c r="B91" s="371" t="s">
        <v>185</v>
      </c>
      <c r="C91" s="289" t="s">
        <v>174</v>
      </c>
      <c r="D91" s="128">
        <v>1</v>
      </c>
      <c r="E91" s="129"/>
      <c r="F91" s="130"/>
      <c r="G91" s="131"/>
      <c r="H91" s="129"/>
      <c r="I91" s="130"/>
      <c r="J91" s="132" t="s">
        <v>174</v>
      </c>
      <c r="K91" s="59"/>
      <c r="L91" s="60"/>
      <c r="M91" s="61">
        <v>1</v>
      </c>
      <c r="N91" s="62"/>
      <c r="O91" s="60"/>
      <c r="P91" s="60">
        <v>1</v>
      </c>
      <c r="Q91" s="61"/>
      <c r="R91" s="9"/>
    </row>
    <row r="92" spans="1:18" s="1" customFormat="1" ht="16.149999999999999" customHeight="1" thickBot="1">
      <c r="A92" s="289">
        <v>70</v>
      </c>
      <c r="B92" s="372"/>
      <c r="C92" s="290" t="s">
        <v>176</v>
      </c>
      <c r="D92" s="134">
        <v>1</v>
      </c>
      <c r="E92" s="135"/>
      <c r="F92" s="136"/>
      <c r="G92" s="137"/>
      <c r="H92" s="135"/>
      <c r="I92" s="136"/>
      <c r="J92" s="138" t="s">
        <v>176</v>
      </c>
      <c r="K92" s="139"/>
      <c r="L92" s="140"/>
      <c r="M92" s="141">
        <v>1</v>
      </c>
      <c r="N92" s="142"/>
      <c r="O92" s="140"/>
      <c r="P92" s="140">
        <v>1</v>
      </c>
      <c r="Q92" s="141"/>
      <c r="R92" s="9"/>
    </row>
    <row r="93" spans="1:18" s="1" customFormat="1" ht="16.149999999999999" customHeight="1" thickBot="1">
      <c r="A93" s="289">
        <v>71</v>
      </c>
      <c r="B93" s="372"/>
      <c r="C93" s="288" t="s">
        <v>178</v>
      </c>
      <c r="D93" s="134">
        <v>2</v>
      </c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>
      <c r="A94" s="75">
        <v>72</v>
      </c>
      <c r="B94" s="373"/>
      <c r="C94" s="291" t="s">
        <v>180</v>
      </c>
      <c r="D94" s="144">
        <v>2</v>
      </c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>
      <c r="A95" s="25">
        <v>65</v>
      </c>
      <c r="B95" s="385" t="s">
        <v>186</v>
      </c>
      <c r="C95" s="292" t="s">
        <v>187</v>
      </c>
      <c r="D95" s="201"/>
      <c r="E95" s="295">
        <v>1</v>
      </c>
      <c r="F95" s="156"/>
      <c r="G95" s="154"/>
      <c r="H95" s="295"/>
      <c r="I95" s="156"/>
      <c r="J95" s="157" t="s">
        <v>189</v>
      </c>
      <c r="K95" s="158">
        <v>1</v>
      </c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>
      <c r="A96" s="25">
        <v>66</v>
      </c>
      <c r="B96" s="386"/>
      <c r="C96" s="293" t="s">
        <v>116</v>
      </c>
      <c r="D96" s="202"/>
      <c r="E96" s="296"/>
      <c r="F96" s="165">
        <v>1</v>
      </c>
      <c r="G96" s="163"/>
      <c r="H96" s="296"/>
      <c r="I96" s="165">
        <v>1</v>
      </c>
      <c r="J96" s="166" t="s">
        <v>191</v>
      </c>
      <c r="K96" s="167">
        <v>1</v>
      </c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>
      <c r="A97" s="25">
        <v>67</v>
      </c>
      <c r="B97" s="386"/>
      <c r="C97" s="293" t="s">
        <v>188</v>
      </c>
      <c r="D97" s="202"/>
      <c r="E97" s="296"/>
      <c r="F97" s="165">
        <v>1</v>
      </c>
      <c r="G97" s="163"/>
      <c r="H97" s="296"/>
      <c r="I97" s="165">
        <v>1</v>
      </c>
      <c r="J97" s="166" t="s">
        <v>193</v>
      </c>
      <c r="K97" s="167">
        <v>1</v>
      </c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>
      <c r="A98" s="25">
        <v>68</v>
      </c>
      <c r="B98" s="387"/>
      <c r="C98" s="294" t="s">
        <v>120</v>
      </c>
      <c r="D98" s="203"/>
      <c r="E98" s="297"/>
      <c r="F98" s="174">
        <v>1</v>
      </c>
      <c r="G98" s="172"/>
      <c r="H98" s="297"/>
      <c r="I98" s="174">
        <v>1</v>
      </c>
      <c r="J98" s="175" t="s">
        <v>194</v>
      </c>
      <c r="K98" s="176">
        <v>1</v>
      </c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>
      <c r="A99" s="289">
        <v>69</v>
      </c>
      <c r="B99" s="371" t="s">
        <v>195</v>
      </c>
      <c r="C99" s="289" t="s">
        <v>113</v>
      </c>
      <c r="D99" s="128"/>
      <c r="E99" s="129"/>
      <c r="F99" s="130">
        <v>1</v>
      </c>
      <c r="G99" s="131"/>
      <c r="H99" s="129"/>
      <c r="I99" s="130">
        <v>1</v>
      </c>
      <c r="J99" s="132" t="s">
        <v>122</v>
      </c>
      <c r="K99" s="59">
        <v>1</v>
      </c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>
      <c r="A100" s="289">
        <v>70</v>
      </c>
      <c r="B100" s="372"/>
      <c r="C100" s="290" t="s">
        <v>115</v>
      </c>
      <c r="D100" s="134"/>
      <c r="E100" s="135"/>
      <c r="F100" s="136">
        <v>1</v>
      </c>
      <c r="G100" s="137"/>
      <c r="H100" s="135"/>
      <c r="I100" s="136">
        <v>1</v>
      </c>
      <c r="J100" s="138" t="s">
        <v>190</v>
      </c>
      <c r="K100" s="139">
        <v>1</v>
      </c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>
      <c r="A101" s="289">
        <v>71</v>
      </c>
      <c r="B101" s="372"/>
      <c r="C101" s="288" t="s">
        <v>117</v>
      </c>
      <c r="D101" s="134"/>
      <c r="E101" s="135"/>
      <c r="F101" s="136">
        <v>1</v>
      </c>
      <c r="G101" s="137"/>
      <c r="H101" s="135"/>
      <c r="I101" s="136">
        <v>1</v>
      </c>
      <c r="J101" s="138" t="s">
        <v>192</v>
      </c>
      <c r="K101" s="139">
        <v>1</v>
      </c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>
      <c r="A102" s="75">
        <v>72</v>
      </c>
      <c r="B102" s="373"/>
      <c r="C102" s="291" t="s">
        <v>119</v>
      </c>
      <c r="D102" s="144"/>
      <c r="E102" s="145"/>
      <c r="F102" s="146">
        <v>1</v>
      </c>
      <c r="G102" s="147"/>
      <c r="H102" s="145"/>
      <c r="I102" s="146">
        <v>1</v>
      </c>
      <c r="J102" s="148" t="s">
        <v>124</v>
      </c>
      <c r="K102" s="149">
        <v>1</v>
      </c>
      <c r="L102" s="150"/>
      <c r="M102" s="151"/>
      <c r="N102" s="152"/>
      <c r="O102" s="150"/>
      <c r="P102" s="150"/>
      <c r="Q102" s="151"/>
      <c r="R102" s="9"/>
    </row>
    <row r="103" spans="1:18" ht="15.75" customHeight="1" thickBot="1">
      <c r="A103" s="25">
        <v>73</v>
      </c>
      <c r="B103" s="385" t="s">
        <v>196</v>
      </c>
      <c r="C103" s="292" t="s">
        <v>113</v>
      </c>
      <c r="D103" s="201"/>
      <c r="E103" s="295"/>
      <c r="F103" s="156">
        <v>1</v>
      </c>
      <c r="G103" s="154"/>
      <c r="H103" s="295"/>
      <c r="I103" s="156">
        <v>1</v>
      </c>
      <c r="J103" s="292" t="s">
        <v>122</v>
      </c>
      <c r="K103" s="158">
        <v>1</v>
      </c>
      <c r="L103" s="159"/>
      <c r="M103" s="160"/>
      <c r="N103" s="161"/>
      <c r="O103" s="159"/>
      <c r="P103" s="159"/>
      <c r="Q103" s="160"/>
    </row>
    <row r="104" spans="1:18" ht="15.75" customHeight="1" thickBot="1">
      <c r="A104" s="25">
        <v>74</v>
      </c>
      <c r="B104" s="386"/>
      <c r="C104" s="293" t="s">
        <v>115</v>
      </c>
      <c r="D104" s="202"/>
      <c r="E104" s="296"/>
      <c r="F104" s="165">
        <v>1</v>
      </c>
      <c r="G104" s="163"/>
      <c r="H104" s="296"/>
      <c r="I104" s="165">
        <v>1</v>
      </c>
      <c r="J104" s="293" t="s">
        <v>190</v>
      </c>
      <c r="K104" s="167">
        <v>1</v>
      </c>
      <c r="L104" s="168"/>
      <c r="M104" s="169"/>
      <c r="N104" s="170"/>
      <c r="O104" s="168"/>
      <c r="P104" s="168"/>
      <c r="Q104" s="169"/>
    </row>
    <row r="105" spans="1:18" ht="15.75" customHeight="1" thickBot="1">
      <c r="A105" s="25">
        <v>75</v>
      </c>
      <c r="B105" s="386"/>
      <c r="C105" s="293" t="s">
        <v>117</v>
      </c>
      <c r="D105" s="202"/>
      <c r="E105" s="296"/>
      <c r="F105" s="165">
        <v>1</v>
      </c>
      <c r="G105" s="163"/>
      <c r="H105" s="296"/>
      <c r="I105" s="165">
        <v>1</v>
      </c>
      <c r="J105" s="293" t="s">
        <v>192</v>
      </c>
      <c r="K105" s="167">
        <v>1</v>
      </c>
      <c r="L105" s="168"/>
      <c r="M105" s="169"/>
      <c r="N105" s="170"/>
      <c r="O105" s="168"/>
      <c r="P105" s="168"/>
      <c r="Q105" s="169"/>
    </row>
    <row r="106" spans="1:18" ht="15.75" customHeight="1" thickBot="1">
      <c r="A106" s="25">
        <v>76</v>
      </c>
      <c r="B106" s="387"/>
      <c r="C106" s="294" t="s">
        <v>119</v>
      </c>
      <c r="D106" s="203"/>
      <c r="E106" s="297"/>
      <c r="F106" s="174">
        <v>1</v>
      </c>
      <c r="G106" s="172"/>
      <c r="H106" s="297"/>
      <c r="I106" s="174">
        <v>1</v>
      </c>
      <c r="J106" s="175" t="s">
        <v>124</v>
      </c>
      <c r="K106" s="176">
        <v>1</v>
      </c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>
      <c r="A107" s="289">
        <v>69</v>
      </c>
      <c r="B107" s="371" t="s">
        <v>197</v>
      </c>
      <c r="C107" s="289">
        <v>4</v>
      </c>
      <c r="D107" s="128">
        <v>1</v>
      </c>
      <c r="E107" s="129"/>
      <c r="F107" s="130"/>
      <c r="G107" s="131"/>
      <c r="H107" s="129"/>
      <c r="I107" s="130"/>
      <c r="J107" s="289">
        <v>4</v>
      </c>
      <c r="K107" s="59">
        <v>1</v>
      </c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>
      <c r="A108" s="289">
        <v>70</v>
      </c>
      <c r="B108" s="372"/>
      <c r="C108" s="290">
        <v>3</v>
      </c>
      <c r="D108" s="134">
        <v>1</v>
      </c>
      <c r="E108" s="135"/>
      <c r="F108" s="136"/>
      <c r="G108" s="137"/>
      <c r="H108" s="135"/>
      <c r="I108" s="136"/>
      <c r="J108" s="290">
        <v>3</v>
      </c>
      <c r="K108" s="139">
        <v>1</v>
      </c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>
      <c r="A109" s="289">
        <v>71</v>
      </c>
      <c r="B109" s="372"/>
      <c r="C109" s="288">
        <v>2</v>
      </c>
      <c r="D109" s="134">
        <v>1</v>
      </c>
      <c r="E109" s="135"/>
      <c r="F109" s="136"/>
      <c r="G109" s="137"/>
      <c r="H109" s="135"/>
      <c r="I109" s="136"/>
      <c r="J109" s="288">
        <v>2</v>
      </c>
      <c r="K109" s="139">
        <v>1</v>
      </c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>
      <c r="A110" s="75">
        <v>72</v>
      </c>
      <c r="B110" s="373"/>
      <c r="C110" s="291">
        <v>1</v>
      </c>
      <c r="D110" s="144">
        <v>1</v>
      </c>
      <c r="E110" s="145"/>
      <c r="F110" s="146"/>
      <c r="G110" s="147"/>
      <c r="H110" s="145"/>
      <c r="I110" s="146"/>
      <c r="J110" s="291">
        <v>1</v>
      </c>
      <c r="K110" s="149">
        <v>1</v>
      </c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>
      <c r="A111" s="25">
        <v>65</v>
      </c>
      <c r="B111" s="385"/>
      <c r="C111" s="272" t="s">
        <v>198</v>
      </c>
      <c r="D111" s="201">
        <v>1</v>
      </c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>
      <c r="A112" s="25">
        <v>66</v>
      </c>
      <c r="B112" s="386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>
      <c r="A113" s="25">
        <v>67</v>
      </c>
      <c r="B113" s="386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>
      <c r="A114" s="25">
        <v>68</v>
      </c>
      <c r="B114" s="387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thickBot="1">
      <c r="A115" s="268">
        <v>69</v>
      </c>
      <c r="B115" s="371"/>
      <c r="C115" s="268"/>
      <c r="D115" s="128"/>
      <c r="E115" s="129"/>
      <c r="F115" s="130"/>
      <c r="G115" s="131"/>
      <c r="H115" s="129"/>
      <c r="I115" s="130"/>
      <c r="J115" s="132"/>
      <c r="K115" s="59"/>
      <c r="L115" s="60"/>
      <c r="M115" s="61"/>
      <c r="N115" s="62"/>
      <c r="O115" s="60"/>
      <c r="P115" s="60"/>
      <c r="Q115" s="61"/>
      <c r="R115" s="9"/>
    </row>
    <row r="116" spans="1:18" s="1" customFormat="1" ht="16.149999999999999" customHeight="1" thickBot="1">
      <c r="A116" s="268">
        <v>70</v>
      </c>
      <c r="B116" s="372"/>
      <c r="C116" s="269"/>
      <c r="D116" s="134"/>
      <c r="E116" s="135"/>
      <c r="F116" s="136"/>
      <c r="G116" s="137"/>
      <c r="H116" s="135"/>
      <c r="I116" s="136"/>
      <c r="J116" s="138"/>
      <c r="K116" s="139"/>
      <c r="L116" s="140"/>
      <c r="M116" s="141"/>
      <c r="N116" s="142"/>
      <c r="O116" s="140"/>
      <c r="P116" s="140"/>
      <c r="Q116" s="141"/>
      <c r="R116" s="9"/>
    </row>
    <row r="117" spans="1:18" s="1" customFormat="1" ht="16.149999999999999" customHeight="1" thickBot="1">
      <c r="A117" s="268">
        <v>71</v>
      </c>
      <c r="B117" s="372"/>
      <c r="C117" s="271"/>
      <c r="D117" s="134"/>
      <c r="E117" s="135"/>
      <c r="F117" s="136"/>
      <c r="G117" s="137"/>
      <c r="H117" s="135"/>
      <c r="I117" s="136"/>
      <c r="J117" s="138"/>
      <c r="K117" s="139"/>
      <c r="L117" s="140"/>
      <c r="M117" s="141"/>
      <c r="N117" s="142"/>
      <c r="O117" s="140"/>
      <c r="P117" s="140"/>
      <c r="Q117" s="141"/>
      <c r="R117" s="9"/>
    </row>
    <row r="118" spans="1:18" s="1" customFormat="1" ht="16.149999999999999" customHeight="1" thickBot="1">
      <c r="A118" s="75">
        <v>72</v>
      </c>
      <c r="B118" s="373"/>
      <c r="C118" s="270"/>
      <c r="D118" s="144"/>
      <c r="E118" s="145"/>
      <c r="F118" s="146"/>
      <c r="G118" s="147"/>
      <c r="H118" s="145"/>
      <c r="I118" s="146"/>
      <c r="J118" s="148"/>
      <c r="K118" s="149"/>
      <c r="L118" s="150"/>
      <c r="M118" s="151"/>
      <c r="N118" s="152"/>
      <c r="O118" s="150"/>
      <c r="P118" s="150"/>
      <c r="Q118" s="151"/>
      <c r="R118" s="9"/>
    </row>
    <row r="119" spans="1:18" s="1" customFormat="1" ht="16.149999999999999" customHeight="1" thickBot="1">
      <c r="A119" s="25">
        <v>65</v>
      </c>
      <c r="B119" s="385"/>
      <c r="C119" s="272"/>
      <c r="D119" s="201"/>
      <c r="E119" s="155"/>
      <c r="F119" s="156"/>
      <c r="G119" s="154"/>
      <c r="H119" s="155"/>
      <c r="I119" s="156"/>
      <c r="J119" s="157"/>
      <c r="K119" s="158"/>
      <c r="L119" s="159"/>
      <c r="M119" s="160"/>
      <c r="N119" s="161"/>
      <c r="O119" s="159"/>
      <c r="P119" s="159"/>
      <c r="Q119" s="160"/>
      <c r="R119" s="12"/>
    </row>
    <row r="120" spans="1:18" s="1" customFormat="1" ht="16.149999999999999" customHeight="1" thickBot="1">
      <c r="A120" s="25">
        <v>66</v>
      </c>
      <c r="B120" s="386"/>
      <c r="C120" s="273"/>
      <c r="D120" s="202"/>
      <c r="E120" s="164"/>
      <c r="F120" s="165"/>
      <c r="G120" s="163"/>
      <c r="H120" s="164"/>
      <c r="I120" s="165"/>
      <c r="J120" s="166"/>
      <c r="K120" s="167"/>
      <c r="L120" s="168"/>
      <c r="M120" s="169"/>
      <c r="N120" s="170"/>
      <c r="O120" s="168"/>
      <c r="P120" s="168"/>
      <c r="Q120" s="169"/>
      <c r="R120" s="12"/>
    </row>
    <row r="121" spans="1:18" s="1" customFormat="1" ht="16.149999999999999" customHeight="1" thickBot="1">
      <c r="A121" s="25">
        <v>67</v>
      </c>
      <c r="B121" s="386"/>
      <c r="C121" s="273"/>
      <c r="D121" s="202"/>
      <c r="E121" s="164"/>
      <c r="F121" s="165"/>
      <c r="G121" s="163"/>
      <c r="H121" s="164"/>
      <c r="I121" s="165"/>
      <c r="J121" s="166"/>
      <c r="K121" s="167"/>
      <c r="L121" s="168"/>
      <c r="M121" s="169"/>
      <c r="N121" s="170"/>
      <c r="O121" s="168"/>
      <c r="P121" s="168"/>
      <c r="Q121" s="169"/>
      <c r="R121" s="12"/>
    </row>
    <row r="122" spans="1:18" s="1" customFormat="1" ht="16.149999999999999" customHeight="1" thickBot="1">
      <c r="A122" s="25">
        <v>68</v>
      </c>
      <c r="B122" s="387"/>
      <c r="C122" s="274"/>
      <c r="D122" s="203"/>
      <c r="E122" s="173"/>
      <c r="F122" s="174"/>
      <c r="G122" s="172"/>
      <c r="H122" s="173"/>
      <c r="I122" s="174"/>
      <c r="J122" s="175"/>
      <c r="K122" s="176"/>
      <c r="L122" s="177"/>
      <c r="M122" s="178"/>
      <c r="N122" s="179"/>
      <c r="O122" s="177"/>
      <c r="P122" s="177"/>
      <c r="Q122" s="178"/>
      <c r="R122" s="12"/>
    </row>
    <row r="123" spans="1:18" s="1" customFormat="1" ht="16.149999999999999" customHeight="1" thickBot="1">
      <c r="A123" s="268">
        <v>69</v>
      </c>
      <c r="B123" s="371"/>
      <c r="C123" s="268"/>
      <c r="D123" s="128"/>
      <c r="E123" s="129"/>
      <c r="F123" s="130"/>
      <c r="G123" s="131"/>
      <c r="H123" s="129"/>
      <c r="I123" s="130"/>
      <c r="J123" s="132"/>
      <c r="K123" s="59"/>
      <c r="L123" s="60"/>
      <c r="M123" s="61"/>
      <c r="N123" s="62"/>
      <c r="O123" s="60"/>
      <c r="P123" s="60"/>
      <c r="Q123" s="61"/>
      <c r="R123" s="9"/>
    </row>
    <row r="124" spans="1:18" s="1" customFormat="1" ht="16.149999999999999" customHeight="1" thickBot="1">
      <c r="A124" s="268">
        <v>70</v>
      </c>
      <c r="B124" s="372"/>
      <c r="C124" s="269"/>
      <c r="D124" s="134"/>
      <c r="E124" s="135"/>
      <c r="F124" s="136"/>
      <c r="G124" s="137"/>
      <c r="H124" s="135"/>
      <c r="I124" s="136"/>
      <c r="J124" s="138"/>
      <c r="K124" s="139"/>
      <c r="L124" s="140"/>
      <c r="M124" s="141"/>
      <c r="N124" s="142"/>
      <c r="O124" s="140"/>
      <c r="P124" s="140"/>
      <c r="Q124" s="141"/>
      <c r="R124" s="9"/>
    </row>
    <row r="125" spans="1:18" s="1" customFormat="1" ht="16.149999999999999" customHeight="1" thickBot="1">
      <c r="A125" s="268">
        <v>71</v>
      </c>
      <c r="B125" s="372"/>
      <c r="C125" s="271"/>
      <c r="D125" s="134"/>
      <c r="E125" s="135"/>
      <c r="F125" s="136"/>
      <c r="G125" s="137"/>
      <c r="H125" s="135"/>
      <c r="I125" s="136"/>
      <c r="J125" s="138"/>
      <c r="K125" s="139"/>
      <c r="L125" s="140"/>
      <c r="M125" s="141"/>
      <c r="N125" s="142"/>
      <c r="O125" s="140"/>
      <c r="P125" s="140"/>
      <c r="Q125" s="141"/>
      <c r="R125" s="9"/>
    </row>
    <row r="126" spans="1:18" s="1" customFormat="1" ht="16.149999999999999" customHeight="1" thickBot="1">
      <c r="A126" s="75">
        <v>72</v>
      </c>
      <c r="B126" s="373"/>
      <c r="C126" s="270"/>
      <c r="D126" s="144"/>
      <c r="E126" s="145"/>
      <c r="F126" s="146"/>
      <c r="G126" s="147"/>
      <c r="H126" s="145"/>
      <c r="I126" s="146"/>
      <c r="J126" s="148"/>
      <c r="K126" s="149"/>
      <c r="L126" s="150"/>
      <c r="M126" s="151"/>
      <c r="N126" s="152"/>
      <c r="O126" s="150"/>
      <c r="P126" s="150"/>
      <c r="Q126" s="151"/>
      <c r="R126" s="9"/>
    </row>
    <row r="127" spans="1:18" ht="15.75" customHeight="1" thickBot="1">
      <c r="A127" s="25">
        <v>73</v>
      </c>
      <c r="B127" s="385"/>
      <c r="C127" s="272"/>
      <c r="D127" s="201"/>
      <c r="E127" s="155"/>
      <c r="F127" s="156"/>
      <c r="G127" s="154"/>
      <c r="H127" s="155"/>
      <c r="I127" s="156"/>
      <c r="J127" s="272"/>
      <c r="K127" s="158"/>
      <c r="L127" s="159"/>
      <c r="M127" s="160"/>
      <c r="N127" s="161"/>
      <c r="O127" s="159"/>
      <c r="P127" s="159"/>
      <c r="Q127" s="160"/>
    </row>
    <row r="128" spans="1:18" ht="15.75" customHeight="1" thickBot="1">
      <c r="A128" s="25">
        <v>74</v>
      </c>
      <c r="B128" s="386"/>
      <c r="C128" s="273"/>
      <c r="D128" s="202"/>
      <c r="E128" s="164"/>
      <c r="F128" s="165"/>
      <c r="G128" s="163"/>
      <c r="H128" s="164"/>
      <c r="I128" s="165"/>
      <c r="J128" s="273"/>
      <c r="K128" s="167"/>
      <c r="L128" s="168"/>
      <c r="M128" s="169"/>
      <c r="N128" s="170"/>
      <c r="O128" s="168"/>
      <c r="P128" s="168"/>
      <c r="Q128" s="169"/>
    </row>
    <row r="129" spans="1:22" ht="15.75" customHeight="1" thickBot="1">
      <c r="A129" s="25">
        <v>75</v>
      </c>
      <c r="B129" s="386"/>
      <c r="C129" s="273"/>
      <c r="D129" s="202"/>
      <c r="E129" s="164"/>
      <c r="F129" s="165"/>
      <c r="G129" s="163"/>
      <c r="H129" s="164"/>
      <c r="I129" s="165"/>
      <c r="J129" s="273"/>
      <c r="K129" s="167"/>
      <c r="L129" s="168"/>
      <c r="M129" s="169"/>
      <c r="N129" s="170"/>
      <c r="O129" s="168"/>
      <c r="P129" s="168"/>
      <c r="Q129" s="169"/>
    </row>
    <row r="130" spans="1:22" ht="15.75" customHeight="1" thickBot="1">
      <c r="A130" s="25">
        <v>76</v>
      </c>
      <c r="B130" s="387"/>
      <c r="C130" s="274"/>
      <c r="D130" s="203"/>
      <c r="E130" s="173"/>
      <c r="F130" s="174"/>
      <c r="G130" s="172"/>
      <c r="H130" s="173"/>
      <c r="I130" s="174"/>
      <c r="J130" s="175"/>
      <c r="K130" s="176"/>
      <c r="L130" s="177"/>
      <c r="M130" s="178"/>
      <c r="N130" s="179"/>
      <c r="O130" s="177"/>
      <c r="P130" s="177"/>
      <c r="Q130" s="178"/>
    </row>
    <row r="131" spans="1:22" s="1" customFormat="1" ht="16.149999999999999" customHeight="1" thickBot="1">
      <c r="A131" s="268">
        <v>69</v>
      </c>
      <c r="B131" s="371"/>
      <c r="C131" s="268"/>
      <c r="D131" s="128"/>
      <c r="E131" s="129"/>
      <c r="F131" s="130"/>
      <c r="G131" s="131"/>
      <c r="H131" s="129"/>
      <c r="I131" s="130"/>
      <c r="J131" s="132"/>
      <c r="K131" s="59"/>
      <c r="L131" s="60"/>
      <c r="M131" s="61"/>
      <c r="N131" s="62"/>
      <c r="O131" s="60"/>
      <c r="P131" s="60"/>
      <c r="Q131" s="61"/>
      <c r="R131" s="9"/>
    </row>
    <row r="132" spans="1:22" s="1" customFormat="1" ht="16.149999999999999" customHeight="1" thickBot="1">
      <c r="A132" s="268">
        <v>70</v>
      </c>
      <c r="B132" s="372"/>
      <c r="C132" s="269"/>
      <c r="D132" s="134"/>
      <c r="E132" s="135"/>
      <c r="F132" s="136"/>
      <c r="G132" s="137"/>
      <c r="H132" s="135"/>
      <c r="I132" s="136"/>
      <c r="J132" s="138"/>
      <c r="K132" s="139"/>
      <c r="L132" s="140"/>
      <c r="M132" s="141"/>
      <c r="N132" s="142"/>
      <c r="O132" s="140"/>
      <c r="P132" s="140"/>
      <c r="Q132" s="141"/>
      <c r="R132" s="9"/>
    </row>
    <row r="133" spans="1:22" s="1" customFormat="1" ht="16.149999999999999" customHeight="1" thickBot="1">
      <c r="A133" s="268">
        <v>71</v>
      </c>
      <c r="B133" s="372"/>
      <c r="C133" s="271"/>
      <c r="D133" s="134"/>
      <c r="E133" s="135"/>
      <c r="F133" s="136"/>
      <c r="G133" s="137"/>
      <c r="H133" s="135"/>
      <c r="I133" s="136"/>
      <c r="J133" s="138"/>
      <c r="K133" s="139"/>
      <c r="L133" s="140"/>
      <c r="M133" s="141"/>
      <c r="N133" s="142"/>
      <c r="O133" s="140"/>
      <c r="P133" s="140"/>
      <c r="Q133" s="141"/>
      <c r="R133" s="9"/>
    </row>
    <row r="134" spans="1:22" s="1" customFormat="1" ht="16.149999999999999" customHeight="1" thickBot="1">
      <c r="A134" s="75">
        <v>72</v>
      </c>
      <c r="B134" s="373"/>
      <c r="C134" s="270"/>
      <c r="D134" s="144"/>
      <c r="E134" s="145"/>
      <c r="F134" s="146"/>
      <c r="G134" s="147"/>
      <c r="H134" s="145"/>
      <c r="I134" s="146"/>
      <c r="J134" s="148"/>
      <c r="K134" s="149"/>
      <c r="L134" s="150"/>
      <c r="M134" s="151"/>
      <c r="N134" s="152"/>
      <c r="O134" s="150"/>
      <c r="P134" s="150"/>
      <c r="Q134" s="151"/>
      <c r="R134" s="9"/>
    </row>
    <row r="135" spans="1:22" s="1" customFormat="1" ht="16.149999999999999" customHeight="1" thickBot="1">
      <c r="A135" s="25">
        <v>65</v>
      </c>
      <c r="B135" s="385"/>
      <c r="C135" s="272"/>
      <c r="D135" s="201"/>
      <c r="E135" s="155"/>
      <c r="F135" s="156"/>
      <c r="G135" s="154"/>
      <c r="H135" s="155"/>
      <c r="I135" s="156"/>
      <c r="J135" s="157"/>
      <c r="K135" s="158"/>
      <c r="L135" s="159"/>
      <c r="M135" s="160"/>
      <c r="N135" s="161"/>
      <c r="O135" s="159"/>
      <c r="P135" s="159"/>
      <c r="Q135" s="160"/>
      <c r="R135" s="12"/>
    </row>
    <row r="136" spans="1:22" s="1" customFormat="1" ht="16.149999999999999" customHeight="1" thickBot="1">
      <c r="A136" s="25">
        <v>66</v>
      </c>
      <c r="B136" s="386"/>
      <c r="C136" s="273"/>
      <c r="D136" s="202"/>
      <c r="E136" s="164"/>
      <c r="F136" s="165"/>
      <c r="G136" s="163"/>
      <c r="H136" s="164"/>
      <c r="I136" s="165"/>
      <c r="J136" s="166"/>
      <c r="K136" s="167"/>
      <c r="L136" s="168"/>
      <c r="M136" s="169"/>
      <c r="N136" s="170"/>
      <c r="O136" s="168"/>
      <c r="P136" s="168"/>
      <c r="Q136" s="169"/>
      <c r="R136" s="12"/>
    </row>
    <row r="137" spans="1:22" s="1" customFormat="1" ht="16.149999999999999" customHeight="1" thickBot="1">
      <c r="A137" s="25">
        <v>67</v>
      </c>
      <c r="B137" s="386"/>
      <c r="C137" s="273"/>
      <c r="D137" s="202"/>
      <c r="E137" s="164"/>
      <c r="F137" s="165"/>
      <c r="G137" s="163"/>
      <c r="H137" s="164"/>
      <c r="I137" s="165"/>
      <c r="J137" s="166"/>
      <c r="K137" s="167"/>
      <c r="L137" s="168"/>
      <c r="M137" s="169"/>
      <c r="N137" s="170"/>
      <c r="O137" s="168"/>
      <c r="P137" s="168"/>
      <c r="Q137" s="169"/>
      <c r="R137" s="12"/>
    </row>
    <row r="138" spans="1:22" s="1" customFormat="1" ht="16.149999999999999" customHeight="1" thickBot="1">
      <c r="A138" s="25">
        <v>68</v>
      </c>
      <c r="B138" s="387"/>
      <c r="C138" s="274"/>
      <c r="D138" s="203"/>
      <c r="E138" s="173"/>
      <c r="F138" s="174"/>
      <c r="G138" s="172"/>
      <c r="H138" s="173"/>
      <c r="I138" s="174"/>
      <c r="J138" s="175"/>
      <c r="K138" s="176"/>
      <c r="L138" s="177"/>
      <c r="M138" s="178"/>
      <c r="N138" s="179"/>
      <c r="O138" s="177"/>
      <c r="P138" s="177"/>
      <c r="Q138" s="178"/>
      <c r="R138" s="12"/>
      <c r="V138" s="1" t="s">
        <v>199</v>
      </c>
    </row>
    <row r="139" spans="1:22" s="1" customFormat="1" ht="16.149999999999999" customHeight="1">
      <c r="A139" s="424" t="s">
        <v>4</v>
      </c>
      <c r="B139" s="425"/>
      <c r="C139" s="204">
        <f>SUM(D139:F139)</f>
        <v>96</v>
      </c>
      <c r="D139" s="205">
        <f t="shared" ref="D139:I139" si="0">SUM(D7:D138)</f>
        <v>55</v>
      </c>
      <c r="E139" s="206">
        <f t="shared" si="0"/>
        <v>3</v>
      </c>
      <c r="F139" s="207">
        <f t="shared" si="0"/>
        <v>38</v>
      </c>
      <c r="G139" s="208">
        <f t="shared" si="0"/>
        <v>21</v>
      </c>
      <c r="H139" s="206">
        <f t="shared" si="0"/>
        <v>6</v>
      </c>
      <c r="I139" s="207">
        <f t="shared" si="0"/>
        <v>11</v>
      </c>
      <c r="J139" s="209">
        <f>SUM(K139:M139)</f>
        <v>33</v>
      </c>
      <c r="K139" s="205">
        <f t="shared" ref="K139:Q139" si="1">SUM(K7:K138)</f>
        <v>17</v>
      </c>
      <c r="L139" s="206">
        <f t="shared" si="1"/>
        <v>0</v>
      </c>
      <c r="M139" s="207">
        <f t="shared" si="1"/>
        <v>16</v>
      </c>
      <c r="N139" s="208">
        <f t="shared" si="1"/>
        <v>1</v>
      </c>
      <c r="O139" s="206">
        <f t="shared" si="1"/>
        <v>2</v>
      </c>
      <c r="P139" s="206">
        <f t="shared" si="1"/>
        <v>16</v>
      </c>
      <c r="Q139" s="207">
        <f t="shared" si="1"/>
        <v>0</v>
      </c>
      <c r="R139" s="10"/>
    </row>
    <row r="140" spans="1:22" s="1" customFormat="1" ht="16.149999999999999" customHeight="1" thickBot="1">
      <c r="A140" s="440"/>
      <c r="B140" s="441"/>
      <c r="C140" s="210"/>
      <c r="D140" s="211">
        <f>D139/C139</f>
        <v>0.57291666666666663</v>
      </c>
      <c r="E140" s="212">
        <f>E139/C139</f>
        <v>3.125E-2</v>
      </c>
      <c r="F140" s="213">
        <f>F139/C139</f>
        <v>0.39583333333333331</v>
      </c>
      <c r="G140" s="214"/>
      <c r="H140" s="215"/>
      <c r="I140" s="216"/>
      <c r="J140" s="217"/>
      <c r="K140" s="211">
        <f>K139/J139</f>
        <v>0.51515151515151514</v>
      </c>
      <c r="L140" s="212">
        <f>L139/J139</f>
        <v>0</v>
      </c>
      <c r="M140" s="213">
        <f>M139/J139</f>
        <v>0.48484848484848486</v>
      </c>
      <c r="N140" s="214"/>
      <c r="O140" s="215"/>
      <c r="P140" s="215"/>
      <c r="Q140" s="216"/>
      <c r="R140" s="10"/>
    </row>
    <row r="141" spans="1:22" s="1" customFormat="1" ht="16.149999999999999" customHeight="1" thickBot="1">
      <c r="J141" s="9"/>
    </row>
    <row r="142" spans="1:22" ht="16.149999999999999" customHeight="1" thickBot="1">
      <c r="A142" s="394" t="s">
        <v>45</v>
      </c>
      <c r="B142" s="395"/>
      <c r="C142" s="395"/>
      <c r="D142" s="395"/>
      <c r="E142" s="395"/>
      <c r="F142" s="395"/>
      <c r="G142" s="395"/>
      <c r="H142" s="395"/>
      <c r="I142" s="395"/>
      <c r="J142" s="437" t="s">
        <v>87</v>
      </c>
      <c r="K142" s="438"/>
      <c r="L142" s="438"/>
      <c r="M142" s="438"/>
      <c r="N142" s="438"/>
      <c r="O142" s="438"/>
      <c r="P142" s="438"/>
      <c r="Q142" s="439"/>
    </row>
    <row r="143" spans="1:22" ht="16.149999999999999" customHeight="1">
      <c r="A143" s="389" t="s">
        <v>98</v>
      </c>
      <c r="B143" s="353" t="s">
        <v>89</v>
      </c>
      <c r="C143" s="355"/>
      <c r="D143" s="391" t="s">
        <v>101</v>
      </c>
      <c r="E143" s="391" t="s">
        <v>3</v>
      </c>
      <c r="F143" s="391" t="s">
        <v>7</v>
      </c>
      <c r="G143" s="391" t="s">
        <v>8</v>
      </c>
      <c r="H143" s="391"/>
      <c r="I143" s="393"/>
      <c r="J143" s="400" t="s">
        <v>88</v>
      </c>
      <c r="K143" s="353" t="s">
        <v>89</v>
      </c>
      <c r="L143" s="354"/>
      <c r="M143" s="354"/>
      <c r="N143" s="355"/>
      <c r="O143" s="433" t="s">
        <v>91</v>
      </c>
      <c r="P143" s="433" t="s">
        <v>92</v>
      </c>
      <c r="Q143" s="435" t="s">
        <v>90</v>
      </c>
    </row>
    <row r="144" spans="1:22" ht="16.149999999999999" customHeight="1" thickBot="1">
      <c r="A144" s="390"/>
      <c r="B144" s="356"/>
      <c r="C144" s="358"/>
      <c r="D144" s="392"/>
      <c r="E144" s="392"/>
      <c r="F144" s="392"/>
      <c r="G144" s="221" t="s">
        <v>51</v>
      </c>
      <c r="H144" s="221" t="s">
        <v>52</v>
      </c>
      <c r="I144" s="256" t="s">
        <v>53</v>
      </c>
      <c r="J144" s="401"/>
      <c r="K144" s="356"/>
      <c r="L144" s="357"/>
      <c r="M144" s="357"/>
      <c r="N144" s="358"/>
      <c r="O144" s="434"/>
      <c r="P144" s="434"/>
      <c r="Q144" s="436"/>
    </row>
    <row r="145" spans="1:17" ht="16.149999999999999" customHeight="1">
      <c r="A145" s="218">
        <v>1</v>
      </c>
      <c r="B145" s="411" t="s">
        <v>44</v>
      </c>
      <c r="C145" s="412"/>
      <c r="D145" s="219"/>
      <c r="E145" s="219"/>
      <c r="F145" s="219">
        <v>1</v>
      </c>
      <c r="G145" s="219"/>
      <c r="H145" s="219"/>
      <c r="I145" s="257">
        <v>1</v>
      </c>
      <c r="J145" s="264">
        <v>1</v>
      </c>
      <c r="K145" s="443" t="s">
        <v>93</v>
      </c>
      <c r="L145" s="444"/>
      <c r="M145" s="444"/>
      <c r="N145" s="445"/>
      <c r="O145" s="265"/>
      <c r="P145" s="265">
        <v>1</v>
      </c>
      <c r="Q145" s="266"/>
    </row>
    <row r="146" spans="1:17" ht="16.149999999999999" customHeight="1" thickBot="1">
      <c r="A146" s="124">
        <v>2</v>
      </c>
      <c r="B146" s="413" t="s">
        <v>46</v>
      </c>
      <c r="C146" s="414"/>
      <c r="D146" s="50"/>
      <c r="E146" s="50"/>
      <c r="F146" s="50">
        <v>1</v>
      </c>
      <c r="G146" s="50"/>
      <c r="H146" s="50"/>
      <c r="I146" s="267">
        <v>1</v>
      </c>
      <c r="J146" s="49">
        <v>2</v>
      </c>
      <c r="K146" s="413" t="s">
        <v>94</v>
      </c>
      <c r="L146" s="442"/>
      <c r="M146" s="442"/>
      <c r="N146" s="414"/>
      <c r="O146" s="262"/>
      <c r="P146" s="262"/>
      <c r="Q146" s="263">
        <v>1</v>
      </c>
    </row>
    <row r="147" spans="1:17" ht="12" thickBot="1">
      <c r="A147" s="275"/>
      <c r="B147" s="275"/>
      <c r="C147" s="275"/>
      <c r="D147" s="275"/>
      <c r="E147" s="275"/>
      <c r="F147" s="275"/>
      <c r="G147" s="275"/>
      <c r="H147" s="275"/>
      <c r="I147" s="275"/>
    </row>
    <row r="148" spans="1:17" ht="17.25" customHeight="1" thickBot="1">
      <c r="A148" s="418" t="s">
        <v>97</v>
      </c>
      <c r="B148" s="419"/>
      <c r="C148" s="419"/>
      <c r="D148" s="419"/>
      <c r="E148" s="419"/>
      <c r="F148" s="420"/>
      <c r="G148" s="276"/>
      <c r="H148" s="421" t="s">
        <v>106</v>
      </c>
      <c r="I148" s="422"/>
      <c r="J148" s="422"/>
      <c r="K148" s="422"/>
      <c r="L148" s="422"/>
      <c r="M148" s="422"/>
      <c r="N148" s="422"/>
      <c r="O148" s="422"/>
      <c r="P148" s="422"/>
      <c r="Q148" s="423"/>
    </row>
    <row r="149" spans="1:17" ht="17.25" customHeight="1" thickBot="1">
      <c r="A149" s="277" t="s">
        <v>99</v>
      </c>
      <c r="B149" s="278" t="s">
        <v>100</v>
      </c>
      <c r="C149" s="278" t="s">
        <v>102</v>
      </c>
      <c r="D149" s="278" t="s">
        <v>103</v>
      </c>
      <c r="E149" s="278" t="s">
        <v>104</v>
      </c>
      <c r="F149" s="279" t="s">
        <v>105</v>
      </c>
      <c r="G149" s="276"/>
      <c r="H149" s="283"/>
      <c r="I149" s="282"/>
      <c r="J149" s="282"/>
      <c r="K149" s="282"/>
      <c r="L149" s="282"/>
      <c r="M149" s="282"/>
      <c r="N149" s="282"/>
      <c r="O149" s="282"/>
      <c r="P149" s="282"/>
      <c r="Q149" s="284"/>
    </row>
    <row r="150" spans="1:17" ht="12.75" customHeight="1">
      <c r="A150" s="98">
        <v>1</v>
      </c>
      <c r="B150" s="415" t="s">
        <v>96</v>
      </c>
      <c r="C150" s="155">
        <v>4</v>
      </c>
      <c r="D150" s="155"/>
      <c r="E150" s="155"/>
      <c r="F150" s="156">
        <v>1</v>
      </c>
      <c r="G150" s="2"/>
      <c r="H150" s="283"/>
      <c r="I150" s="282"/>
      <c r="J150" s="282"/>
      <c r="K150" s="282"/>
      <c r="L150" s="282"/>
      <c r="M150" s="282"/>
      <c r="N150" s="282"/>
      <c r="O150" s="282"/>
      <c r="P150" s="282"/>
      <c r="Q150" s="284"/>
    </row>
    <row r="151" spans="1:17" ht="16.5" customHeight="1">
      <c r="A151" s="108">
        <v>2</v>
      </c>
      <c r="B151" s="416"/>
      <c r="C151" s="164">
        <v>3</v>
      </c>
      <c r="D151" s="164"/>
      <c r="E151" s="164"/>
      <c r="F151" s="165">
        <v>1</v>
      </c>
      <c r="G151" s="2"/>
      <c r="H151" s="283"/>
      <c r="I151" s="282"/>
      <c r="J151" s="282"/>
      <c r="K151" s="282"/>
      <c r="L151" s="282"/>
      <c r="M151" s="282"/>
      <c r="N151" s="282"/>
      <c r="O151" s="282"/>
      <c r="P151" s="282"/>
      <c r="Q151" s="284"/>
    </row>
    <row r="152" spans="1:17" ht="16.5" customHeight="1">
      <c r="A152" s="108">
        <v>3</v>
      </c>
      <c r="B152" s="416"/>
      <c r="C152" s="164">
        <v>2</v>
      </c>
      <c r="D152" s="164">
        <v>1</v>
      </c>
      <c r="E152" s="164"/>
      <c r="F152" s="165"/>
      <c r="G152" s="2"/>
      <c r="H152" s="283"/>
      <c r="I152" s="282"/>
      <c r="J152" s="282"/>
      <c r="K152" s="282"/>
      <c r="L152" s="282"/>
      <c r="M152" s="282"/>
      <c r="N152" s="282"/>
      <c r="O152" s="282"/>
      <c r="P152" s="282"/>
      <c r="Q152" s="284"/>
    </row>
    <row r="153" spans="1:17" ht="16.5" customHeight="1">
      <c r="A153" s="108">
        <v>4</v>
      </c>
      <c r="B153" s="416"/>
      <c r="C153" s="164">
        <v>1</v>
      </c>
      <c r="D153" s="164">
        <v>1</v>
      </c>
      <c r="E153" s="164"/>
      <c r="F153" s="165"/>
      <c r="G153" s="2"/>
      <c r="H153" s="283"/>
      <c r="I153" s="282"/>
      <c r="J153" s="282"/>
      <c r="K153" s="282"/>
      <c r="L153" s="282"/>
      <c r="M153" s="282"/>
      <c r="N153" s="282"/>
      <c r="O153" s="282"/>
      <c r="P153" s="282"/>
      <c r="Q153" s="284"/>
    </row>
    <row r="154" spans="1:17" ht="16.5" customHeight="1">
      <c r="A154" s="108">
        <v>5</v>
      </c>
      <c r="B154" s="416"/>
      <c r="C154" s="164" t="s">
        <v>198</v>
      </c>
      <c r="D154" s="164">
        <v>1</v>
      </c>
      <c r="E154" s="164"/>
      <c r="F154" s="165"/>
      <c r="G154" s="2"/>
      <c r="H154" s="283"/>
      <c r="I154" s="282"/>
      <c r="J154" s="282"/>
      <c r="K154" s="282"/>
      <c r="L154" s="282"/>
      <c r="M154" s="282"/>
      <c r="N154" s="282"/>
      <c r="O154" s="282"/>
      <c r="P154" s="282"/>
      <c r="Q154" s="284"/>
    </row>
    <row r="155" spans="1:17" ht="16.5" customHeight="1">
      <c r="A155" s="108">
        <v>6</v>
      </c>
      <c r="B155" s="416"/>
      <c r="C155" s="164"/>
      <c r="D155" s="164"/>
      <c r="E155" s="164"/>
      <c r="F155" s="165"/>
      <c r="G155" s="2"/>
      <c r="H155" s="283"/>
      <c r="I155" s="282"/>
      <c r="J155" s="282"/>
      <c r="K155" s="282"/>
      <c r="L155" s="282"/>
      <c r="M155" s="282"/>
      <c r="N155" s="282"/>
      <c r="O155" s="282"/>
      <c r="P155" s="282"/>
      <c r="Q155" s="284"/>
    </row>
    <row r="156" spans="1:17" ht="16.5" customHeight="1">
      <c r="A156" s="108">
        <v>7</v>
      </c>
      <c r="B156" s="416"/>
      <c r="C156" s="164"/>
      <c r="D156" s="164"/>
      <c r="E156" s="164"/>
      <c r="F156" s="165"/>
      <c r="G156" s="2"/>
      <c r="H156" s="283"/>
      <c r="I156" s="282"/>
      <c r="J156" s="282"/>
      <c r="K156" s="282"/>
      <c r="L156" s="282"/>
      <c r="M156" s="282"/>
      <c r="N156" s="282"/>
      <c r="O156" s="282"/>
      <c r="P156" s="282"/>
      <c r="Q156" s="284"/>
    </row>
    <row r="157" spans="1:17" ht="16.5" customHeight="1">
      <c r="A157" s="108">
        <v>8</v>
      </c>
      <c r="B157" s="416"/>
      <c r="C157" s="164"/>
      <c r="D157" s="164"/>
      <c r="E157" s="164"/>
      <c r="F157" s="165"/>
      <c r="G157" s="2"/>
      <c r="H157" s="283"/>
      <c r="I157" s="282"/>
      <c r="J157" s="282"/>
      <c r="K157" s="282"/>
      <c r="L157" s="282"/>
      <c r="M157" s="282"/>
      <c r="N157" s="282"/>
      <c r="O157" s="282"/>
      <c r="P157" s="282"/>
      <c r="Q157" s="284"/>
    </row>
    <row r="158" spans="1:17" ht="16.5" customHeight="1">
      <c r="A158" s="108">
        <v>9</v>
      </c>
      <c r="B158" s="416"/>
      <c r="C158" s="164"/>
      <c r="D158" s="164"/>
      <c r="E158" s="164"/>
      <c r="F158" s="165"/>
      <c r="G158" s="2"/>
      <c r="H158" s="283"/>
      <c r="I158" s="282"/>
      <c r="J158" s="282"/>
      <c r="K158" s="282"/>
      <c r="L158" s="282"/>
      <c r="M158" s="282"/>
      <c r="N158" s="282"/>
      <c r="O158" s="282"/>
      <c r="P158" s="282"/>
      <c r="Q158" s="284"/>
    </row>
    <row r="159" spans="1:17" ht="17.25" customHeight="1" thickBot="1">
      <c r="A159" s="119">
        <v>10</v>
      </c>
      <c r="B159" s="417"/>
      <c r="C159" s="173"/>
      <c r="D159" s="173"/>
      <c r="E159" s="173"/>
      <c r="F159" s="174"/>
      <c r="G159" s="2"/>
      <c r="H159" s="283"/>
      <c r="I159" s="282"/>
      <c r="J159" s="282"/>
      <c r="K159" s="282"/>
      <c r="L159" s="282"/>
      <c r="M159" s="282"/>
      <c r="N159" s="282"/>
      <c r="O159" s="282"/>
      <c r="P159" s="282"/>
      <c r="Q159" s="284"/>
    </row>
    <row r="160" spans="1:17" ht="16.5" customHeight="1">
      <c r="A160" s="407" t="s">
        <v>4</v>
      </c>
      <c r="B160" s="408"/>
      <c r="C160" s="280">
        <f>SUM(D160:F160)</f>
        <v>5</v>
      </c>
      <c r="D160" s="280">
        <f>SUM(D150:D159)</f>
        <v>3</v>
      </c>
      <c r="E160" s="280">
        <f t="shared" ref="E160:F160" si="2">SUM(E150:E159)</f>
        <v>0</v>
      </c>
      <c r="F160" s="281">
        <f t="shared" si="2"/>
        <v>2</v>
      </c>
      <c r="G160" s="2"/>
      <c r="H160" s="283"/>
      <c r="I160" s="282"/>
      <c r="J160" s="282"/>
      <c r="K160" s="282"/>
      <c r="L160" s="282"/>
      <c r="M160" s="282"/>
      <c r="N160" s="282"/>
      <c r="O160" s="282"/>
      <c r="P160" s="282"/>
      <c r="Q160" s="284"/>
    </row>
    <row r="161" spans="1:17" ht="17.25" customHeight="1" thickBot="1">
      <c r="A161" s="409"/>
      <c r="B161" s="410"/>
      <c r="C161" s="215"/>
      <c r="D161" s="212">
        <f>D160/C160</f>
        <v>0.6</v>
      </c>
      <c r="E161" s="212">
        <f>E160/C160</f>
        <v>0</v>
      </c>
      <c r="F161" s="213">
        <f>F160/C160</f>
        <v>0.4</v>
      </c>
      <c r="G161" s="2"/>
      <c r="H161" s="285"/>
      <c r="I161" s="286"/>
      <c r="J161" s="286"/>
      <c r="K161" s="286"/>
      <c r="L161" s="286"/>
      <c r="M161" s="286"/>
      <c r="N161" s="286"/>
      <c r="O161" s="286"/>
      <c r="P161" s="286"/>
      <c r="Q161" s="287"/>
    </row>
  </sheetData>
  <mergeCells count="80">
    <mergeCell ref="K146:N146"/>
    <mergeCell ref="K145:N145"/>
    <mergeCell ref="O143:O144"/>
    <mergeCell ref="P143:P144"/>
    <mergeCell ref="Q143:Q144"/>
    <mergeCell ref="J142:Q142"/>
    <mergeCell ref="B63:B66"/>
    <mergeCell ref="A140:B140"/>
    <mergeCell ref="B83:B86"/>
    <mergeCell ref="B123:B126"/>
    <mergeCell ref="B67:B70"/>
    <mergeCell ref="B91:B94"/>
    <mergeCell ref="B95:B98"/>
    <mergeCell ref="B99:B102"/>
    <mergeCell ref="B103:B106"/>
    <mergeCell ref="B107:B110"/>
    <mergeCell ref="B55:B58"/>
    <mergeCell ref="B75:B78"/>
    <mergeCell ref="B71:B74"/>
    <mergeCell ref="A139:B13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60:B160"/>
    <mergeCell ref="A161:B161"/>
    <mergeCell ref="B127:B130"/>
    <mergeCell ref="B111:B114"/>
    <mergeCell ref="B145:C145"/>
    <mergeCell ref="B146:C146"/>
    <mergeCell ref="B115:B118"/>
    <mergeCell ref="B119:B122"/>
    <mergeCell ref="B150:B159"/>
    <mergeCell ref="A148:F148"/>
    <mergeCell ref="B131:B134"/>
    <mergeCell ref="B135:B138"/>
    <mergeCell ref="H148:Q148"/>
    <mergeCell ref="R4:X4"/>
    <mergeCell ref="A143:A144"/>
    <mergeCell ref="D143:D144"/>
    <mergeCell ref="E143:E144"/>
    <mergeCell ref="F143:F144"/>
    <mergeCell ref="G143:I143"/>
    <mergeCell ref="A142:I142"/>
    <mergeCell ref="B143:C144"/>
    <mergeCell ref="R5:R6"/>
    <mergeCell ref="S5:S6"/>
    <mergeCell ref="T5:T6"/>
    <mergeCell ref="U5:U6"/>
    <mergeCell ref="N5:Q5"/>
    <mergeCell ref="G5:I5"/>
    <mergeCell ref="B11:B14"/>
    <mergeCell ref="J143:J144"/>
    <mergeCell ref="V5:X5"/>
    <mergeCell ref="K143:N14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1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2021-09-23T07:11:47Z</cp:lastPrinted>
  <dcterms:created xsi:type="dcterms:W3CDTF">2013-10-17T05:27:34Z</dcterms:created>
  <dcterms:modified xsi:type="dcterms:W3CDTF">2021-11-01T06:00:16Z</dcterms:modified>
</cp:coreProperties>
</file>