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3" i="1"/>
  <c r="F123"/>
  <c r="G123"/>
  <c r="H123"/>
  <c r="I123"/>
  <c r="D123"/>
  <c r="E144"/>
  <c r="F144"/>
  <c r="D14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3" i="1" l="1"/>
  <c r="M123"/>
  <c r="N123"/>
  <c r="O123"/>
  <c r="P123"/>
  <c r="Q123"/>
  <c r="K123"/>
  <c r="J123" l="1"/>
  <c r="L124" s="1"/>
  <c r="M124" l="1"/>
  <c r="K124"/>
  <c r="C123"/>
  <c r="D124" s="1"/>
  <c r="C144" l="1"/>
  <c r="D145" s="1"/>
  <c r="E124"/>
  <c r="F124"/>
  <c r="E145" l="1"/>
  <c r="F145"/>
</calcChain>
</file>

<file path=xl/sharedStrings.xml><?xml version="1.0" encoding="utf-8"?>
<sst xmlns="http://schemas.openxmlformats.org/spreadsheetml/2006/main" count="252" uniqueCount="179">
  <si>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</si>
  <si>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</si>
  <si>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</si>
  <si>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</si>
  <si>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</si>
  <si>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</si>
  <si>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</si>
  <si>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</si>
  <si>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</si>
  <si>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</si>
  <si>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</si>
  <si>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</si>
  <si>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</si>
  <si>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</si>
  <si>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</si>
  <si>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</si>
  <si>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</si>
  <si>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</si>
  <si>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</si>
  <si>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</si>
  <si>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</si>
  <si>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</si>
  <si>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</si>
  <si>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</si>
  <si>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</si>
  <si>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</si>
  <si>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</si>
  <si>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</si>
  <si>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</si>
  <si>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</si>
  <si>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</si>
  <si>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</si>
  <si>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</si>
  <si>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</si>
  <si>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</si>
  <si>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</si>
  <si>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</si>
  <si>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</si>
  <si>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</si>
  <si>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</si>
  <si>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</si>
  <si>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</si>
  <si>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</si>
  <si>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</si>
  <si>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</si>
  <si>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</si>
  <si>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</si>
  <si>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</si>
  <si>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</si>
  <si>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</si>
  <si>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</si>
  <si>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</si>
  <si>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</si>
  <si>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</si>
  <si>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</si>
  <si>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</si>
  <si>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</si>
  <si>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</si>
  <si>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</si>
  <si>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</si>
  <si>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</si>
  <si>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</si>
  <si>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</si>
  <si>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</si>
  <si>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</si>
  <si>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</si>
  <si>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</si>
  <si>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</si>
  <si>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</si>
  <si>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</si>
  <si>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</si>
  <si>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</si>
  <si>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</si>
  <si>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</si>
  <si>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</si>
  <si>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</si>
  <si>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</si>
  <si>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</si>
  <si>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</si>
  <si>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</si>
  <si>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</si>
  <si>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</si>
  <si>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</si>
  <si>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</si>
  <si>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</si>
  <si>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</si>
  <si>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</si>
  <si>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</si>
  <si>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</si>
  <si>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</si>
  <si>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</si>
  <si>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</si>
  <si>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</si>
  <si>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</si>
  <si>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</si>
  <si>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</si>
  <si>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</si>
  <si>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</si>
  <si>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</si>
  <si>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</si>
  <si>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</si>
  <si>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</si>
  <si>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</si>
  <si>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</si>
  <si>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</si>
  <si>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</si>
  <si>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</si>
  <si>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</si>
  <si>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</si>
  <si>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</si>
  <si>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</si>
  <si>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 영양군청</t>
    <phoneticPr fontId="1" type="noConversion"/>
  </si>
  <si>
    <t>점검일                         10/6</t>
    <phoneticPr fontId="1" type="noConversion"/>
  </si>
  <si>
    <t xml:space="preserve">점검자                             </t>
    <phoneticPr fontId="1" type="noConversion"/>
  </si>
  <si>
    <t>이진원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</si>
  <si>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</si>
  <si>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</si>
  <si>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</si>
  <si>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경사로</t>
    <phoneticPr fontId="1" type="noConversion"/>
  </si>
  <si>
    <t>상좌</t>
    <phoneticPr fontId="1" type="noConversion"/>
  </si>
  <si>
    <t>하우</t>
    <phoneticPr fontId="1" type="noConversion"/>
  </si>
  <si>
    <t>1층사무실</t>
    <phoneticPr fontId="1" type="noConversion"/>
  </si>
  <si>
    <t>환경보전과</t>
    <phoneticPr fontId="1" type="noConversion"/>
  </si>
  <si>
    <t>주민복지과</t>
    <phoneticPr fontId="1" type="noConversion"/>
  </si>
  <si>
    <t>문화관광과</t>
    <phoneticPr fontId="1" type="noConversion"/>
  </si>
  <si>
    <t>종합민원과</t>
    <phoneticPr fontId="1" type="noConversion"/>
  </si>
  <si>
    <t>2층사무실</t>
    <phoneticPr fontId="1" type="noConversion"/>
  </si>
  <si>
    <t>부군수실</t>
    <phoneticPr fontId="1" type="noConversion"/>
  </si>
  <si>
    <t>자치행정복지국장실</t>
    <phoneticPr fontId="1" type="noConversion"/>
  </si>
  <si>
    <t>기획예산실</t>
    <phoneticPr fontId="1" type="noConversion"/>
  </si>
  <si>
    <t>재무과</t>
    <phoneticPr fontId="1" type="noConversion"/>
  </si>
  <si>
    <t>3층사무실</t>
    <phoneticPr fontId="1" type="noConversion"/>
  </si>
  <si>
    <t>산림녹지과</t>
    <phoneticPr fontId="1" type="noConversion"/>
  </si>
  <si>
    <t>영상편집실</t>
    <phoneticPr fontId="1" type="noConversion"/>
  </si>
  <si>
    <t>대회의실</t>
    <phoneticPr fontId="1" type="noConversion"/>
  </si>
  <si>
    <t>농업축산과</t>
    <phoneticPr fontId="1" type="noConversion"/>
  </si>
  <si>
    <t>공시지가사무실</t>
    <phoneticPr fontId="1" type="noConversion"/>
  </si>
  <si>
    <t>유통지원과</t>
    <phoneticPr fontId="1" type="noConversion"/>
  </si>
  <si>
    <t>경제일자리과</t>
    <phoneticPr fontId="1" type="noConversion"/>
  </si>
  <si>
    <t>녹림관광국장실</t>
    <phoneticPr fontId="1" type="noConversion"/>
  </si>
  <si>
    <t>영양군공무원직장협의회</t>
    <phoneticPr fontId="1" type="noConversion"/>
  </si>
  <si>
    <t>경제건설국장실</t>
    <phoneticPr fontId="1" type="noConversion"/>
  </si>
  <si>
    <t>소회의실</t>
    <phoneticPr fontId="1" type="noConversion"/>
  </si>
  <si>
    <t>자치행정과</t>
    <phoneticPr fontId="1" type="noConversion"/>
  </si>
  <si>
    <t>군수실</t>
    <phoneticPr fontId="1" type="noConversion"/>
  </si>
  <si>
    <t>군민사랑방</t>
    <phoneticPr fontId="1" type="noConversion"/>
  </si>
  <si>
    <t>지하1층화장실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</si>
  <si>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</si>
  <si>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</si>
  <si>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</si>
  <si>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</si>
  <si>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</si>
  <si>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</si>
  <si>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1층화장실</t>
    <phoneticPr fontId="1" type="noConversion"/>
  </si>
  <si>
    <t>지하1층사무실</t>
    <phoneticPr fontId="1" type="noConversion"/>
  </si>
  <si>
    <t>휴게실</t>
    <phoneticPr fontId="1" type="noConversion"/>
  </si>
  <si>
    <t>감사평가실</t>
    <phoneticPr fontId="1" type="noConversion"/>
  </si>
  <si>
    <t>행정자료실</t>
    <phoneticPr fontId="1" type="noConversion"/>
  </si>
  <si>
    <t>구내식당</t>
    <phoneticPr fontId="1" type="noConversion"/>
  </si>
  <si>
    <t>모유수유실</t>
    <phoneticPr fontId="1" type="noConversion"/>
  </si>
  <si>
    <t>2층화장실1</t>
    <phoneticPr fontId="1" type="noConversion"/>
  </si>
  <si>
    <t>2층화장실2</t>
    <phoneticPr fontId="1" type="noConversion"/>
  </si>
  <si>
    <t>3층화장실1</t>
    <phoneticPr fontId="1" type="noConversion"/>
  </si>
  <si>
    <t>3층화장실2</t>
    <phoneticPr fontId="1" type="noConversion"/>
  </si>
  <si>
    <t>2층계단1</t>
    <phoneticPr fontId="1" type="noConversion"/>
  </si>
  <si>
    <t>하좌</t>
    <phoneticPr fontId="1" type="noConversion"/>
  </si>
  <si>
    <t>2층계단2</t>
    <phoneticPr fontId="1" type="noConversion"/>
  </si>
  <si>
    <t>상우</t>
    <phoneticPr fontId="1" type="noConversion"/>
  </si>
  <si>
    <t>상참</t>
    <phoneticPr fontId="1" type="noConversion"/>
  </si>
  <si>
    <t>하참</t>
    <phoneticPr fontId="1" type="noConversion"/>
  </si>
  <si>
    <t>1층계단1</t>
    <phoneticPr fontId="1" type="noConversion"/>
  </si>
  <si>
    <t>1층계단2</t>
    <phoneticPr fontId="1" type="noConversion"/>
  </si>
  <si>
    <t>상우</t>
    <phoneticPr fontId="1" type="noConversion"/>
  </si>
  <si>
    <t>지하1층계단1</t>
    <phoneticPr fontId="1" type="noConversion"/>
  </si>
  <si>
    <t>지하1층계단2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</si>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</sst>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 shrinkToFi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84" t="s">
        <v>56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11" ht="3.75" customHeight="1" thickBot="1">
      <c r="A2" s="293"/>
      <c r="B2" s="293"/>
      <c r="C2" s="293"/>
      <c r="D2" s="293"/>
      <c r="E2" s="293"/>
      <c r="F2" s="293"/>
      <c r="G2" s="293"/>
      <c r="H2" s="293"/>
      <c r="I2" s="293"/>
      <c r="J2" s="293"/>
    </row>
    <row r="3" spans="1:11" ht="20.100000000000001" customHeight="1">
      <c r="A3" s="294" t="s">
        <v>111</v>
      </c>
      <c r="B3" s="295"/>
      <c r="C3" s="296"/>
      <c r="D3" s="300" t="s">
        <v>78</v>
      </c>
      <c r="E3" s="295"/>
      <c r="F3" s="295"/>
      <c r="G3" s="295"/>
      <c r="H3" s="295"/>
      <c r="I3" s="295"/>
      <c r="J3" s="301"/>
    </row>
    <row r="4" spans="1:11" ht="20.100000000000001" customHeight="1">
      <c r="A4" s="297" t="s">
        <v>77</v>
      </c>
      <c r="B4" s="298"/>
      <c r="C4" s="299"/>
      <c r="D4" s="302" t="s">
        <v>79</v>
      </c>
      <c r="E4" s="302"/>
      <c r="F4" s="302"/>
      <c r="G4" s="302"/>
      <c r="H4" s="302"/>
      <c r="I4" s="302"/>
      <c r="J4" s="303"/>
    </row>
    <row r="5" spans="1:11" ht="20.100000000000001" customHeight="1" thickBot="1">
      <c r="A5" s="250" t="s">
        <v>112</v>
      </c>
      <c r="B5" s="251"/>
      <c r="C5" s="251"/>
      <c r="D5" s="60" t="s">
        <v>113</v>
      </c>
      <c r="E5" s="61" t="s">
        <v>114</v>
      </c>
      <c r="F5" s="61"/>
      <c r="G5" s="61"/>
      <c r="H5" s="61"/>
      <c r="I5" s="252" t="s">
        <v>80</v>
      </c>
      <c r="J5" s="253"/>
    </row>
    <row r="6" spans="1:11" ht="20.100000000000001" customHeight="1">
      <c r="A6" s="286" t="s">
        <v>11</v>
      </c>
      <c r="B6" s="264"/>
      <c r="C6" s="264"/>
      <c r="D6" s="264" t="s">
        <v>41</v>
      </c>
      <c r="E6" s="264"/>
      <c r="F6" s="264" t="s">
        <v>36</v>
      </c>
      <c r="G6" s="264"/>
      <c r="H6" s="289" t="s">
        <v>35</v>
      </c>
      <c r="I6" s="268" t="s">
        <v>61</v>
      </c>
      <c r="J6" s="291" t="s">
        <v>18</v>
      </c>
      <c r="K6" s="260" t="s">
        <v>37</v>
      </c>
    </row>
    <row r="7" spans="1:11" ht="20.100000000000001" customHeight="1" thickBot="1">
      <c r="A7" s="287"/>
      <c r="B7" s="288"/>
      <c r="C7" s="288"/>
      <c r="D7" s="82" t="s">
        <v>39</v>
      </c>
      <c r="E7" s="82" t="s">
        <v>40</v>
      </c>
      <c r="F7" s="82" t="s">
        <v>16</v>
      </c>
      <c r="G7" s="82" t="s">
        <v>17</v>
      </c>
      <c r="H7" s="290"/>
      <c r="I7" s="269"/>
      <c r="J7" s="292"/>
      <c r="K7" s="260"/>
    </row>
    <row r="8" spans="1:11" ht="20.100000000000001" customHeight="1">
      <c r="A8" s="257" t="s">
        <v>12</v>
      </c>
      <c r="B8" s="265" t="s">
        <v>76</v>
      </c>
      <c r="C8" s="75" t="s">
        <v>14</v>
      </c>
      <c r="D8" s="75"/>
      <c r="E8" s="75">
        <v>1</v>
      </c>
      <c r="F8" s="75">
        <v>1</v>
      </c>
      <c r="G8" s="75"/>
      <c r="H8" s="75"/>
      <c r="I8" s="76"/>
      <c r="J8" s="77"/>
      <c r="K8" s="3" t="str">
        <f>IF(F8=1,"0",IF(G8=1,"1",IF(H8=1,"2",IF(I8=1,"3"))))</f>
        <v>0</v>
      </c>
    </row>
    <row r="9" spans="1:11" ht="20.100000000000001" customHeight="1">
      <c r="A9" s="261"/>
      <c r="B9" s="266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61"/>
      <c r="B10" s="267" t="s">
        <v>13</v>
      </c>
      <c r="C10" s="267"/>
      <c r="D10" s="68"/>
      <c r="E10" s="68">
        <v>1</v>
      </c>
      <c r="F10" s="68">
        <v>1</v>
      </c>
      <c r="G10" s="68"/>
      <c r="H10" s="68"/>
      <c r="I10" s="69"/>
      <c r="J10" s="70"/>
      <c r="K10" s="3" t="str">
        <f t="shared" si="0"/>
        <v>0</v>
      </c>
    </row>
    <row r="11" spans="1:11" ht="20.100000000000001" customHeight="1">
      <c r="A11" s="261"/>
      <c r="B11" s="266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61"/>
      <c r="B12" s="266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61"/>
      <c r="B13" s="266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59"/>
      <c r="B14" s="263" t="s">
        <v>19</v>
      </c>
      <c r="C14" s="263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57" t="s">
        <v>81</v>
      </c>
      <c r="B15" s="265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>
      <c r="A16" s="261"/>
      <c r="B16" s="266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61"/>
      <c r="B17" s="267" t="s">
        <v>21</v>
      </c>
      <c r="C17" s="267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61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61"/>
      <c r="B19" s="267" t="s">
        <v>22</v>
      </c>
      <c r="C19" s="267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61"/>
      <c r="B20" s="270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261"/>
      <c r="B21" s="271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61"/>
      <c r="B22" s="271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61"/>
      <c r="B23" s="267" t="s">
        <v>24</v>
      </c>
      <c r="C23" s="267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61"/>
      <c r="B24" s="270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61"/>
      <c r="B25" s="271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61"/>
      <c r="B26" s="271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61"/>
      <c r="B27" s="271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61"/>
      <c r="B28" s="271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61"/>
      <c r="B29" s="283"/>
      <c r="C29" s="83" t="s">
        <v>90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61"/>
      <c r="B30" s="267" t="s">
        <v>25</v>
      </c>
      <c r="C30" s="267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61"/>
      <c r="B31" s="65" t="s">
        <v>85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61"/>
      <c r="B32" s="267" t="s">
        <v>26</v>
      </c>
      <c r="C32" s="267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61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59"/>
      <c r="B34" s="263" t="s">
        <v>27</v>
      </c>
      <c r="C34" s="263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57" t="s">
        <v>28</v>
      </c>
      <c r="B35" s="282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61"/>
      <c r="B36" s="271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62"/>
      <c r="B37" s="283"/>
      <c r="C37" s="84" t="s">
        <v>88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259"/>
      <c r="B38" s="263" t="s">
        <v>29</v>
      </c>
      <c r="C38" s="263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54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55"/>
      <c r="B40" s="267" t="s">
        <v>31</v>
      </c>
      <c r="C40" s="267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55"/>
      <c r="B41" s="278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55"/>
      <c r="B42" s="278"/>
      <c r="C42" s="79" t="s">
        <v>72</v>
      </c>
      <c r="D42" s="65"/>
      <c r="E42" s="65">
        <v>1</v>
      </c>
      <c r="F42" s="65"/>
      <c r="G42" s="65"/>
      <c r="H42" s="65">
        <v>1</v>
      </c>
      <c r="I42" s="66"/>
      <c r="J42" s="67"/>
      <c r="K42" s="3" t="str">
        <f t="shared" si="0"/>
        <v>2</v>
      </c>
    </row>
    <row r="43" spans="1:11" ht="20.100000000000001" customHeight="1" thickBot="1">
      <c r="A43" s="255"/>
      <c r="B43" s="263" t="s">
        <v>34</v>
      </c>
      <c r="C43" s="263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55"/>
      <c r="B44" s="272" t="s">
        <v>86</v>
      </c>
      <c r="C44" s="273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56"/>
      <c r="B45" s="281" t="s">
        <v>87</v>
      </c>
      <c r="C45" s="281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57" t="s">
        <v>32</v>
      </c>
      <c r="B46" s="277" t="s">
        <v>74</v>
      </c>
      <c r="C46" s="277"/>
      <c r="D46" s="75"/>
      <c r="E46" s="75">
        <v>1</v>
      </c>
      <c r="F46" s="75"/>
      <c r="G46" s="75"/>
      <c r="H46" s="75">
        <v>1</v>
      </c>
      <c r="I46" s="76"/>
      <c r="J46" s="77"/>
      <c r="K46" s="3" t="str">
        <f t="shared" si="0"/>
        <v>2</v>
      </c>
    </row>
    <row r="47" spans="1:11" ht="20.100000000000001" customHeight="1">
      <c r="A47" s="258"/>
      <c r="B47" s="279" t="s">
        <v>75</v>
      </c>
      <c r="C47" s="280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59"/>
      <c r="B48" s="263" t="s">
        <v>42</v>
      </c>
      <c r="C48" s="263"/>
      <c r="D48" s="72"/>
      <c r="E48" s="72">
        <v>1</v>
      </c>
      <c r="F48" s="72"/>
      <c r="G48" s="72"/>
      <c r="H48" s="72">
        <v>1</v>
      </c>
      <c r="I48" s="73"/>
      <c r="J48" s="74"/>
      <c r="K48" s="3" t="str">
        <f t="shared" si="0"/>
        <v>2</v>
      </c>
    </row>
    <row r="49" spans="1:11" ht="66.75" customHeight="1" thickBot="1">
      <c r="A49" s="80" t="s">
        <v>33</v>
      </c>
      <c r="B49" s="274"/>
      <c r="C49" s="274"/>
      <c r="D49" s="274"/>
      <c r="E49" s="274"/>
      <c r="F49" s="274"/>
      <c r="G49" s="274"/>
      <c r="H49" s="274"/>
      <c r="I49" s="275"/>
      <c r="J49" s="27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5"/>
  <sheetViews>
    <sheetView tabSelected="1" view="pageBreakPreview" zoomScale="130" zoomScaleNormal="100" zoomScaleSheetLayoutView="130" workbookViewId="0">
      <pane ySplit="6" topLeftCell="A129" activePane="bottomLeft" state="frozen"/>
      <selection pane="bottomLeft" activeCell="G140" sqref="G14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8" t="s">
        <v>43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118"/>
    </row>
    <row r="2" spans="1:24" ht="12">
      <c r="A2" s="119"/>
      <c r="B2" s="119"/>
      <c r="C2" s="119"/>
      <c r="D2" s="119"/>
      <c r="E2" s="119"/>
      <c r="F2" s="119"/>
      <c r="G2" s="120"/>
      <c r="H2" s="121"/>
      <c r="I2" s="122"/>
      <c r="J2" s="123"/>
      <c r="K2" s="123"/>
      <c r="L2" s="123"/>
      <c r="M2" s="123"/>
      <c r="N2" s="123"/>
      <c r="O2" s="124" t="s">
        <v>10</v>
      </c>
      <c r="P2" s="347"/>
      <c r="Q2" s="347"/>
      <c r="R2" s="125"/>
    </row>
    <row r="3" spans="1:24" ht="12.75" thickBot="1">
      <c r="A3" s="126"/>
      <c r="B3" s="126"/>
      <c r="C3" s="126"/>
      <c r="D3" s="126"/>
      <c r="E3" s="126"/>
      <c r="F3" s="126"/>
      <c r="G3" s="119"/>
      <c r="H3" s="122"/>
      <c r="I3" s="122"/>
      <c r="J3" s="123"/>
      <c r="K3" s="123"/>
      <c r="L3" s="123"/>
      <c r="M3" s="123"/>
      <c r="N3" s="123"/>
      <c r="O3" s="127" t="s">
        <v>9</v>
      </c>
      <c r="P3" s="348"/>
      <c r="Q3" s="348"/>
      <c r="R3" s="128"/>
    </row>
    <row r="4" spans="1:24" s="1" customFormat="1" ht="12.75" thickBot="1">
      <c r="A4" s="317" t="s">
        <v>0</v>
      </c>
      <c r="B4" s="317" t="s">
        <v>5</v>
      </c>
      <c r="C4" s="320" t="s">
        <v>98</v>
      </c>
      <c r="D4" s="321"/>
      <c r="E4" s="321"/>
      <c r="F4" s="321"/>
      <c r="G4" s="321"/>
      <c r="H4" s="321"/>
      <c r="I4" s="322"/>
      <c r="J4" s="320" t="s">
        <v>6</v>
      </c>
      <c r="K4" s="321"/>
      <c r="L4" s="321"/>
      <c r="M4" s="321"/>
      <c r="N4" s="321"/>
      <c r="O4" s="321"/>
      <c r="P4" s="321"/>
      <c r="Q4" s="322"/>
      <c r="R4" s="364"/>
      <c r="S4" s="364"/>
      <c r="T4" s="364"/>
      <c r="U4" s="364"/>
      <c r="V4" s="364"/>
      <c r="W4" s="364"/>
      <c r="X4" s="364"/>
    </row>
    <row r="5" spans="1:24" s="1" customFormat="1" ht="12">
      <c r="A5" s="318"/>
      <c r="B5" s="318"/>
      <c r="C5" s="317" t="s">
        <v>2</v>
      </c>
      <c r="D5" s="323" t="s">
        <v>1</v>
      </c>
      <c r="E5" s="304" t="s">
        <v>3</v>
      </c>
      <c r="F5" s="306" t="s">
        <v>7</v>
      </c>
      <c r="G5" s="374" t="s">
        <v>8</v>
      </c>
      <c r="H5" s="374"/>
      <c r="I5" s="375"/>
      <c r="J5" s="309" t="s">
        <v>2</v>
      </c>
      <c r="K5" s="311" t="s">
        <v>1</v>
      </c>
      <c r="L5" s="313" t="s">
        <v>3</v>
      </c>
      <c r="M5" s="315" t="s">
        <v>7</v>
      </c>
      <c r="N5" s="373" t="s">
        <v>8</v>
      </c>
      <c r="O5" s="313"/>
      <c r="P5" s="313"/>
      <c r="Q5" s="315"/>
      <c r="R5" s="372"/>
      <c r="S5" s="372"/>
      <c r="T5" s="372"/>
      <c r="U5" s="372"/>
      <c r="V5" s="372"/>
      <c r="W5" s="372"/>
      <c r="X5" s="372"/>
    </row>
    <row r="6" spans="1:24" s="1" customFormat="1" ht="24.75" thickBot="1">
      <c r="A6" s="319"/>
      <c r="B6" s="319"/>
      <c r="C6" s="319"/>
      <c r="D6" s="324"/>
      <c r="E6" s="305"/>
      <c r="F6" s="307"/>
      <c r="G6" s="129" t="s">
        <v>51</v>
      </c>
      <c r="H6" s="130" t="s">
        <v>52</v>
      </c>
      <c r="I6" s="131" t="s">
        <v>53</v>
      </c>
      <c r="J6" s="310"/>
      <c r="K6" s="312"/>
      <c r="L6" s="314"/>
      <c r="M6" s="316"/>
      <c r="N6" s="129" t="s">
        <v>54</v>
      </c>
      <c r="O6" s="130" t="s">
        <v>55</v>
      </c>
      <c r="P6" s="130" t="s">
        <v>51</v>
      </c>
      <c r="Q6" s="131" t="s">
        <v>53</v>
      </c>
      <c r="R6" s="372"/>
      <c r="S6" s="372"/>
      <c r="T6" s="372"/>
      <c r="U6" s="372"/>
      <c r="V6" s="132"/>
      <c r="W6" s="132"/>
      <c r="X6" s="132"/>
    </row>
    <row r="7" spans="1:24" s="1" customFormat="1" ht="16.149999999999999" customHeight="1" thickBot="1">
      <c r="A7" s="133">
        <v>1</v>
      </c>
      <c r="B7" s="380" t="s">
        <v>82</v>
      </c>
      <c r="C7" s="104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3">
        <v>1</v>
      </c>
      <c r="O7" s="12"/>
      <c r="P7" s="12"/>
      <c r="Q7" s="13"/>
      <c r="R7" s="134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3">
        <v>2</v>
      </c>
      <c r="B8" s="381"/>
      <c r="C8" s="10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4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3">
        <v>3</v>
      </c>
      <c r="B9" s="381"/>
      <c r="C9" s="10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4"/>
    </row>
    <row r="10" spans="1:24" s="1" customFormat="1" ht="16.149999999999999" customHeight="1" thickBot="1">
      <c r="A10" s="133">
        <v>4</v>
      </c>
      <c r="B10" s="382"/>
      <c r="C10" s="106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34"/>
    </row>
    <row r="11" spans="1:24" s="1" customFormat="1" ht="16.149999999999999" customHeight="1" thickBot="1">
      <c r="A11" s="133">
        <v>5</v>
      </c>
      <c r="B11" s="357" t="s">
        <v>83</v>
      </c>
      <c r="C11" s="115"/>
      <c r="D11" s="49"/>
      <c r="E11" s="50"/>
      <c r="F11" s="51"/>
      <c r="G11" s="52"/>
      <c r="H11" s="50"/>
      <c r="I11" s="51"/>
      <c r="J11" s="53" t="s">
        <v>83</v>
      </c>
      <c r="K11" s="54">
        <v>1</v>
      </c>
      <c r="L11" s="55"/>
      <c r="M11" s="56"/>
      <c r="N11" s="57"/>
      <c r="O11" s="55"/>
      <c r="P11" s="55"/>
      <c r="Q11" s="56"/>
      <c r="R11" s="134"/>
    </row>
    <row r="12" spans="1:24" s="1" customFormat="1" ht="16.149999999999999" customHeight="1" thickBot="1">
      <c r="A12" s="133">
        <v>6</v>
      </c>
      <c r="B12" s="358"/>
      <c r="C12" s="116"/>
      <c r="D12" s="30"/>
      <c r="E12" s="31"/>
      <c r="F12" s="32"/>
      <c r="G12" s="33"/>
      <c r="H12" s="31"/>
      <c r="I12" s="32"/>
      <c r="J12" s="58" t="s">
        <v>84</v>
      </c>
      <c r="K12" s="35"/>
      <c r="L12" s="36">
        <v>1</v>
      </c>
      <c r="M12" s="37"/>
      <c r="N12" s="38"/>
      <c r="O12" s="36"/>
      <c r="P12" s="36"/>
      <c r="Q12" s="37"/>
      <c r="R12" s="134"/>
    </row>
    <row r="13" spans="1:24" s="1" customFormat="1" ht="16.149999999999999" customHeight="1" thickBot="1">
      <c r="A13" s="133">
        <v>7</v>
      </c>
      <c r="B13" s="358"/>
      <c r="C13" s="11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34"/>
    </row>
    <row r="14" spans="1:24" s="1" customFormat="1" ht="16.149999999999999" customHeight="1" thickBot="1">
      <c r="A14" s="133">
        <v>8</v>
      </c>
      <c r="B14" s="359"/>
      <c r="C14" s="11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4"/>
    </row>
    <row r="15" spans="1:24" s="1" customFormat="1" ht="16.149999999999999" customHeight="1" thickBot="1">
      <c r="A15" s="133">
        <v>9</v>
      </c>
      <c r="B15" s="383" t="s">
        <v>115</v>
      </c>
      <c r="C15" s="217"/>
      <c r="D15" s="6"/>
      <c r="E15" s="7"/>
      <c r="F15" s="8"/>
      <c r="G15" s="9"/>
      <c r="H15" s="7"/>
      <c r="I15" s="8"/>
      <c r="J15" s="216" t="s">
        <v>116</v>
      </c>
      <c r="K15" s="11">
        <v>1</v>
      </c>
      <c r="L15" s="12"/>
      <c r="M15" s="13"/>
      <c r="N15" s="103"/>
      <c r="O15" s="12"/>
      <c r="P15" s="12"/>
      <c r="Q15" s="13"/>
      <c r="R15" s="134"/>
    </row>
    <row r="16" spans="1:24" s="1" customFormat="1" ht="16.149999999999999" customHeight="1" thickBot="1">
      <c r="A16" s="133">
        <v>10</v>
      </c>
      <c r="B16" s="384"/>
      <c r="C16" s="218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4"/>
    </row>
    <row r="17" spans="1:18" s="1" customFormat="1" ht="16.149999999999999" customHeight="1" thickBot="1">
      <c r="A17" s="133">
        <v>11</v>
      </c>
      <c r="B17" s="384"/>
      <c r="C17" s="218"/>
      <c r="D17" s="14"/>
      <c r="E17" s="5"/>
      <c r="F17" s="15"/>
      <c r="G17" s="16"/>
      <c r="H17" s="5"/>
      <c r="I17" s="15"/>
      <c r="J17" s="17" t="s">
        <v>117</v>
      </c>
      <c r="K17" s="18"/>
      <c r="L17" s="19"/>
      <c r="M17" s="20">
        <v>1</v>
      </c>
      <c r="N17" s="21"/>
      <c r="O17" s="19">
        <v>1</v>
      </c>
      <c r="P17" s="19"/>
      <c r="Q17" s="20"/>
      <c r="R17" s="134"/>
    </row>
    <row r="18" spans="1:18" s="1" customFormat="1" ht="16.149999999999999" customHeight="1" thickBot="1">
      <c r="A18" s="133">
        <v>12</v>
      </c>
      <c r="B18" s="385"/>
      <c r="C18" s="219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0"/>
      <c r="O18" s="28"/>
      <c r="P18" s="28"/>
      <c r="Q18" s="29"/>
      <c r="R18" s="134"/>
    </row>
    <row r="19" spans="1:18" s="1" customFormat="1" ht="16.149999999999999" customHeight="1" thickBot="1">
      <c r="A19" s="133">
        <v>13</v>
      </c>
      <c r="B19" s="357" t="s">
        <v>118</v>
      </c>
      <c r="C19" s="220" t="s">
        <v>119</v>
      </c>
      <c r="D19" s="49"/>
      <c r="E19" s="50"/>
      <c r="F19" s="51">
        <v>1</v>
      </c>
      <c r="G19" s="52"/>
      <c r="H19" s="50">
        <v>1</v>
      </c>
      <c r="I19" s="51"/>
      <c r="J19" s="53"/>
      <c r="K19" s="54"/>
      <c r="L19" s="55"/>
      <c r="M19" s="56"/>
      <c r="N19" s="57"/>
      <c r="O19" s="55"/>
      <c r="P19" s="55"/>
      <c r="Q19" s="56"/>
      <c r="R19" s="134"/>
    </row>
    <row r="20" spans="1:18" s="1" customFormat="1" ht="16.149999999999999" customHeight="1" thickBot="1">
      <c r="A20" s="133">
        <v>14</v>
      </c>
      <c r="B20" s="358"/>
      <c r="C20" s="221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4"/>
    </row>
    <row r="21" spans="1:18" s="1" customFormat="1" ht="16.149999999999999" customHeight="1" thickBot="1">
      <c r="A21" s="133">
        <v>15</v>
      </c>
      <c r="B21" s="358"/>
      <c r="C21" s="221" t="s">
        <v>120</v>
      </c>
      <c r="D21" s="30"/>
      <c r="E21" s="31"/>
      <c r="F21" s="32">
        <v>1</v>
      </c>
      <c r="G21" s="33"/>
      <c r="H21" s="31">
        <v>1</v>
      </c>
      <c r="I21" s="32"/>
      <c r="J21" s="58"/>
      <c r="K21" s="35"/>
      <c r="L21" s="36"/>
      <c r="M21" s="37"/>
      <c r="N21" s="38"/>
      <c r="O21" s="36"/>
      <c r="P21" s="36"/>
      <c r="Q21" s="37"/>
      <c r="R21" s="134"/>
    </row>
    <row r="22" spans="1:18" s="1" customFormat="1" ht="16.149999999999999" customHeight="1" thickBot="1">
      <c r="A22" s="133">
        <v>16</v>
      </c>
      <c r="B22" s="359"/>
      <c r="C22" s="222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4"/>
    </row>
    <row r="23" spans="1:18" s="1" customFormat="1" ht="16.149999999999999" customHeight="1" thickBot="1">
      <c r="A23" s="133">
        <v>17</v>
      </c>
      <c r="B23" s="377" t="s">
        <v>121</v>
      </c>
      <c r="C23" s="223" t="s">
        <v>122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4"/>
    </row>
    <row r="24" spans="1:18" s="1" customFormat="1" ht="16.149999999999999" customHeight="1" thickBot="1">
      <c r="A24" s="133">
        <v>18</v>
      </c>
      <c r="B24" s="378"/>
      <c r="C24" s="224" t="s">
        <v>123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4"/>
    </row>
    <row r="25" spans="1:18" s="1" customFormat="1" ht="16.149999999999999" customHeight="1" thickBot="1">
      <c r="A25" s="133">
        <v>19</v>
      </c>
      <c r="B25" s="378"/>
      <c r="C25" s="224" t="s">
        <v>124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4"/>
    </row>
    <row r="26" spans="1:18" s="1" customFormat="1" ht="16.149999999999999" customHeight="1" thickBot="1">
      <c r="A26" s="133">
        <v>20</v>
      </c>
      <c r="B26" s="379"/>
      <c r="C26" s="225" t="s">
        <v>125</v>
      </c>
      <c r="D26" s="153"/>
      <c r="E26" s="154">
        <v>1</v>
      </c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4"/>
    </row>
    <row r="27" spans="1:18" s="1" customFormat="1" ht="16.149999999999999" customHeight="1" thickBot="1">
      <c r="A27" s="133">
        <v>21</v>
      </c>
      <c r="B27" s="334" t="s">
        <v>126</v>
      </c>
      <c r="C27" s="220" t="s">
        <v>127</v>
      </c>
      <c r="D27" s="49"/>
      <c r="E27" s="50"/>
      <c r="F27" s="51">
        <v>1</v>
      </c>
      <c r="G27" s="52">
        <v>1</v>
      </c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4"/>
    </row>
    <row r="28" spans="1:18" s="1" customFormat="1" ht="16.149999999999999" customHeight="1" thickBot="1">
      <c r="A28" s="133">
        <v>22</v>
      </c>
      <c r="B28" s="335"/>
      <c r="C28" s="221" t="s">
        <v>128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4"/>
    </row>
    <row r="29" spans="1:18" s="1" customFormat="1" ht="16.149999999999999" customHeight="1" thickBot="1">
      <c r="A29" s="133">
        <v>23</v>
      </c>
      <c r="B29" s="335"/>
      <c r="C29" s="221" t="s">
        <v>129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4"/>
    </row>
    <row r="30" spans="1:18" s="1" customFormat="1" ht="16.149999999999999" customHeight="1" thickBot="1">
      <c r="A30" s="133">
        <v>24</v>
      </c>
      <c r="B30" s="336"/>
      <c r="C30" s="226" t="s">
        <v>130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4"/>
    </row>
    <row r="31" spans="1:18" s="1" customFormat="1" ht="16.149999999999999" customHeight="1" thickBot="1">
      <c r="A31" s="133">
        <v>25</v>
      </c>
      <c r="B31" s="354"/>
      <c r="C31" s="227" t="s">
        <v>139</v>
      </c>
      <c r="D31" s="162"/>
      <c r="E31" s="163">
        <v>1</v>
      </c>
      <c r="F31" s="164"/>
      <c r="G31" s="162"/>
      <c r="H31" s="163"/>
      <c r="I31" s="164"/>
      <c r="J31" s="165"/>
      <c r="K31" s="166"/>
      <c r="L31" s="167"/>
      <c r="M31" s="168"/>
      <c r="N31" s="169"/>
      <c r="O31" s="167"/>
      <c r="P31" s="167"/>
      <c r="Q31" s="168"/>
      <c r="R31" s="134"/>
    </row>
    <row r="32" spans="1:18" s="1" customFormat="1" ht="16.149999999999999" customHeight="1" thickBot="1">
      <c r="A32" s="133">
        <v>26</v>
      </c>
      <c r="B32" s="355"/>
      <c r="C32" s="228" t="s">
        <v>140</v>
      </c>
      <c r="D32" s="170"/>
      <c r="E32" s="171"/>
      <c r="F32" s="172">
        <v>1</v>
      </c>
      <c r="G32" s="170">
        <v>1</v>
      </c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34"/>
    </row>
    <row r="33" spans="1:18" s="1" customFormat="1" ht="16.149999999999999" customHeight="1" thickBot="1">
      <c r="A33" s="133">
        <v>27</v>
      </c>
      <c r="B33" s="355"/>
      <c r="C33" s="228" t="s">
        <v>141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34"/>
    </row>
    <row r="34" spans="1:18" s="1" customFormat="1" ht="16.149999999999999" customHeight="1" thickBot="1">
      <c r="A34" s="133">
        <v>28</v>
      </c>
      <c r="B34" s="356"/>
      <c r="C34" s="229" t="s">
        <v>142</v>
      </c>
      <c r="D34" s="178">
        <v>1</v>
      </c>
      <c r="E34" s="179"/>
      <c r="F34" s="180"/>
      <c r="G34" s="178"/>
      <c r="H34" s="179"/>
      <c r="I34" s="180"/>
      <c r="J34" s="181"/>
      <c r="K34" s="182"/>
      <c r="L34" s="183"/>
      <c r="M34" s="184"/>
      <c r="N34" s="185"/>
      <c r="O34" s="183"/>
      <c r="P34" s="183"/>
      <c r="Q34" s="184"/>
      <c r="R34" s="134"/>
    </row>
    <row r="35" spans="1:18" s="1" customFormat="1" ht="16.149999999999999" customHeight="1" thickBot="1">
      <c r="A35" s="133">
        <v>29</v>
      </c>
      <c r="B35" s="334"/>
      <c r="C35" s="230" t="s">
        <v>143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4"/>
    </row>
    <row r="36" spans="1:18" s="1" customFormat="1" ht="16.149999999999999" customHeight="1" thickBot="1">
      <c r="A36" s="133">
        <v>30</v>
      </c>
      <c r="B36" s="335"/>
      <c r="C36" s="221" t="s">
        <v>144</v>
      </c>
      <c r="D36" s="30"/>
      <c r="E36" s="31"/>
      <c r="F36" s="32">
        <v>1</v>
      </c>
      <c r="G36" s="33">
        <v>1</v>
      </c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4"/>
    </row>
    <row r="37" spans="1:18" s="1" customFormat="1" ht="16.149999999999999" customHeight="1" thickBot="1">
      <c r="A37" s="133">
        <v>31</v>
      </c>
      <c r="B37" s="335"/>
      <c r="C37" s="221" t="s">
        <v>145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4"/>
    </row>
    <row r="38" spans="1:18" s="1" customFormat="1" ht="16.149999999999999" customHeight="1" thickBot="1">
      <c r="A38" s="133">
        <v>32</v>
      </c>
      <c r="B38" s="336"/>
      <c r="C38" s="222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4"/>
    </row>
    <row r="39" spans="1:18" s="1" customFormat="1" ht="16.149999999999999" customHeight="1" thickBot="1">
      <c r="A39" s="133">
        <v>33</v>
      </c>
      <c r="B39" s="354" t="s">
        <v>131</v>
      </c>
      <c r="C39" s="227" t="s">
        <v>132</v>
      </c>
      <c r="D39" s="162"/>
      <c r="E39" s="213">
        <v>1</v>
      </c>
      <c r="F39" s="164"/>
      <c r="G39" s="162"/>
      <c r="H39" s="213"/>
      <c r="I39" s="164"/>
      <c r="J39" s="165"/>
      <c r="K39" s="166"/>
      <c r="L39" s="167"/>
      <c r="M39" s="168"/>
      <c r="N39" s="169"/>
      <c r="O39" s="167"/>
      <c r="P39" s="167"/>
      <c r="Q39" s="168"/>
      <c r="R39" s="134"/>
    </row>
    <row r="40" spans="1:18" s="1" customFormat="1" ht="16.149999999999999" customHeight="1" thickBot="1">
      <c r="A40" s="133">
        <v>34</v>
      </c>
      <c r="B40" s="355"/>
      <c r="C40" s="228" t="s">
        <v>133</v>
      </c>
      <c r="D40" s="170">
        <v>1</v>
      </c>
      <c r="E40" s="214"/>
      <c r="F40" s="172"/>
      <c r="G40" s="170"/>
      <c r="H40" s="214"/>
      <c r="I40" s="172"/>
      <c r="J40" s="173"/>
      <c r="K40" s="174"/>
      <c r="L40" s="175"/>
      <c r="M40" s="176"/>
      <c r="N40" s="177"/>
      <c r="O40" s="175"/>
      <c r="P40" s="175"/>
      <c r="Q40" s="176"/>
      <c r="R40" s="134"/>
    </row>
    <row r="41" spans="1:18" s="1" customFormat="1" ht="16.149999999999999" customHeight="1" thickBot="1">
      <c r="A41" s="133">
        <v>35</v>
      </c>
      <c r="B41" s="355"/>
      <c r="C41" s="228" t="s">
        <v>135</v>
      </c>
      <c r="D41" s="170"/>
      <c r="E41" s="214">
        <v>1</v>
      </c>
      <c r="F41" s="172"/>
      <c r="G41" s="170"/>
      <c r="H41" s="214"/>
      <c r="I41" s="172"/>
      <c r="J41" s="173"/>
      <c r="K41" s="174"/>
      <c r="L41" s="175"/>
      <c r="M41" s="176"/>
      <c r="N41" s="177"/>
      <c r="O41" s="175"/>
      <c r="P41" s="175"/>
      <c r="Q41" s="176"/>
      <c r="R41" s="134"/>
    </row>
    <row r="42" spans="1:18" s="1" customFormat="1" ht="16.149999999999999" customHeight="1" thickBot="1">
      <c r="A42" s="133">
        <v>36</v>
      </c>
      <c r="B42" s="356"/>
      <c r="C42" s="229" t="s">
        <v>134</v>
      </c>
      <c r="D42" s="178">
        <v>1</v>
      </c>
      <c r="E42" s="215"/>
      <c r="F42" s="180"/>
      <c r="G42" s="178"/>
      <c r="H42" s="215"/>
      <c r="I42" s="180"/>
      <c r="J42" s="181"/>
      <c r="K42" s="182"/>
      <c r="L42" s="183"/>
      <c r="M42" s="184"/>
      <c r="N42" s="185"/>
      <c r="O42" s="183"/>
      <c r="P42" s="183"/>
      <c r="Q42" s="184"/>
      <c r="R42" s="134"/>
    </row>
    <row r="43" spans="1:18" s="1" customFormat="1" ht="16.149999999999999" customHeight="1" thickBot="1">
      <c r="A43" s="133">
        <v>37</v>
      </c>
      <c r="B43" s="334"/>
      <c r="C43" s="230" t="s">
        <v>136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4"/>
    </row>
    <row r="44" spans="1:18" s="1" customFormat="1" ht="16.149999999999999" customHeight="1" thickBot="1">
      <c r="A44" s="133">
        <v>38</v>
      </c>
      <c r="B44" s="335"/>
      <c r="C44" s="221" t="s">
        <v>137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4"/>
    </row>
    <row r="45" spans="1:18" s="1" customFormat="1" ht="16.149999999999999" customHeight="1" thickBot="1">
      <c r="A45" s="133">
        <v>39</v>
      </c>
      <c r="B45" s="335"/>
      <c r="C45" s="221" t="s">
        <v>138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4"/>
    </row>
    <row r="46" spans="1:18" s="1" customFormat="1" ht="16.149999999999999" customHeight="1" thickBot="1">
      <c r="A46" s="133">
        <v>40</v>
      </c>
      <c r="B46" s="336"/>
      <c r="C46" s="222"/>
      <c r="D46" s="39"/>
      <c r="E46" s="40"/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46"/>
      <c r="R46" s="134"/>
    </row>
    <row r="47" spans="1:18" s="1" customFormat="1" ht="16.149999999999999" customHeight="1" thickBot="1">
      <c r="A47" s="133">
        <v>41</v>
      </c>
      <c r="B47" s="354" t="s">
        <v>146</v>
      </c>
      <c r="C47" s="227" t="s">
        <v>147</v>
      </c>
      <c r="D47" s="162"/>
      <c r="E47" s="163"/>
      <c r="F47" s="164">
        <v>1</v>
      </c>
      <c r="G47" s="162"/>
      <c r="H47" s="163"/>
      <c r="I47" s="164"/>
      <c r="J47" s="165"/>
      <c r="K47" s="166"/>
      <c r="L47" s="167">
        <v>1</v>
      </c>
      <c r="M47" s="168"/>
      <c r="N47" s="169"/>
      <c r="O47" s="167"/>
      <c r="P47" s="167"/>
      <c r="Q47" s="168"/>
      <c r="R47" s="134"/>
    </row>
    <row r="48" spans="1:18" s="1" customFormat="1" ht="16.149999999999999" customHeight="1" thickBot="1">
      <c r="A48" s="133">
        <v>42</v>
      </c>
      <c r="B48" s="355"/>
      <c r="C48" s="228" t="s">
        <v>148</v>
      </c>
      <c r="D48" s="170"/>
      <c r="E48" s="171">
        <v>1</v>
      </c>
      <c r="F48" s="172"/>
      <c r="G48" s="170"/>
      <c r="H48" s="171"/>
      <c r="I48" s="172"/>
      <c r="J48" s="173"/>
      <c r="K48" s="174"/>
      <c r="L48" s="175"/>
      <c r="M48" s="176"/>
      <c r="N48" s="177"/>
      <c r="O48" s="175"/>
      <c r="P48" s="175"/>
      <c r="Q48" s="176"/>
      <c r="R48" s="134"/>
    </row>
    <row r="49" spans="1:18" s="1" customFormat="1" ht="16.149999999999999" customHeight="1" thickBot="1">
      <c r="A49" s="133">
        <v>43</v>
      </c>
      <c r="B49" s="355"/>
      <c r="C49" s="228" t="s">
        <v>149</v>
      </c>
      <c r="D49" s="170"/>
      <c r="E49" s="171">
        <v>1</v>
      </c>
      <c r="F49" s="172"/>
      <c r="G49" s="170"/>
      <c r="H49" s="171"/>
      <c r="I49" s="172"/>
      <c r="J49" s="173"/>
      <c r="K49" s="174"/>
      <c r="L49" s="175"/>
      <c r="M49" s="176"/>
      <c r="N49" s="177"/>
      <c r="O49" s="175"/>
      <c r="P49" s="175"/>
      <c r="Q49" s="176"/>
      <c r="R49" s="134"/>
    </row>
    <row r="50" spans="1:18" s="1" customFormat="1" ht="16.149999999999999" customHeight="1" thickBot="1">
      <c r="A50" s="133">
        <v>44</v>
      </c>
      <c r="B50" s="356"/>
      <c r="C50" s="229" t="s">
        <v>150</v>
      </c>
      <c r="D50" s="178"/>
      <c r="E50" s="179"/>
      <c r="F50" s="180">
        <v>1</v>
      </c>
      <c r="G50" s="178">
        <v>1</v>
      </c>
      <c r="H50" s="179"/>
      <c r="I50" s="180"/>
      <c r="J50" s="181"/>
      <c r="K50" s="182"/>
      <c r="L50" s="183">
        <v>1</v>
      </c>
      <c r="M50" s="184"/>
      <c r="N50" s="185"/>
      <c r="O50" s="183"/>
      <c r="P50" s="183"/>
      <c r="Q50" s="184"/>
      <c r="R50" s="134"/>
    </row>
    <row r="51" spans="1:18" s="1" customFormat="1" ht="16.149999999999999" customHeight="1" thickBot="1">
      <c r="A51" s="133">
        <v>45</v>
      </c>
      <c r="B51" s="386"/>
      <c r="C51" s="230" t="s">
        <v>151</v>
      </c>
      <c r="D51" s="186"/>
      <c r="E51" s="187">
        <v>1</v>
      </c>
      <c r="F51" s="188"/>
      <c r="G51" s="189"/>
      <c r="H51" s="187"/>
      <c r="I51" s="188"/>
      <c r="J51" s="190"/>
      <c r="K51" s="191"/>
      <c r="L51" s="192"/>
      <c r="M51" s="193"/>
      <c r="N51" s="194"/>
      <c r="O51" s="192"/>
      <c r="P51" s="192"/>
      <c r="Q51" s="193"/>
      <c r="R51" s="134"/>
    </row>
    <row r="52" spans="1:18" s="1" customFormat="1" ht="16.149999999999999" customHeight="1" thickBot="1">
      <c r="A52" s="133">
        <v>46</v>
      </c>
      <c r="B52" s="358"/>
      <c r="C52" s="221" t="s">
        <v>152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4"/>
    </row>
    <row r="53" spans="1:18" s="1" customFormat="1" ht="16.149999999999999" customHeight="1" thickBot="1">
      <c r="A53" s="133">
        <v>47</v>
      </c>
      <c r="B53" s="358"/>
      <c r="C53" s="221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4"/>
    </row>
    <row r="54" spans="1:18" s="1" customFormat="1" ht="16.149999999999999" customHeight="1" thickBot="1">
      <c r="A54" s="133">
        <v>48</v>
      </c>
      <c r="B54" s="359"/>
      <c r="C54" s="222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4"/>
    </row>
    <row r="55" spans="1:18" s="1" customFormat="1" ht="16.149999999999999" customHeight="1" thickBot="1">
      <c r="A55" s="133">
        <v>49</v>
      </c>
      <c r="B55" s="354" t="s">
        <v>153</v>
      </c>
      <c r="C55" s="227" t="s">
        <v>147</v>
      </c>
      <c r="D55" s="162"/>
      <c r="E55" s="207"/>
      <c r="F55" s="164">
        <v>1</v>
      </c>
      <c r="G55" s="162">
        <v>1</v>
      </c>
      <c r="H55" s="207"/>
      <c r="I55" s="164"/>
      <c r="J55" s="165"/>
      <c r="K55" s="166"/>
      <c r="L55" s="141"/>
      <c r="M55" s="142">
        <v>1</v>
      </c>
      <c r="N55" s="143"/>
      <c r="O55" s="141"/>
      <c r="P55" s="141">
        <v>1</v>
      </c>
      <c r="Q55" s="142"/>
      <c r="R55" s="134"/>
    </row>
    <row r="56" spans="1:18" s="1" customFormat="1" ht="16.149999999999999" customHeight="1" thickBot="1">
      <c r="A56" s="133">
        <v>50</v>
      </c>
      <c r="B56" s="355"/>
      <c r="C56" s="228" t="s">
        <v>148</v>
      </c>
      <c r="D56" s="170"/>
      <c r="E56" s="208">
        <v>1</v>
      </c>
      <c r="F56" s="172"/>
      <c r="G56" s="170"/>
      <c r="H56" s="208"/>
      <c r="I56" s="172"/>
      <c r="J56" s="173"/>
      <c r="K56" s="174"/>
      <c r="L56" s="150"/>
      <c r="M56" s="151"/>
      <c r="N56" s="152"/>
      <c r="O56" s="150"/>
      <c r="P56" s="150"/>
      <c r="Q56" s="151"/>
      <c r="R56" s="134"/>
    </row>
    <row r="57" spans="1:18" s="1" customFormat="1" ht="16.149999999999999" customHeight="1" thickBot="1">
      <c r="A57" s="133">
        <v>51</v>
      </c>
      <c r="B57" s="355"/>
      <c r="C57" s="228" t="s">
        <v>149</v>
      </c>
      <c r="D57" s="170"/>
      <c r="E57" s="208">
        <v>1</v>
      </c>
      <c r="F57" s="172"/>
      <c r="G57" s="170"/>
      <c r="H57" s="208"/>
      <c r="I57" s="172"/>
      <c r="J57" s="173"/>
      <c r="K57" s="174"/>
      <c r="L57" s="150"/>
      <c r="M57" s="151"/>
      <c r="N57" s="152"/>
      <c r="O57" s="150"/>
      <c r="P57" s="150"/>
      <c r="Q57" s="151"/>
      <c r="R57" s="134"/>
    </row>
    <row r="58" spans="1:18" s="1" customFormat="1" ht="16.149999999999999" customHeight="1" thickBot="1">
      <c r="A58" s="133">
        <v>52</v>
      </c>
      <c r="B58" s="356"/>
      <c r="C58" s="229" t="s">
        <v>150</v>
      </c>
      <c r="D58" s="178"/>
      <c r="E58" s="209"/>
      <c r="F58" s="180">
        <v>1</v>
      </c>
      <c r="G58" s="178">
        <v>1</v>
      </c>
      <c r="H58" s="209"/>
      <c r="I58" s="180"/>
      <c r="J58" s="181"/>
      <c r="K58" s="182"/>
      <c r="L58" s="159"/>
      <c r="M58" s="160">
        <v>1</v>
      </c>
      <c r="N58" s="161"/>
      <c r="O58" s="159"/>
      <c r="P58" s="159">
        <v>1</v>
      </c>
      <c r="Q58" s="160"/>
      <c r="R58" s="134"/>
    </row>
    <row r="59" spans="1:18" s="1" customFormat="1" ht="16.149999999999999" customHeight="1" thickBot="1">
      <c r="A59" s="133">
        <v>53</v>
      </c>
      <c r="B59" s="357"/>
      <c r="C59" s="230" t="s">
        <v>151</v>
      </c>
      <c r="D59" s="186"/>
      <c r="E59" s="187">
        <v>1</v>
      </c>
      <c r="F59" s="188"/>
      <c r="G59" s="189"/>
      <c r="H59" s="187"/>
      <c r="I59" s="188"/>
      <c r="J59" s="190"/>
      <c r="K59" s="191"/>
      <c r="L59" s="55"/>
      <c r="M59" s="56"/>
      <c r="N59" s="57"/>
      <c r="O59" s="55"/>
      <c r="P59" s="55"/>
      <c r="Q59" s="56"/>
      <c r="R59" s="134"/>
    </row>
    <row r="60" spans="1:18" s="1" customFormat="1" ht="16.149999999999999" customHeight="1" thickBot="1">
      <c r="A60" s="133">
        <v>54</v>
      </c>
      <c r="B60" s="358"/>
      <c r="C60" s="221" t="s">
        <v>152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4"/>
    </row>
    <row r="61" spans="1:18" s="1" customFormat="1" ht="16.149999999999999" customHeight="1" thickBot="1">
      <c r="A61" s="133">
        <v>55</v>
      </c>
      <c r="B61" s="358"/>
      <c r="C61" s="221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4"/>
    </row>
    <row r="62" spans="1:18" s="1" customFormat="1" ht="16.149999999999999" customHeight="1" thickBot="1">
      <c r="A62" s="133">
        <v>56</v>
      </c>
      <c r="B62" s="359"/>
      <c r="C62" s="222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4"/>
    </row>
    <row r="63" spans="1:18" s="1" customFormat="1" ht="16.149999999999999" customHeight="1" thickBot="1">
      <c r="A63" s="133">
        <v>57</v>
      </c>
      <c r="B63" s="354" t="s">
        <v>154</v>
      </c>
      <c r="C63" s="227" t="s">
        <v>155</v>
      </c>
      <c r="D63" s="195"/>
      <c r="E63" s="163">
        <v>1</v>
      </c>
      <c r="F63" s="164"/>
      <c r="G63" s="162"/>
      <c r="H63" s="163"/>
      <c r="I63" s="164"/>
      <c r="J63" s="165"/>
      <c r="K63" s="166"/>
      <c r="L63" s="167"/>
      <c r="M63" s="168"/>
      <c r="N63" s="169"/>
      <c r="O63" s="167"/>
      <c r="P63" s="167"/>
      <c r="Q63" s="168"/>
      <c r="R63" s="134"/>
    </row>
    <row r="64" spans="1:18" s="1" customFormat="1" ht="16.149999999999999" customHeight="1" thickBot="1">
      <c r="A64" s="133">
        <v>58</v>
      </c>
      <c r="B64" s="355"/>
      <c r="C64" s="228" t="s">
        <v>156</v>
      </c>
      <c r="D64" s="196"/>
      <c r="E64" s="171">
        <v>1</v>
      </c>
      <c r="F64" s="172"/>
      <c r="G64" s="170"/>
      <c r="H64" s="171"/>
      <c r="I64" s="172"/>
      <c r="J64" s="173"/>
      <c r="K64" s="174"/>
      <c r="L64" s="175"/>
      <c r="M64" s="176"/>
      <c r="N64" s="177"/>
      <c r="O64" s="175"/>
      <c r="P64" s="175"/>
      <c r="Q64" s="176"/>
      <c r="R64" s="134"/>
    </row>
    <row r="65" spans="1:18" s="1" customFormat="1" ht="16.149999999999999" customHeight="1" thickBot="1">
      <c r="A65" s="133">
        <v>59</v>
      </c>
      <c r="B65" s="355"/>
      <c r="C65" s="228" t="s">
        <v>157</v>
      </c>
      <c r="D65" s="196"/>
      <c r="E65" s="171">
        <v>1</v>
      </c>
      <c r="F65" s="172"/>
      <c r="G65" s="170"/>
      <c r="H65" s="171"/>
      <c r="I65" s="172"/>
      <c r="J65" s="173"/>
      <c r="K65" s="174"/>
      <c r="L65" s="175"/>
      <c r="M65" s="176"/>
      <c r="N65" s="177"/>
      <c r="O65" s="175"/>
      <c r="P65" s="175"/>
      <c r="Q65" s="176"/>
      <c r="R65" s="134"/>
    </row>
    <row r="66" spans="1:18" s="1" customFormat="1" ht="16.149999999999999" customHeight="1" thickBot="1">
      <c r="A66" s="133">
        <v>60</v>
      </c>
      <c r="B66" s="356"/>
      <c r="C66" s="229" t="s">
        <v>158</v>
      </c>
      <c r="D66" s="197"/>
      <c r="E66" s="179">
        <v>1</v>
      </c>
      <c r="F66" s="180"/>
      <c r="G66" s="178"/>
      <c r="H66" s="179"/>
      <c r="I66" s="180"/>
      <c r="J66" s="181"/>
      <c r="K66" s="182"/>
      <c r="L66" s="183"/>
      <c r="M66" s="184"/>
      <c r="N66" s="185"/>
      <c r="O66" s="183"/>
      <c r="P66" s="183"/>
      <c r="Q66" s="184"/>
      <c r="R66" s="134"/>
    </row>
    <row r="67" spans="1:18" s="1" customFormat="1" ht="16.149999999999999" customHeight="1" thickBot="1">
      <c r="A67" s="133">
        <v>61</v>
      </c>
      <c r="B67" s="357"/>
      <c r="C67" s="220" t="s">
        <v>159</v>
      </c>
      <c r="D67" s="49"/>
      <c r="E67" s="50">
        <v>1</v>
      </c>
      <c r="F67" s="51"/>
      <c r="G67" s="52"/>
      <c r="H67" s="50"/>
      <c r="I67" s="51"/>
      <c r="J67" s="101"/>
      <c r="K67" s="54"/>
      <c r="L67" s="55"/>
      <c r="M67" s="56"/>
      <c r="N67" s="57"/>
      <c r="O67" s="55"/>
      <c r="P67" s="55"/>
      <c r="Q67" s="56"/>
      <c r="R67" s="134"/>
    </row>
    <row r="68" spans="1:18" s="1" customFormat="1" ht="16.149999999999999" customHeight="1" thickBot="1">
      <c r="A68" s="133">
        <v>62</v>
      </c>
      <c r="B68" s="358"/>
      <c r="C68" s="221"/>
      <c r="D68" s="30"/>
      <c r="E68" s="31"/>
      <c r="F68" s="32"/>
      <c r="G68" s="33"/>
      <c r="H68" s="31"/>
      <c r="I68" s="32"/>
      <c r="J68" s="102"/>
      <c r="K68" s="35"/>
      <c r="L68" s="36"/>
      <c r="M68" s="37"/>
      <c r="N68" s="38"/>
      <c r="O68" s="36"/>
      <c r="P68" s="36"/>
      <c r="Q68" s="37"/>
      <c r="R68" s="134"/>
    </row>
    <row r="69" spans="1:18" s="1" customFormat="1" ht="16.149999999999999" customHeight="1" thickBot="1">
      <c r="A69" s="133">
        <v>63</v>
      </c>
      <c r="B69" s="358"/>
      <c r="C69" s="221"/>
      <c r="D69" s="30"/>
      <c r="E69" s="31"/>
      <c r="F69" s="32"/>
      <c r="G69" s="33"/>
      <c r="H69" s="31"/>
      <c r="I69" s="32"/>
      <c r="J69" s="102"/>
      <c r="K69" s="35"/>
      <c r="L69" s="36"/>
      <c r="M69" s="37"/>
      <c r="N69" s="38"/>
      <c r="O69" s="36"/>
      <c r="P69" s="36"/>
      <c r="Q69" s="37"/>
      <c r="R69" s="134"/>
    </row>
    <row r="70" spans="1:18" s="1" customFormat="1" ht="16.149999999999999" customHeight="1" thickBot="1">
      <c r="A70" s="133">
        <v>64</v>
      </c>
      <c r="B70" s="359"/>
      <c r="C70" s="22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4"/>
    </row>
    <row r="71" spans="1:18" s="1" customFormat="1" ht="16.149999999999999" customHeight="1" thickBot="1">
      <c r="A71" s="133">
        <v>65</v>
      </c>
      <c r="B71" s="327" t="s">
        <v>160</v>
      </c>
      <c r="C71" s="227" t="s">
        <v>147</v>
      </c>
      <c r="D71" s="195">
        <v>1</v>
      </c>
      <c r="E71" s="163"/>
      <c r="F71" s="164"/>
      <c r="G71" s="162"/>
      <c r="H71" s="163"/>
      <c r="I71" s="164"/>
      <c r="J71" s="165"/>
      <c r="K71" s="166"/>
      <c r="L71" s="167"/>
      <c r="M71" s="168">
        <v>1</v>
      </c>
      <c r="N71" s="169"/>
      <c r="O71" s="167"/>
      <c r="P71" s="167">
        <v>1</v>
      </c>
      <c r="Q71" s="168"/>
      <c r="R71" s="198"/>
    </row>
    <row r="72" spans="1:18" s="1" customFormat="1" ht="16.149999999999999" customHeight="1" thickBot="1">
      <c r="A72" s="133">
        <v>66</v>
      </c>
      <c r="B72" s="328"/>
      <c r="C72" s="228" t="s">
        <v>148</v>
      </c>
      <c r="D72" s="196"/>
      <c r="E72" s="171"/>
      <c r="F72" s="172">
        <v>1</v>
      </c>
      <c r="G72" s="170"/>
      <c r="H72" s="171">
        <v>1</v>
      </c>
      <c r="I72" s="172"/>
      <c r="J72" s="173"/>
      <c r="K72" s="174"/>
      <c r="L72" s="175"/>
      <c r="M72" s="176"/>
      <c r="N72" s="177"/>
      <c r="O72" s="175"/>
      <c r="P72" s="175"/>
      <c r="Q72" s="176"/>
      <c r="R72" s="198"/>
    </row>
    <row r="73" spans="1:18" s="1" customFormat="1" ht="16.149999999999999" customHeight="1" thickBot="1">
      <c r="A73" s="133">
        <v>67</v>
      </c>
      <c r="B73" s="328"/>
      <c r="C73" s="228" t="s">
        <v>150</v>
      </c>
      <c r="D73" s="196">
        <v>1</v>
      </c>
      <c r="E73" s="171"/>
      <c r="F73" s="172"/>
      <c r="G73" s="170"/>
      <c r="H73" s="171"/>
      <c r="I73" s="172"/>
      <c r="J73" s="173"/>
      <c r="K73" s="174"/>
      <c r="L73" s="175"/>
      <c r="M73" s="176">
        <v>1</v>
      </c>
      <c r="N73" s="177"/>
      <c r="O73" s="175"/>
      <c r="P73" s="175">
        <v>1</v>
      </c>
      <c r="Q73" s="176"/>
      <c r="R73" s="198"/>
    </row>
    <row r="74" spans="1:18" s="1" customFormat="1" ht="16.149999999999999" customHeight="1" thickBot="1">
      <c r="A74" s="133">
        <v>68</v>
      </c>
      <c r="B74" s="329"/>
      <c r="C74" s="229" t="s">
        <v>151</v>
      </c>
      <c r="D74" s="197"/>
      <c r="E74" s="179">
        <v>1</v>
      </c>
      <c r="F74" s="180"/>
      <c r="G74" s="178"/>
      <c r="H74" s="179"/>
      <c r="I74" s="180"/>
      <c r="J74" s="181"/>
      <c r="K74" s="182"/>
      <c r="L74" s="183"/>
      <c r="M74" s="184"/>
      <c r="N74" s="185"/>
      <c r="O74" s="183"/>
      <c r="P74" s="183"/>
      <c r="Q74" s="184"/>
      <c r="R74" s="198"/>
    </row>
    <row r="75" spans="1:18" s="1" customFormat="1" ht="16.149999999999999" customHeight="1" thickBot="1">
      <c r="A75" s="133">
        <v>69</v>
      </c>
      <c r="B75" s="334" t="s">
        <v>161</v>
      </c>
      <c r="C75" s="220" t="s">
        <v>147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>
        <v>1</v>
      </c>
      <c r="N75" s="57"/>
      <c r="O75" s="55"/>
      <c r="P75" s="55">
        <v>1</v>
      </c>
      <c r="Q75" s="56"/>
      <c r="R75" s="134"/>
    </row>
    <row r="76" spans="1:18" s="1" customFormat="1" ht="16.149999999999999" customHeight="1" thickBot="1">
      <c r="A76" s="133">
        <v>70</v>
      </c>
      <c r="B76" s="335"/>
      <c r="C76" s="221" t="s">
        <v>148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4"/>
    </row>
    <row r="77" spans="1:18" s="1" customFormat="1" ht="16.149999999999999" customHeight="1" thickBot="1">
      <c r="A77" s="133">
        <v>71</v>
      </c>
      <c r="B77" s="335"/>
      <c r="C77" s="221" t="s">
        <v>149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4"/>
    </row>
    <row r="78" spans="1:18" s="1" customFormat="1" ht="16.149999999999999" customHeight="1" thickBot="1">
      <c r="A78" s="133">
        <v>72</v>
      </c>
      <c r="B78" s="336"/>
      <c r="C78" s="222" t="s">
        <v>150</v>
      </c>
      <c r="D78" s="39">
        <v>1</v>
      </c>
      <c r="E78" s="40"/>
      <c r="F78" s="41"/>
      <c r="G78" s="42"/>
      <c r="H78" s="40"/>
      <c r="I78" s="41"/>
      <c r="J78" s="43"/>
      <c r="K78" s="44"/>
      <c r="L78" s="45"/>
      <c r="M78" s="46">
        <v>1</v>
      </c>
      <c r="N78" s="47"/>
      <c r="O78" s="45"/>
      <c r="P78" s="45">
        <v>1</v>
      </c>
      <c r="Q78" s="46"/>
      <c r="R78" s="134"/>
    </row>
    <row r="79" spans="1:18" s="1" customFormat="1" ht="16.149999999999999" customHeight="1" thickBot="1">
      <c r="A79" s="133">
        <v>73</v>
      </c>
      <c r="B79" s="327"/>
      <c r="C79" s="227" t="s">
        <v>151</v>
      </c>
      <c r="D79" s="195"/>
      <c r="E79" s="163">
        <v>1</v>
      </c>
      <c r="F79" s="164"/>
      <c r="G79" s="162"/>
      <c r="H79" s="163"/>
      <c r="I79" s="164"/>
      <c r="J79" s="165"/>
      <c r="K79" s="166"/>
      <c r="L79" s="167"/>
      <c r="M79" s="168"/>
      <c r="N79" s="169"/>
      <c r="O79" s="167"/>
      <c r="P79" s="167"/>
      <c r="Q79" s="168"/>
      <c r="R79" s="198"/>
    </row>
    <row r="80" spans="1:18" s="1" customFormat="1" ht="16.149999999999999" customHeight="1" thickBot="1">
      <c r="A80" s="133">
        <v>74</v>
      </c>
      <c r="B80" s="328"/>
      <c r="C80" s="228" t="s">
        <v>152</v>
      </c>
      <c r="D80" s="196"/>
      <c r="E80" s="171">
        <v>1</v>
      </c>
      <c r="F80" s="172"/>
      <c r="G80" s="170"/>
      <c r="H80" s="171"/>
      <c r="I80" s="172"/>
      <c r="J80" s="173"/>
      <c r="K80" s="174"/>
      <c r="L80" s="175"/>
      <c r="M80" s="176"/>
      <c r="N80" s="177"/>
      <c r="O80" s="175"/>
      <c r="P80" s="175"/>
      <c r="Q80" s="176"/>
      <c r="R80" s="198"/>
    </row>
    <row r="81" spans="1:18" s="1" customFormat="1" ht="16.149999999999999" customHeight="1" thickBot="1">
      <c r="A81" s="133">
        <v>75</v>
      </c>
      <c r="B81" s="328"/>
      <c r="C81" s="228"/>
      <c r="D81" s="196"/>
      <c r="E81" s="171"/>
      <c r="F81" s="172"/>
      <c r="G81" s="170"/>
      <c r="H81" s="171"/>
      <c r="I81" s="172"/>
      <c r="J81" s="173"/>
      <c r="K81" s="174"/>
      <c r="L81" s="175"/>
      <c r="M81" s="176"/>
      <c r="N81" s="177"/>
      <c r="O81" s="175"/>
      <c r="P81" s="175"/>
      <c r="Q81" s="176"/>
      <c r="R81" s="198"/>
    </row>
    <row r="82" spans="1:18" s="1" customFormat="1" ht="16.149999999999999" customHeight="1" thickBot="1">
      <c r="A82" s="133">
        <v>76</v>
      </c>
      <c r="B82" s="329"/>
      <c r="C82" s="229"/>
      <c r="D82" s="197"/>
      <c r="E82" s="179"/>
      <c r="F82" s="180"/>
      <c r="G82" s="178"/>
      <c r="H82" s="179"/>
      <c r="I82" s="180"/>
      <c r="J82" s="181"/>
      <c r="K82" s="182"/>
      <c r="L82" s="183"/>
      <c r="M82" s="184"/>
      <c r="N82" s="185"/>
      <c r="O82" s="183"/>
      <c r="P82" s="183"/>
      <c r="Q82" s="184"/>
      <c r="R82" s="198"/>
    </row>
    <row r="83" spans="1:18" s="1" customFormat="1" ht="16.149999999999999" customHeight="1" thickBot="1">
      <c r="A83" s="133">
        <v>77</v>
      </c>
      <c r="B83" s="334" t="s">
        <v>162</v>
      </c>
      <c r="C83" s="220" t="s">
        <v>147</v>
      </c>
      <c r="D83" s="49">
        <v>1</v>
      </c>
      <c r="E83" s="50"/>
      <c r="F83" s="51"/>
      <c r="G83" s="52"/>
      <c r="H83" s="50"/>
      <c r="I83" s="51"/>
      <c r="J83" s="53"/>
      <c r="K83" s="54"/>
      <c r="L83" s="55"/>
      <c r="M83" s="56">
        <v>1</v>
      </c>
      <c r="N83" s="57"/>
      <c r="O83" s="55"/>
      <c r="P83" s="55">
        <v>1</v>
      </c>
      <c r="Q83" s="56"/>
      <c r="R83" s="134"/>
    </row>
    <row r="84" spans="1:18" s="1" customFormat="1" ht="16.149999999999999" customHeight="1" thickBot="1">
      <c r="A84" s="133">
        <v>78</v>
      </c>
      <c r="B84" s="335"/>
      <c r="C84" s="221" t="s">
        <v>148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4"/>
    </row>
    <row r="85" spans="1:18" s="1" customFormat="1" ht="16.149999999999999" customHeight="1" thickBot="1">
      <c r="A85" s="133">
        <v>79</v>
      </c>
      <c r="B85" s="335"/>
      <c r="C85" s="221" t="s">
        <v>150</v>
      </c>
      <c r="D85" s="30">
        <v>1</v>
      </c>
      <c r="E85" s="31"/>
      <c r="F85" s="32"/>
      <c r="G85" s="33"/>
      <c r="H85" s="31"/>
      <c r="I85" s="32"/>
      <c r="J85" s="58"/>
      <c r="K85" s="35"/>
      <c r="L85" s="36"/>
      <c r="M85" s="37">
        <v>1</v>
      </c>
      <c r="N85" s="38"/>
      <c r="O85" s="36"/>
      <c r="P85" s="36">
        <v>1</v>
      </c>
      <c r="Q85" s="37"/>
      <c r="R85" s="134"/>
    </row>
    <row r="86" spans="1:18" s="1" customFormat="1" ht="16.149999999999999" customHeight="1" thickBot="1">
      <c r="A86" s="133">
        <v>80</v>
      </c>
      <c r="B86" s="336"/>
      <c r="C86" s="222" t="s">
        <v>151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4"/>
    </row>
    <row r="87" spans="1:18" s="1" customFormat="1" ht="16.149999999999999" customHeight="1" thickBot="1">
      <c r="A87" s="133">
        <v>81</v>
      </c>
      <c r="B87" s="327" t="s">
        <v>163</v>
      </c>
      <c r="C87" s="227" t="s">
        <v>147</v>
      </c>
      <c r="D87" s="195">
        <v>1</v>
      </c>
      <c r="E87" s="163"/>
      <c r="F87" s="164"/>
      <c r="G87" s="162"/>
      <c r="H87" s="163"/>
      <c r="I87" s="164"/>
      <c r="J87" s="165"/>
      <c r="K87" s="166"/>
      <c r="L87" s="167"/>
      <c r="M87" s="168">
        <v>1</v>
      </c>
      <c r="N87" s="169"/>
      <c r="O87" s="167"/>
      <c r="P87" s="167">
        <v>1</v>
      </c>
      <c r="Q87" s="168"/>
      <c r="R87" s="198"/>
    </row>
    <row r="88" spans="1:18" s="1" customFormat="1" ht="16.149999999999999" customHeight="1" thickBot="1">
      <c r="A88" s="133">
        <v>82</v>
      </c>
      <c r="B88" s="328"/>
      <c r="C88" s="228" t="s">
        <v>148</v>
      </c>
      <c r="D88" s="196"/>
      <c r="E88" s="171">
        <v>1</v>
      </c>
      <c r="F88" s="172"/>
      <c r="G88" s="170"/>
      <c r="H88" s="171"/>
      <c r="I88" s="172"/>
      <c r="J88" s="173"/>
      <c r="K88" s="174"/>
      <c r="L88" s="175"/>
      <c r="M88" s="176"/>
      <c r="N88" s="177"/>
      <c r="O88" s="175"/>
      <c r="P88" s="175"/>
      <c r="Q88" s="176"/>
      <c r="R88" s="198"/>
    </row>
    <row r="89" spans="1:18" s="1" customFormat="1" ht="16.149999999999999" customHeight="1" thickBot="1">
      <c r="A89" s="133">
        <v>83</v>
      </c>
      <c r="B89" s="328"/>
      <c r="C89" s="228" t="s">
        <v>149</v>
      </c>
      <c r="D89" s="196"/>
      <c r="E89" s="171">
        <v>1</v>
      </c>
      <c r="F89" s="172"/>
      <c r="G89" s="170"/>
      <c r="H89" s="171"/>
      <c r="I89" s="172"/>
      <c r="J89" s="173"/>
      <c r="K89" s="174"/>
      <c r="L89" s="175"/>
      <c r="M89" s="176"/>
      <c r="N89" s="177"/>
      <c r="O89" s="175"/>
      <c r="P89" s="175"/>
      <c r="Q89" s="176"/>
      <c r="R89" s="198"/>
    </row>
    <row r="90" spans="1:18" s="1" customFormat="1" ht="16.149999999999999" customHeight="1" thickBot="1">
      <c r="A90" s="133">
        <v>84</v>
      </c>
      <c r="B90" s="329"/>
      <c r="C90" s="229" t="s">
        <v>150</v>
      </c>
      <c r="D90" s="197">
        <v>1</v>
      </c>
      <c r="E90" s="179"/>
      <c r="F90" s="180"/>
      <c r="G90" s="178"/>
      <c r="H90" s="179"/>
      <c r="I90" s="180"/>
      <c r="J90" s="181"/>
      <c r="K90" s="182"/>
      <c r="L90" s="183"/>
      <c r="M90" s="184">
        <v>1</v>
      </c>
      <c r="N90" s="185"/>
      <c r="O90" s="183"/>
      <c r="P90" s="183">
        <v>1</v>
      </c>
      <c r="Q90" s="184"/>
      <c r="R90" s="198"/>
    </row>
    <row r="91" spans="1:18" s="1" customFormat="1" ht="16.149999999999999" customHeight="1" thickBot="1">
      <c r="A91" s="133">
        <v>85</v>
      </c>
      <c r="B91" s="334"/>
      <c r="C91" s="220" t="s">
        <v>151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4"/>
    </row>
    <row r="92" spans="1:18" s="1" customFormat="1" ht="16.149999999999999" customHeight="1" thickBot="1">
      <c r="A92" s="133">
        <v>86</v>
      </c>
      <c r="B92" s="335"/>
      <c r="C92" s="221" t="s">
        <v>152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4"/>
    </row>
    <row r="93" spans="1:18" s="1" customFormat="1" ht="16.149999999999999" customHeight="1" thickBot="1">
      <c r="A93" s="133">
        <v>87</v>
      </c>
      <c r="B93" s="335"/>
      <c r="C93" s="221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4"/>
    </row>
    <row r="94" spans="1:18" s="1" customFormat="1" ht="16.149999999999999" customHeight="1" thickBot="1">
      <c r="A94" s="133">
        <v>88</v>
      </c>
      <c r="B94" s="336"/>
      <c r="C94" s="222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4"/>
    </row>
    <row r="95" spans="1:18" s="1" customFormat="1" ht="16.149999999999999" customHeight="1" thickBot="1">
      <c r="A95" s="133">
        <v>89</v>
      </c>
      <c r="B95" s="327" t="s">
        <v>164</v>
      </c>
      <c r="C95" s="227" t="s">
        <v>119</v>
      </c>
      <c r="D95" s="195"/>
      <c r="E95" s="163"/>
      <c r="F95" s="164">
        <v>1</v>
      </c>
      <c r="G95" s="162"/>
      <c r="H95" s="163">
        <v>1</v>
      </c>
      <c r="I95" s="164"/>
      <c r="J95" s="165" t="s">
        <v>116</v>
      </c>
      <c r="K95" s="166"/>
      <c r="L95" s="167"/>
      <c r="M95" s="168">
        <v>1</v>
      </c>
      <c r="N95" s="169"/>
      <c r="O95" s="167"/>
      <c r="P95" s="167">
        <v>1</v>
      </c>
      <c r="Q95" s="168"/>
      <c r="R95" s="198"/>
    </row>
    <row r="96" spans="1:18" s="1" customFormat="1" ht="16.149999999999999" customHeight="1" thickBot="1">
      <c r="A96" s="133">
        <v>90</v>
      </c>
      <c r="B96" s="328"/>
      <c r="C96" s="228"/>
      <c r="D96" s="196"/>
      <c r="E96" s="171"/>
      <c r="F96" s="172"/>
      <c r="G96" s="170"/>
      <c r="H96" s="171"/>
      <c r="I96" s="172"/>
      <c r="J96" s="173" t="s">
        <v>168</v>
      </c>
      <c r="K96" s="174"/>
      <c r="L96" s="175"/>
      <c r="M96" s="176">
        <v>1</v>
      </c>
      <c r="N96" s="177"/>
      <c r="O96" s="175"/>
      <c r="P96" s="175">
        <v>1</v>
      </c>
      <c r="Q96" s="176"/>
      <c r="R96" s="198"/>
    </row>
    <row r="97" spans="1:18" s="1" customFormat="1" ht="16.149999999999999" customHeight="1" thickBot="1">
      <c r="A97" s="133">
        <v>91</v>
      </c>
      <c r="B97" s="328"/>
      <c r="C97" s="228" t="s">
        <v>165</v>
      </c>
      <c r="D97" s="196"/>
      <c r="E97" s="171"/>
      <c r="F97" s="172">
        <v>1</v>
      </c>
      <c r="G97" s="170"/>
      <c r="H97" s="171">
        <v>1</v>
      </c>
      <c r="I97" s="172"/>
      <c r="J97" s="173" t="s">
        <v>169</v>
      </c>
      <c r="K97" s="174"/>
      <c r="L97" s="175"/>
      <c r="M97" s="176">
        <v>1</v>
      </c>
      <c r="N97" s="177"/>
      <c r="O97" s="175"/>
      <c r="P97" s="175">
        <v>1</v>
      </c>
      <c r="Q97" s="176"/>
      <c r="R97" s="198"/>
    </row>
    <row r="98" spans="1:18" s="1" customFormat="1" ht="16.149999999999999" customHeight="1" thickBot="1">
      <c r="A98" s="133">
        <v>92</v>
      </c>
      <c r="B98" s="329"/>
      <c r="C98" s="229" t="s">
        <v>120</v>
      </c>
      <c r="D98" s="197"/>
      <c r="E98" s="179"/>
      <c r="F98" s="180">
        <v>1</v>
      </c>
      <c r="G98" s="178"/>
      <c r="H98" s="179">
        <v>1</v>
      </c>
      <c r="I98" s="180"/>
      <c r="J98" s="181" t="s">
        <v>169</v>
      </c>
      <c r="K98" s="182"/>
      <c r="L98" s="183"/>
      <c r="M98" s="184">
        <v>1</v>
      </c>
      <c r="N98" s="185"/>
      <c r="O98" s="183"/>
      <c r="P98" s="183">
        <v>1</v>
      </c>
      <c r="Q98" s="184"/>
      <c r="R98" s="198"/>
    </row>
    <row r="99" spans="1:18" s="1" customFormat="1" ht="16.149999999999999" customHeight="1" thickBot="1">
      <c r="A99" s="133">
        <v>93</v>
      </c>
      <c r="B99" s="334" t="s">
        <v>166</v>
      </c>
      <c r="C99" s="220" t="s">
        <v>167</v>
      </c>
      <c r="D99" s="49"/>
      <c r="E99" s="50"/>
      <c r="F99" s="51">
        <v>1</v>
      </c>
      <c r="G99" s="52"/>
      <c r="H99" s="50">
        <v>1</v>
      </c>
      <c r="I99" s="51"/>
      <c r="J99" s="53" t="s">
        <v>116</v>
      </c>
      <c r="K99" s="54"/>
      <c r="L99" s="55"/>
      <c r="M99" s="56">
        <v>1</v>
      </c>
      <c r="N99" s="57"/>
      <c r="O99" s="55"/>
      <c r="P99" s="55">
        <v>1</v>
      </c>
      <c r="Q99" s="56"/>
      <c r="R99" s="134"/>
    </row>
    <row r="100" spans="1:18" s="1" customFormat="1" ht="16.149999999999999" customHeight="1" thickBot="1">
      <c r="A100" s="133">
        <v>94</v>
      </c>
      <c r="B100" s="335"/>
      <c r="C100" s="221"/>
      <c r="D100" s="30"/>
      <c r="E100" s="31"/>
      <c r="F100" s="32"/>
      <c r="G100" s="33"/>
      <c r="H100" s="31"/>
      <c r="I100" s="32"/>
      <c r="J100" s="58" t="s">
        <v>168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134"/>
    </row>
    <row r="101" spans="1:18" s="1" customFormat="1" ht="16.149999999999999" customHeight="1" thickBot="1">
      <c r="A101" s="133">
        <v>95</v>
      </c>
      <c r="B101" s="335"/>
      <c r="C101" s="221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4"/>
    </row>
    <row r="102" spans="1:18" s="1" customFormat="1" ht="16.149999999999999" customHeight="1" thickBot="1">
      <c r="A102" s="133">
        <v>96</v>
      </c>
      <c r="B102" s="336"/>
      <c r="C102" s="222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4"/>
    </row>
    <row r="103" spans="1:18" s="1" customFormat="1" ht="16.149999999999999" customHeight="1" thickBot="1">
      <c r="A103" s="133">
        <v>97</v>
      </c>
      <c r="B103" s="327" t="s">
        <v>170</v>
      </c>
      <c r="C103" s="227" t="s">
        <v>119</v>
      </c>
      <c r="D103" s="195"/>
      <c r="E103" s="213"/>
      <c r="F103" s="164">
        <v>1</v>
      </c>
      <c r="G103" s="162"/>
      <c r="H103" s="213">
        <v>1</v>
      </c>
      <c r="I103" s="164"/>
      <c r="J103" s="165" t="s">
        <v>116</v>
      </c>
      <c r="K103" s="166"/>
      <c r="L103" s="167"/>
      <c r="M103" s="168">
        <v>1</v>
      </c>
      <c r="N103" s="169"/>
      <c r="O103" s="167"/>
      <c r="P103" s="167">
        <v>1</v>
      </c>
      <c r="Q103" s="168"/>
      <c r="R103" s="134"/>
    </row>
    <row r="104" spans="1:18" s="1" customFormat="1" ht="16.149999999999999" customHeight="1" thickBot="1">
      <c r="A104" s="133">
        <v>98</v>
      </c>
      <c r="B104" s="328"/>
      <c r="C104" s="228"/>
      <c r="D104" s="196"/>
      <c r="E104" s="214"/>
      <c r="F104" s="172"/>
      <c r="G104" s="170"/>
      <c r="H104" s="214"/>
      <c r="I104" s="172"/>
      <c r="J104" s="173" t="s">
        <v>168</v>
      </c>
      <c r="K104" s="174"/>
      <c r="L104" s="175"/>
      <c r="M104" s="176">
        <v>1</v>
      </c>
      <c r="N104" s="177"/>
      <c r="O104" s="175"/>
      <c r="P104" s="175">
        <v>1</v>
      </c>
      <c r="Q104" s="176"/>
      <c r="R104" s="134"/>
    </row>
    <row r="105" spans="1:18" s="1" customFormat="1" ht="16.149999999999999" customHeight="1" thickBot="1">
      <c r="A105" s="133">
        <v>99</v>
      </c>
      <c r="B105" s="328"/>
      <c r="C105" s="228" t="s">
        <v>165</v>
      </c>
      <c r="D105" s="196"/>
      <c r="E105" s="214"/>
      <c r="F105" s="172">
        <v>1</v>
      </c>
      <c r="G105" s="170"/>
      <c r="H105" s="214">
        <v>1</v>
      </c>
      <c r="I105" s="172"/>
      <c r="J105" s="173" t="s">
        <v>169</v>
      </c>
      <c r="K105" s="174"/>
      <c r="L105" s="175"/>
      <c r="M105" s="176">
        <v>1</v>
      </c>
      <c r="N105" s="177"/>
      <c r="O105" s="175"/>
      <c r="P105" s="175">
        <v>1</v>
      </c>
      <c r="Q105" s="176"/>
      <c r="R105" s="134"/>
    </row>
    <row r="106" spans="1:18" s="1" customFormat="1" ht="16.149999999999999" customHeight="1" thickBot="1">
      <c r="A106" s="133">
        <v>100</v>
      </c>
      <c r="B106" s="329"/>
      <c r="C106" s="229" t="s">
        <v>120</v>
      </c>
      <c r="D106" s="197"/>
      <c r="E106" s="215"/>
      <c r="F106" s="180">
        <v>1</v>
      </c>
      <c r="G106" s="178"/>
      <c r="H106" s="215">
        <v>1</v>
      </c>
      <c r="I106" s="180"/>
      <c r="J106" s="181" t="s">
        <v>169</v>
      </c>
      <c r="K106" s="182"/>
      <c r="L106" s="183"/>
      <c r="M106" s="184">
        <v>1</v>
      </c>
      <c r="N106" s="185"/>
      <c r="O106" s="183"/>
      <c r="P106" s="183">
        <v>1</v>
      </c>
      <c r="Q106" s="184"/>
      <c r="R106" s="134"/>
    </row>
    <row r="107" spans="1:18" s="1" customFormat="1" ht="16.149999999999999" customHeight="1" thickBot="1">
      <c r="A107" s="133">
        <v>101</v>
      </c>
      <c r="B107" s="334" t="s">
        <v>171</v>
      </c>
      <c r="C107" s="231" t="s">
        <v>172</v>
      </c>
      <c r="D107" s="232"/>
      <c r="E107" s="233"/>
      <c r="F107" s="234">
        <v>1</v>
      </c>
      <c r="G107" s="235"/>
      <c r="H107" s="233">
        <v>1</v>
      </c>
      <c r="I107" s="234"/>
      <c r="J107" s="236" t="s">
        <v>116</v>
      </c>
      <c r="K107" s="237"/>
      <c r="L107" s="238"/>
      <c r="M107" s="239">
        <v>1</v>
      </c>
      <c r="N107" s="240"/>
      <c r="O107" s="238"/>
      <c r="P107" s="238">
        <v>1</v>
      </c>
      <c r="Q107" s="239"/>
      <c r="R107" s="134"/>
    </row>
    <row r="108" spans="1:18" s="1" customFormat="1" ht="16.149999999999999" customHeight="1" thickBot="1">
      <c r="A108" s="133">
        <v>102</v>
      </c>
      <c r="B108" s="335"/>
      <c r="C108" s="231"/>
      <c r="D108" s="232"/>
      <c r="E108" s="233"/>
      <c r="F108" s="234"/>
      <c r="G108" s="235"/>
      <c r="H108" s="233"/>
      <c r="I108" s="234"/>
      <c r="J108" s="236" t="s">
        <v>168</v>
      </c>
      <c r="K108" s="237"/>
      <c r="L108" s="238"/>
      <c r="M108" s="239">
        <v>1</v>
      </c>
      <c r="N108" s="240"/>
      <c r="O108" s="238"/>
      <c r="P108" s="238">
        <v>1</v>
      </c>
      <c r="Q108" s="239"/>
      <c r="R108" s="134"/>
    </row>
    <row r="109" spans="1:18" s="1" customFormat="1" ht="16.149999999999999" customHeight="1" thickBot="1">
      <c r="A109" s="133">
        <v>103</v>
      </c>
      <c r="B109" s="335"/>
      <c r="C109" s="231"/>
      <c r="D109" s="232"/>
      <c r="E109" s="233"/>
      <c r="F109" s="234"/>
      <c r="G109" s="235"/>
      <c r="H109" s="233"/>
      <c r="I109" s="234"/>
      <c r="J109" s="236"/>
      <c r="K109" s="237"/>
      <c r="L109" s="238"/>
      <c r="M109" s="239"/>
      <c r="N109" s="240"/>
      <c r="O109" s="238"/>
      <c r="P109" s="238"/>
      <c r="Q109" s="239"/>
      <c r="R109" s="134"/>
    </row>
    <row r="110" spans="1:18" s="1" customFormat="1" ht="16.149999999999999" customHeight="1" thickBot="1">
      <c r="A110" s="133">
        <v>104</v>
      </c>
      <c r="B110" s="336"/>
      <c r="C110" s="231"/>
      <c r="D110" s="232"/>
      <c r="E110" s="233"/>
      <c r="F110" s="234"/>
      <c r="G110" s="235"/>
      <c r="H110" s="233"/>
      <c r="I110" s="234"/>
      <c r="J110" s="236"/>
      <c r="K110" s="237"/>
      <c r="L110" s="238"/>
      <c r="M110" s="239"/>
      <c r="N110" s="240"/>
      <c r="O110" s="238"/>
      <c r="P110" s="238"/>
      <c r="Q110" s="239"/>
      <c r="R110" s="134"/>
    </row>
    <row r="111" spans="1:18" ht="15.75" customHeight="1" thickBot="1">
      <c r="A111" s="133">
        <v>105</v>
      </c>
      <c r="B111" s="327" t="s">
        <v>173</v>
      </c>
      <c r="C111" s="227" t="s">
        <v>119</v>
      </c>
      <c r="D111" s="195"/>
      <c r="E111" s="163"/>
      <c r="F111" s="164">
        <v>1</v>
      </c>
      <c r="G111" s="162"/>
      <c r="H111" s="163">
        <v>1</v>
      </c>
      <c r="I111" s="164"/>
      <c r="J111" s="211" t="s">
        <v>116</v>
      </c>
      <c r="K111" s="166"/>
      <c r="L111" s="167"/>
      <c r="M111" s="168">
        <v>1</v>
      </c>
      <c r="N111" s="169"/>
      <c r="O111" s="167"/>
      <c r="P111" s="167">
        <v>1</v>
      </c>
      <c r="Q111" s="168"/>
    </row>
    <row r="112" spans="1:18" ht="15.75" customHeight="1" thickBot="1">
      <c r="A112" s="133">
        <v>106</v>
      </c>
      <c r="B112" s="328"/>
      <c r="C112" s="228"/>
      <c r="D112" s="196"/>
      <c r="E112" s="171"/>
      <c r="F112" s="172"/>
      <c r="G112" s="170"/>
      <c r="H112" s="171"/>
      <c r="I112" s="172"/>
      <c r="J112" s="212" t="s">
        <v>168</v>
      </c>
      <c r="K112" s="174"/>
      <c r="L112" s="175"/>
      <c r="M112" s="176">
        <v>1</v>
      </c>
      <c r="N112" s="177"/>
      <c r="O112" s="175"/>
      <c r="P112" s="175">
        <v>1</v>
      </c>
      <c r="Q112" s="176"/>
    </row>
    <row r="113" spans="1:18" ht="15.75" customHeight="1" thickBot="1">
      <c r="A113" s="133">
        <v>107</v>
      </c>
      <c r="B113" s="328"/>
      <c r="C113" s="228"/>
      <c r="D113" s="196"/>
      <c r="E113" s="171"/>
      <c r="F113" s="172"/>
      <c r="G113" s="170"/>
      <c r="H113" s="171"/>
      <c r="I113" s="172"/>
      <c r="J113" s="212" t="s">
        <v>169</v>
      </c>
      <c r="K113" s="174"/>
      <c r="L113" s="175"/>
      <c r="M113" s="176">
        <v>1</v>
      </c>
      <c r="N113" s="177"/>
      <c r="O113" s="175"/>
      <c r="P113" s="175">
        <v>1</v>
      </c>
      <c r="Q113" s="176"/>
    </row>
    <row r="114" spans="1:18" ht="15.75" customHeight="1" thickBot="1">
      <c r="A114" s="133">
        <v>108</v>
      </c>
      <c r="B114" s="329"/>
      <c r="C114" s="229"/>
      <c r="D114" s="197"/>
      <c r="E114" s="179"/>
      <c r="F114" s="180"/>
      <c r="G114" s="178"/>
      <c r="H114" s="179"/>
      <c r="I114" s="180"/>
      <c r="J114" s="181" t="s">
        <v>117</v>
      </c>
      <c r="K114" s="182"/>
      <c r="L114" s="183"/>
      <c r="M114" s="184">
        <v>1</v>
      </c>
      <c r="N114" s="185"/>
      <c r="O114" s="183"/>
      <c r="P114" s="183">
        <v>1</v>
      </c>
      <c r="Q114" s="184"/>
    </row>
    <row r="115" spans="1:18" s="1" customFormat="1" ht="16.149999999999999" customHeight="1" thickBot="1">
      <c r="A115" s="133">
        <v>109</v>
      </c>
      <c r="B115" s="334" t="s">
        <v>174</v>
      </c>
      <c r="C115" s="220" t="s">
        <v>167</v>
      </c>
      <c r="D115" s="49"/>
      <c r="E115" s="50"/>
      <c r="F115" s="51">
        <v>1</v>
      </c>
      <c r="G115" s="52"/>
      <c r="H115" s="50">
        <v>1</v>
      </c>
      <c r="I115" s="51"/>
      <c r="J115" s="53" t="s">
        <v>116</v>
      </c>
      <c r="K115" s="54"/>
      <c r="L115" s="55"/>
      <c r="M115" s="56">
        <v>1</v>
      </c>
      <c r="N115" s="57"/>
      <c r="O115" s="55"/>
      <c r="P115" s="55">
        <v>1</v>
      </c>
      <c r="Q115" s="56"/>
      <c r="R115" s="134"/>
    </row>
    <row r="116" spans="1:18" s="1" customFormat="1" ht="16.149999999999999" customHeight="1" thickBot="1">
      <c r="A116" s="133">
        <v>110</v>
      </c>
      <c r="B116" s="335"/>
      <c r="C116" s="221"/>
      <c r="D116" s="30"/>
      <c r="E116" s="31"/>
      <c r="F116" s="32"/>
      <c r="G116" s="33"/>
      <c r="H116" s="31"/>
      <c r="I116" s="32"/>
      <c r="J116" s="58" t="s">
        <v>168</v>
      </c>
      <c r="K116" s="35"/>
      <c r="L116" s="36"/>
      <c r="M116" s="37">
        <v>1</v>
      </c>
      <c r="N116" s="38"/>
      <c r="O116" s="36"/>
      <c r="P116" s="36">
        <v>1</v>
      </c>
      <c r="Q116" s="37"/>
      <c r="R116" s="134"/>
    </row>
    <row r="117" spans="1:18" s="1" customFormat="1" ht="16.149999999999999" customHeight="1" thickBot="1">
      <c r="A117" s="133">
        <v>111</v>
      </c>
      <c r="B117" s="335"/>
      <c r="C117" s="221"/>
      <c r="D117" s="30"/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4"/>
    </row>
    <row r="118" spans="1:18" s="1" customFormat="1" ht="16.149999999999999" customHeight="1" thickBot="1">
      <c r="A118" s="133">
        <v>112</v>
      </c>
      <c r="B118" s="336"/>
      <c r="C118" s="222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4"/>
    </row>
    <row r="119" spans="1:18" s="1" customFormat="1" ht="16.149999999999999" customHeight="1" thickBot="1">
      <c r="A119" s="133">
        <v>113</v>
      </c>
      <c r="B119" s="327" t="s">
        <v>175</v>
      </c>
      <c r="C119" s="227" t="s">
        <v>176</v>
      </c>
      <c r="D119" s="195"/>
      <c r="E119" s="163"/>
      <c r="F119" s="164">
        <v>1</v>
      </c>
      <c r="G119" s="162"/>
      <c r="H119" s="163">
        <v>1</v>
      </c>
      <c r="I119" s="164"/>
      <c r="J119" s="165"/>
      <c r="K119" s="166">
        <v>1</v>
      </c>
      <c r="L119" s="167"/>
      <c r="M119" s="168"/>
      <c r="N119" s="169"/>
      <c r="O119" s="167"/>
      <c r="P119" s="167"/>
      <c r="Q119" s="168"/>
      <c r="R119" s="198"/>
    </row>
    <row r="120" spans="1:18" s="1" customFormat="1" ht="16.149999999999999" customHeight="1" thickBot="1">
      <c r="A120" s="133">
        <v>114</v>
      </c>
      <c r="B120" s="328"/>
      <c r="C120" s="228" t="s">
        <v>177</v>
      </c>
      <c r="D120" s="196"/>
      <c r="E120" s="171"/>
      <c r="F120" s="172">
        <v>1</v>
      </c>
      <c r="G120" s="170"/>
      <c r="H120" s="171">
        <v>1</v>
      </c>
      <c r="I120" s="172"/>
      <c r="J120" s="173"/>
      <c r="K120" s="174">
        <v>1</v>
      </c>
      <c r="L120" s="175"/>
      <c r="M120" s="176"/>
      <c r="N120" s="177"/>
      <c r="O120" s="175"/>
      <c r="P120" s="175"/>
      <c r="Q120" s="176"/>
      <c r="R120" s="198"/>
    </row>
    <row r="121" spans="1:18" s="1" customFormat="1" ht="16.149999999999999" customHeight="1" thickBot="1">
      <c r="A121" s="133">
        <v>115</v>
      </c>
      <c r="B121" s="328"/>
      <c r="C121" s="228" t="s">
        <v>178</v>
      </c>
      <c r="D121" s="196">
        <v>1</v>
      </c>
      <c r="E121" s="171"/>
      <c r="F121" s="172"/>
      <c r="G121" s="170"/>
      <c r="H121" s="171"/>
      <c r="I121" s="172"/>
      <c r="J121" s="173"/>
      <c r="K121" s="174"/>
      <c r="L121" s="175"/>
      <c r="M121" s="176">
        <v>1</v>
      </c>
      <c r="N121" s="177">
        <v>1</v>
      </c>
      <c r="O121" s="175"/>
      <c r="P121" s="175"/>
      <c r="Q121" s="176"/>
      <c r="R121" s="198"/>
    </row>
    <row r="122" spans="1:18" s="1" customFormat="1" ht="16.149999999999999" customHeight="1" thickBot="1">
      <c r="A122" s="133">
        <v>116</v>
      </c>
      <c r="B122" s="329"/>
      <c r="C122" s="229"/>
      <c r="D122" s="197"/>
      <c r="E122" s="179"/>
      <c r="F122" s="180"/>
      <c r="G122" s="178"/>
      <c r="H122" s="179"/>
      <c r="I122" s="180"/>
      <c r="J122" s="181"/>
      <c r="K122" s="182"/>
      <c r="L122" s="183"/>
      <c r="M122" s="184"/>
      <c r="N122" s="185"/>
      <c r="O122" s="183"/>
      <c r="P122" s="183"/>
      <c r="Q122" s="184"/>
      <c r="R122" s="198"/>
    </row>
    <row r="123" spans="1:18" s="1" customFormat="1" ht="16.149999999999999" customHeight="1">
      <c r="A123" s="343" t="s">
        <v>4</v>
      </c>
      <c r="B123" s="344"/>
      <c r="C123" s="199">
        <f>SUM(D123:F123)</f>
        <v>74</v>
      </c>
      <c r="D123" s="11">
        <f t="shared" ref="D123:I123" si="0">SUM(D7:D122)</f>
        <v>13</v>
      </c>
      <c r="E123" s="12">
        <f t="shared" si="0"/>
        <v>38</v>
      </c>
      <c r="F123" s="13">
        <f t="shared" si="0"/>
        <v>23</v>
      </c>
      <c r="G123" s="103">
        <f t="shared" si="0"/>
        <v>7</v>
      </c>
      <c r="H123" s="12">
        <f t="shared" si="0"/>
        <v>15</v>
      </c>
      <c r="I123" s="13">
        <f t="shared" si="0"/>
        <v>0</v>
      </c>
      <c r="J123" s="10">
        <f>SUM(K123:M123)</f>
        <v>38</v>
      </c>
      <c r="K123" s="11">
        <f t="shared" ref="K123:Q123" si="1">SUM(K7:K122)</f>
        <v>4</v>
      </c>
      <c r="L123" s="12">
        <f t="shared" si="1"/>
        <v>3</v>
      </c>
      <c r="M123" s="13">
        <f t="shared" si="1"/>
        <v>31</v>
      </c>
      <c r="N123" s="103">
        <f t="shared" si="1"/>
        <v>2</v>
      </c>
      <c r="O123" s="12">
        <f t="shared" si="1"/>
        <v>1</v>
      </c>
      <c r="P123" s="12">
        <f t="shared" si="1"/>
        <v>28</v>
      </c>
      <c r="Q123" s="13">
        <f t="shared" si="1"/>
        <v>0</v>
      </c>
      <c r="R123" s="4"/>
    </row>
    <row r="124" spans="1:18" s="249" customFormat="1" ht="16.149999999999999" customHeight="1" thickBot="1">
      <c r="A124" s="345"/>
      <c r="B124" s="346"/>
      <c r="C124" s="219"/>
      <c r="D124" s="241">
        <f>D123/C123</f>
        <v>0.17567567567567569</v>
      </c>
      <c r="E124" s="242">
        <f>E123/C123</f>
        <v>0.51351351351351349</v>
      </c>
      <c r="F124" s="243">
        <f>F123/C123</f>
        <v>0.3108108108108108</v>
      </c>
      <c r="G124" s="244"/>
      <c r="H124" s="245"/>
      <c r="I124" s="246"/>
      <c r="J124" s="247"/>
      <c r="K124" s="241">
        <f>K123/J123</f>
        <v>0.10526315789473684</v>
      </c>
      <c r="L124" s="242">
        <f>L123/J123</f>
        <v>7.8947368421052627E-2</v>
      </c>
      <c r="M124" s="243">
        <f>M123/J123</f>
        <v>0.81578947368421051</v>
      </c>
      <c r="N124" s="244"/>
      <c r="O124" s="245"/>
      <c r="P124" s="245"/>
      <c r="Q124" s="246"/>
      <c r="R124" s="248"/>
    </row>
    <row r="125" spans="1:18" s="1" customFormat="1" ht="16.149999999999999" customHeight="1" thickBot="1">
      <c r="J125" s="134"/>
    </row>
    <row r="126" spans="1:18" ht="16.149999999999999" customHeight="1" thickBot="1">
      <c r="A126" s="366" t="s">
        <v>45</v>
      </c>
      <c r="B126" s="367"/>
      <c r="C126" s="367"/>
      <c r="D126" s="367"/>
      <c r="E126" s="367"/>
      <c r="F126" s="367"/>
      <c r="G126" s="367"/>
      <c r="H126" s="367"/>
      <c r="I126" s="367"/>
      <c r="J126" s="323" t="s">
        <v>89</v>
      </c>
      <c r="K126" s="304"/>
      <c r="L126" s="304"/>
      <c r="M126" s="304"/>
      <c r="N126" s="304"/>
      <c r="O126" s="304"/>
      <c r="P126" s="304"/>
      <c r="Q126" s="306"/>
    </row>
    <row r="127" spans="1:18" ht="16.149999999999999" customHeight="1">
      <c r="A127" s="311" t="s">
        <v>102</v>
      </c>
      <c r="B127" s="368" t="s">
        <v>92</v>
      </c>
      <c r="C127" s="369"/>
      <c r="D127" s="313" t="s">
        <v>105</v>
      </c>
      <c r="E127" s="313" t="s">
        <v>3</v>
      </c>
      <c r="F127" s="313" t="s">
        <v>7</v>
      </c>
      <c r="G127" s="313" t="s">
        <v>8</v>
      </c>
      <c r="H127" s="313"/>
      <c r="I127" s="365"/>
      <c r="J127" s="323" t="s">
        <v>91</v>
      </c>
      <c r="K127" s="368" t="s">
        <v>92</v>
      </c>
      <c r="L127" s="367"/>
      <c r="M127" s="367"/>
      <c r="N127" s="369"/>
      <c r="O127" s="304" t="s">
        <v>94</v>
      </c>
      <c r="P127" s="304" t="s">
        <v>95</v>
      </c>
      <c r="Q127" s="306" t="s">
        <v>93</v>
      </c>
    </row>
    <row r="128" spans="1:18" ht="16.149999999999999" customHeight="1" thickBot="1">
      <c r="A128" s="312"/>
      <c r="B128" s="370"/>
      <c r="C128" s="371"/>
      <c r="D128" s="314"/>
      <c r="E128" s="314"/>
      <c r="F128" s="314"/>
      <c r="G128" s="130" t="s">
        <v>51</v>
      </c>
      <c r="H128" s="130" t="s">
        <v>52</v>
      </c>
      <c r="I128" s="202" t="s">
        <v>53</v>
      </c>
      <c r="J128" s="324"/>
      <c r="K128" s="370"/>
      <c r="L128" s="376"/>
      <c r="M128" s="376"/>
      <c r="N128" s="371"/>
      <c r="O128" s="305"/>
      <c r="P128" s="305"/>
      <c r="Q128" s="307"/>
    </row>
    <row r="129" spans="1:17" ht="16.149999999999999" customHeight="1">
      <c r="A129" s="203">
        <v>1</v>
      </c>
      <c r="B129" s="330" t="s">
        <v>44</v>
      </c>
      <c r="C129" s="331"/>
      <c r="D129" s="59"/>
      <c r="E129" s="59"/>
      <c r="F129" s="59">
        <v>1</v>
      </c>
      <c r="G129" s="59">
        <v>1</v>
      </c>
      <c r="H129" s="59"/>
      <c r="I129" s="93"/>
      <c r="J129" s="96">
        <v>1</v>
      </c>
      <c r="K129" s="361" t="s">
        <v>96</v>
      </c>
      <c r="L129" s="362"/>
      <c r="M129" s="362"/>
      <c r="N129" s="363"/>
      <c r="O129" s="97"/>
      <c r="P129" s="97">
        <v>1</v>
      </c>
      <c r="Q129" s="98"/>
    </row>
    <row r="130" spans="1:17" ht="16.149999999999999" customHeight="1" thickBot="1">
      <c r="A130" s="158">
        <v>2</v>
      </c>
      <c r="B130" s="332" t="s">
        <v>46</v>
      </c>
      <c r="C130" s="333"/>
      <c r="D130" s="28">
        <v>1</v>
      </c>
      <c r="E130" s="28"/>
      <c r="F130" s="28"/>
      <c r="G130" s="28"/>
      <c r="H130" s="28"/>
      <c r="I130" s="99"/>
      <c r="J130" s="27">
        <v>2</v>
      </c>
      <c r="K130" s="332" t="s">
        <v>97</v>
      </c>
      <c r="L130" s="360"/>
      <c r="M130" s="360"/>
      <c r="N130" s="333"/>
      <c r="O130" s="94"/>
      <c r="P130" s="94"/>
      <c r="Q130" s="95">
        <v>1</v>
      </c>
    </row>
    <row r="131" spans="1:17" ht="12" thickBot="1">
      <c r="A131" s="107"/>
      <c r="B131" s="107"/>
      <c r="C131" s="107"/>
      <c r="D131" s="107"/>
      <c r="E131" s="107"/>
      <c r="F131" s="107"/>
      <c r="G131" s="107"/>
      <c r="H131" s="107"/>
      <c r="I131" s="107"/>
    </row>
    <row r="132" spans="1:17" ht="17.25" customHeight="1" thickBot="1">
      <c r="A132" s="340" t="s">
        <v>101</v>
      </c>
      <c r="B132" s="341"/>
      <c r="C132" s="341"/>
      <c r="D132" s="341"/>
      <c r="E132" s="341"/>
      <c r="F132" s="342"/>
      <c r="G132" s="108"/>
      <c r="H132" s="351" t="s">
        <v>110</v>
      </c>
      <c r="I132" s="352"/>
      <c r="J132" s="352"/>
      <c r="K132" s="352"/>
      <c r="L132" s="352"/>
      <c r="M132" s="352"/>
      <c r="N132" s="352"/>
      <c r="O132" s="352"/>
      <c r="P132" s="352"/>
      <c r="Q132" s="353"/>
    </row>
    <row r="133" spans="1:17" ht="17.25" customHeight="1" thickBot="1">
      <c r="A133" s="204" t="s">
        <v>103</v>
      </c>
      <c r="B133" s="205" t="s">
        <v>104</v>
      </c>
      <c r="C133" s="205" t="s">
        <v>106</v>
      </c>
      <c r="D133" s="205" t="s">
        <v>107</v>
      </c>
      <c r="E133" s="205" t="s">
        <v>108</v>
      </c>
      <c r="F133" s="206" t="s">
        <v>109</v>
      </c>
      <c r="G133" s="108"/>
      <c r="H133" s="110"/>
      <c r="I133" s="109"/>
      <c r="J133" s="109"/>
      <c r="K133" s="109"/>
      <c r="L133" s="109"/>
      <c r="M133" s="109"/>
      <c r="N133" s="109"/>
      <c r="O133" s="109"/>
      <c r="P133" s="109"/>
      <c r="Q133" s="111"/>
    </row>
    <row r="134" spans="1:17" ht="12.75" customHeight="1">
      <c r="A134" s="135">
        <v>1</v>
      </c>
      <c r="B134" s="337" t="s">
        <v>99</v>
      </c>
      <c r="C134" s="163">
        <v>3</v>
      </c>
      <c r="D134" s="163"/>
      <c r="E134" s="163"/>
      <c r="F134" s="164">
        <v>1</v>
      </c>
      <c r="G134" s="2"/>
      <c r="H134" s="110"/>
      <c r="I134" s="109"/>
      <c r="J134" s="109"/>
      <c r="K134" s="109"/>
      <c r="L134" s="109"/>
      <c r="M134" s="109"/>
      <c r="N134" s="109"/>
      <c r="O134" s="109"/>
      <c r="P134" s="109"/>
      <c r="Q134" s="111"/>
    </row>
    <row r="135" spans="1:17" ht="16.5" customHeight="1">
      <c r="A135" s="144">
        <v>2</v>
      </c>
      <c r="B135" s="338"/>
      <c r="C135" s="171">
        <v>2</v>
      </c>
      <c r="D135" s="171">
        <v>1</v>
      </c>
      <c r="E135" s="171"/>
      <c r="F135" s="172"/>
      <c r="G135" s="2"/>
      <c r="H135" s="110"/>
      <c r="I135" s="109"/>
      <c r="J135" s="109"/>
      <c r="K135" s="109"/>
      <c r="L135" s="109"/>
      <c r="M135" s="109"/>
      <c r="N135" s="109"/>
      <c r="O135" s="109"/>
      <c r="P135" s="109"/>
      <c r="Q135" s="111"/>
    </row>
    <row r="136" spans="1:17" ht="16.5" customHeight="1">
      <c r="A136" s="144">
        <v>3</v>
      </c>
      <c r="B136" s="338"/>
      <c r="C136" s="171">
        <v>1</v>
      </c>
      <c r="D136" s="171"/>
      <c r="E136" s="171"/>
      <c r="F136" s="172">
        <v>1</v>
      </c>
      <c r="G136" s="2"/>
      <c r="H136" s="110"/>
      <c r="I136" s="109"/>
      <c r="J136" s="109"/>
      <c r="K136" s="109"/>
      <c r="L136" s="109"/>
      <c r="M136" s="109"/>
      <c r="N136" s="109"/>
      <c r="O136" s="109"/>
      <c r="P136" s="109"/>
      <c r="Q136" s="111"/>
    </row>
    <row r="137" spans="1:17" ht="16.5" customHeight="1">
      <c r="A137" s="144">
        <v>4</v>
      </c>
      <c r="B137" s="338"/>
      <c r="C137" s="171"/>
      <c r="D137" s="171"/>
      <c r="E137" s="171"/>
      <c r="F137" s="172"/>
      <c r="G137" s="2"/>
      <c r="H137" s="110"/>
      <c r="I137" s="109"/>
      <c r="J137" s="109"/>
      <c r="K137" s="109"/>
      <c r="L137" s="109"/>
      <c r="M137" s="109"/>
      <c r="N137" s="109"/>
      <c r="O137" s="109"/>
      <c r="P137" s="109"/>
      <c r="Q137" s="111"/>
    </row>
    <row r="138" spans="1:17" ht="16.5" customHeight="1">
      <c r="A138" s="144">
        <v>5</v>
      </c>
      <c r="B138" s="338"/>
      <c r="C138" s="171"/>
      <c r="D138" s="171"/>
      <c r="E138" s="171"/>
      <c r="F138" s="172"/>
      <c r="G138" s="2"/>
      <c r="H138" s="110"/>
      <c r="I138" s="109"/>
      <c r="J138" s="109"/>
      <c r="K138" s="109"/>
      <c r="L138" s="109"/>
      <c r="M138" s="109"/>
      <c r="N138" s="109"/>
      <c r="O138" s="109"/>
      <c r="P138" s="109"/>
      <c r="Q138" s="111"/>
    </row>
    <row r="139" spans="1:17" ht="16.5" customHeight="1">
      <c r="A139" s="144">
        <v>6</v>
      </c>
      <c r="B139" s="338"/>
      <c r="C139" s="171"/>
      <c r="D139" s="171"/>
      <c r="E139" s="171"/>
      <c r="F139" s="172"/>
      <c r="G139" s="2"/>
      <c r="H139" s="110"/>
      <c r="I139" s="109"/>
      <c r="J139" s="109"/>
      <c r="K139" s="109"/>
      <c r="L139" s="109"/>
      <c r="M139" s="109"/>
      <c r="N139" s="109"/>
      <c r="O139" s="109"/>
      <c r="P139" s="109"/>
      <c r="Q139" s="111"/>
    </row>
    <row r="140" spans="1:17" ht="16.5" customHeight="1">
      <c r="A140" s="144">
        <v>7</v>
      </c>
      <c r="B140" s="338"/>
      <c r="C140" s="171"/>
      <c r="D140" s="171"/>
      <c r="E140" s="171"/>
      <c r="F140" s="172"/>
      <c r="G140" s="2"/>
      <c r="H140" s="110"/>
      <c r="I140" s="109"/>
      <c r="J140" s="109"/>
      <c r="K140" s="109"/>
      <c r="L140" s="109"/>
      <c r="M140" s="109"/>
      <c r="N140" s="109"/>
      <c r="O140" s="109"/>
      <c r="P140" s="109"/>
      <c r="Q140" s="111"/>
    </row>
    <row r="141" spans="1:17" ht="16.5" customHeight="1">
      <c r="A141" s="144">
        <v>8</v>
      </c>
      <c r="B141" s="338"/>
      <c r="C141" s="171"/>
      <c r="D141" s="171"/>
      <c r="E141" s="171"/>
      <c r="F141" s="172"/>
      <c r="G141" s="2"/>
      <c r="H141" s="110"/>
      <c r="I141" s="109"/>
      <c r="J141" s="109"/>
      <c r="K141" s="109"/>
      <c r="L141" s="109"/>
      <c r="M141" s="109"/>
      <c r="N141" s="109"/>
      <c r="O141" s="109"/>
      <c r="P141" s="109"/>
      <c r="Q141" s="111"/>
    </row>
    <row r="142" spans="1:17" ht="16.5" customHeight="1">
      <c r="A142" s="144">
        <v>9</v>
      </c>
      <c r="B142" s="338"/>
      <c r="C142" s="171"/>
      <c r="D142" s="171"/>
      <c r="E142" s="171"/>
      <c r="F142" s="172"/>
      <c r="G142" s="2"/>
      <c r="H142" s="110"/>
      <c r="I142" s="109"/>
      <c r="J142" s="109"/>
      <c r="K142" s="109"/>
      <c r="L142" s="109"/>
      <c r="M142" s="109"/>
      <c r="N142" s="109"/>
      <c r="O142" s="109"/>
      <c r="P142" s="109"/>
      <c r="Q142" s="111"/>
    </row>
    <row r="143" spans="1:17" ht="17.25" customHeight="1" thickBot="1">
      <c r="A143" s="153">
        <v>10</v>
      </c>
      <c r="B143" s="339"/>
      <c r="C143" s="179" t="s">
        <v>100</v>
      </c>
      <c r="D143" s="179"/>
      <c r="E143" s="179"/>
      <c r="F143" s="180">
        <v>1</v>
      </c>
      <c r="G143" s="2"/>
      <c r="H143" s="110"/>
      <c r="I143" s="109"/>
      <c r="J143" s="109"/>
      <c r="K143" s="109"/>
      <c r="L143" s="109"/>
      <c r="M143" s="109"/>
      <c r="N143" s="109"/>
      <c r="O143" s="109"/>
      <c r="P143" s="109"/>
      <c r="Q143" s="111"/>
    </row>
    <row r="144" spans="1:17" ht="16.5" customHeight="1">
      <c r="A144" s="349" t="s">
        <v>4</v>
      </c>
      <c r="B144" s="350"/>
      <c r="C144" s="59">
        <f>SUM(D144:F144)</f>
        <v>4</v>
      </c>
      <c r="D144" s="59">
        <f>SUM(D134:D143)</f>
        <v>1</v>
      </c>
      <c r="E144" s="59">
        <f t="shared" ref="E144:F144" si="2">SUM(E134:E143)</f>
        <v>0</v>
      </c>
      <c r="F144" s="210">
        <f t="shared" si="2"/>
        <v>3</v>
      </c>
      <c r="G144" s="2"/>
      <c r="H144" s="110"/>
      <c r="I144" s="109"/>
      <c r="J144" s="109"/>
      <c r="K144" s="109"/>
      <c r="L144" s="109"/>
      <c r="M144" s="109"/>
      <c r="N144" s="109"/>
      <c r="O144" s="109"/>
      <c r="P144" s="109"/>
      <c r="Q144" s="111"/>
    </row>
    <row r="145" spans="1:17" ht="17.25" customHeight="1" thickBot="1">
      <c r="A145" s="325"/>
      <c r="B145" s="326"/>
      <c r="C145" s="28"/>
      <c r="D145" s="200">
        <f>D144/C144</f>
        <v>0.25</v>
      </c>
      <c r="E145" s="200">
        <f>E144/C144</f>
        <v>0</v>
      </c>
      <c r="F145" s="201">
        <f>F144/C144</f>
        <v>0.75</v>
      </c>
      <c r="G145" s="2"/>
      <c r="H145" s="112"/>
      <c r="I145" s="113"/>
      <c r="J145" s="113"/>
      <c r="K145" s="113"/>
      <c r="L145" s="113"/>
      <c r="M145" s="113"/>
      <c r="N145" s="113"/>
      <c r="O145" s="113"/>
      <c r="P145" s="113"/>
      <c r="Q145" s="114"/>
    </row>
  </sheetData>
  <mergeCells count="76">
    <mergeCell ref="V5:X5"/>
    <mergeCell ref="K127:N12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11:B14"/>
    <mergeCell ref="B107:B110"/>
    <mergeCell ref="P3:Q3"/>
    <mergeCell ref="J4:Q4"/>
    <mergeCell ref="A144:B144"/>
    <mergeCell ref="H132:Q132"/>
    <mergeCell ref="B55:B58"/>
    <mergeCell ref="B75:B78"/>
    <mergeCell ref="B71:B74"/>
    <mergeCell ref="J126:Q126"/>
    <mergeCell ref="B63:B66"/>
    <mergeCell ref="B83:B86"/>
    <mergeCell ref="B67:B70"/>
    <mergeCell ref="K130:N130"/>
    <mergeCell ref="K129:N129"/>
    <mergeCell ref="O127:O128"/>
    <mergeCell ref="B103:B106"/>
    <mergeCell ref="A145:B145"/>
    <mergeCell ref="B111:B114"/>
    <mergeCell ref="B87:B90"/>
    <mergeCell ref="B129:C129"/>
    <mergeCell ref="B130:C130"/>
    <mergeCell ref="B91:B94"/>
    <mergeCell ref="B95:B98"/>
    <mergeCell ref="B134:B143"/>
    <mergeCell ref="A132:F132"/>
    <mergeCell ref="B115:B118"/>
    <mergeCell ref="B119:B122"/>
    <mergeCell ref="A123:B123"/>
    <mergeCell ref="A124:B124"/>
    <mergeCell ref="B99:B102"/>
    <mergeCell ref="P127:P128"/>
    <mergeCell ref="Q127:Q12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27:J128"/>
    <mergeCell ref="P2:Q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2021-11-01T06:05:35Z</dcterms:modified>
</cp:coreProperties>
</file>