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310" yWindow="90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체크리스트'!$A$1:$Q$101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"/>
  <c r="F85"/>
  <c r="G85"/>
  <c r="H85"/>
  <c r="I85"/>
  <c r="D85"/>
  <c r="E100"/>
  <c r="F100"/>
  <c r="D10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5" i="1" l="1"/>
  <c r="M85"/>
  <c r="N85"/>
  <c r="O85"/>
  <c r="P85"/>
  <c r="Q85"/>
  <c r="K85"/>
  <c r="J85" l="1"/>
  <c r="L86" s="1"/>
  <c r="M86" l="1"/>
  <c r="K86"/>
  <c r="C85"/>
  <c r="D86" s="1"/>
  <c r="C100" l="1"/>
  <c r="D101" s="1"/>
  <c r="E86"/>
  <c r="F86"/>
  <c r="E101" l="1"/>
  <c r="F101"/>
</calcChain>
</file>

<file path=xl/sharedStrings.xml><?xml version="1.0" encoding="utf-8"?>
<sst xmlns="http://schemas.openxmlformats.org/spreadsheetml/2006/main" count="237" uniqueCount="181">
  <si>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</si>
  <si>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</si>
  <si>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</si>
  <si>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</si>
  <si>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</si>
  <si>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</si>
  <si>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</si>
  <si>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</si>
  <si>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</si>
  <si>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</si>
  <si>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</si>
  <si>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</si>
  <si>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</si>
  <si>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</si>
  <si>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</si>
  <si>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</si>
  <si>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</si>
  <si>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</si>
  <si>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</si>
  <si>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</si>
  <si>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</si>
  <si>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</si>
  <si>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</si>
  <si>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</si>
  <si>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</si>
  <si>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</si>
  <si>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</si>
  <si>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</si>
  <si>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</si>
  <si>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</si>
  <si>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</si>
  <si>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</si>
  <si>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</si>
  <si>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</si>
  <si>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</si>
  <si>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</si>
  <si>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</si>
  <si>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</si>
  <si>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</si>
  <si>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</si>
  <si>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</si>
  <si>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</si>
  <si>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</si>
  <si>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</si>
  <si>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</si>
  <si>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</si>
  <si>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</si>
  <si>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</si>
  <si>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</si>
  <si>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</si>
  <si>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</si>
  <si>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</si>
  <si>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</si>
  <si>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</si>
  <si>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</si>
  <si>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</si>
  <si>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</si>
  <si>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</si>
  <si>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</si>
  <si>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</si>
  <si>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</si>
  <si>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</si>
  <si>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</si>
  <si>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</si>
  <si>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</si>
  <si>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</si>
  <si>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</si>
  <si>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</si>
  <si>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</si>
  <si>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</si>
  <si>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</si>
  <si>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</si>
  <si>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</si>
  <si>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</si>
  <si>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</si>
  <si>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</si>
  <si>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</si>
  <si>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</si>
  <si>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</si>
  <si>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</si>
  <si>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</si>
  <si>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</si>
  <si>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</si>
  <si>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</si>
  <si>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</si>
  <si>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</si>
  <si>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</si>
  <si>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</si>
  <si>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</si>
  <si>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</si>
  <si>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</si>
  <si>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</si>
  <si>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</si>
  <si>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</si>
  <si>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</si>
  <si>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</si>
  <si>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</si>
  <si>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</si>
  <si>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</si>
  <si>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</si>
  <si>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</si>
  <si>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</si>
  <si>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</si>
  <si>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</si>
  <si>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</si>
  <si>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</si>
  <si>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영천시청</t>
    <phoneticPr fontId="1" type="noConversion"/>
  </si>
  <si>
    <t>2021.10.20</t>
    <phoneticPr fontId="1" type="noConversion"/>
  </si>
  <si>
    <t>시각장애인편의시설 점검</t>
    <phoneticPr fontId="1" type="noConversion"/>
  </si>
  <si>
    <t>박하은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</si>
  <si>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</si>
  <si>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</si>
  <si>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</si>
  <si>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</si>
  <si>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1층(183)</t>
    <phoneticPr fontId="1" type="noConversion"/>
  </si>
  <si>
    <t>2층(184)</t>
    <phoneticPr fontId="1" type="noConversion"/>
  </si>
  <si>
    <t>3층(214)</t>
    <phoneticPr fontId="1" type="noConversion"/>
  </si>
  <si>
    <t>내부(104)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</si>
  <si>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</si>
  <si>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</si>
  <si>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</si>
  <si>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참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</si>
  <si>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</si>
  <si>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</si>
  <si>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</si>
  <si>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B1~3층</t>
    <phoneticPr fontId="1" type="noConversion"/>
  </si>
  <si>
    <t>승강기</t>
    <phoneticPr fontId="1" type="noConversion"/>
  </si>
  <si>
    <t>3층 계단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</si>
  <si>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</si>
  <si>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</si>
  <si>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</si>
  <si>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</si>
  <si>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</si>
  <si>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</si>
  <si>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</si>
  <si>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3층 실내출입문</t>
    <phoneticPr fontId="1" type="noConversion"/>
  </si>
  <si>
    <t>건축디자인과</t>
    <phoneticPr fontId="1" type="noConversion"/>
  </si>
  <si>
    <t>사회복지과</t>
    <phoneticPr fontId="1" type="noConversion"/>
  </si>
  <si>
    <t>기업유치과</t>
    <phoneticPr fontId="1" type="noConversion"/>
  </si>
  <si>
    <t>도시계획과</t>
    <phoneticPr fontId="1" type="noConversion"/>
  </si>
  <si>
    <t>관광진흥과</t>
    <phoneticPr fontId="1" type="noConversion"/>
  </si>
  <si>
    <t>회계과</t>
    <phoneticPr fontId="1" type="noConversion"/>
  </si>
  <si>
    <t>일자리노사과</t>
    <phoneticPr fontId="1" type="noConversion"/>
  </si>
  <si>
    <t>휴게실</t>
    <phoneticPr fontId="1" type="noConversion"/>
  </si>
  <si>
    <t>2층 계단</t>
    <phoneticPr fontId="1" type="noConversion"/>
  </si>
  <si>
    <t>상좌</t>
    <phoneticPr fontId="1" type="noConversion"/>
  </si>
  <si>
    <t>하우</t>
    <phoneticPr fontId="1" type="noConversion"/>
  </si>
  <si>
    <t>2층 화장실</t>
    <phoneticPr fontId="1" type="noConversion"/>
  </si>
  <si>
    <t>2층 실내출입문</t>
    <phoneticPr fontId="1" type="noConversion"/>
  </si>
  <si>
    <t>문화예술과</t>
    <phoneticPr fontId="1" type="noConversion"/>
  </si>
  <si>
    <t>정책기획실</t>
    <phoneticPr fontId="1" type="noConversion"/>
  </si>
  <si>
    <t>문화관광복지국장</t>
    <phoneticPr fontId="1" type="noConversion"/>
  </si>
  <si>
    <t>영상회의실</t>
    <phoneticPr fontId="1" type="noConversion"/>
  </si>
  <si>
    <t>행정자료실</t>
    <phoneticPr fontId="1" type="noConversion"/>
  </si>
  <si>
    <t>경제환경산업국장</t>
    <phoneticPr fontId="1" type="noConversion"/>
  </si>
  <si>
    <t>부시장실</t>
    <phoneticPr fontId="1" type="noConversion"/>
  </si>
  <si>
    <t>시장실</t>
    <phoneticPr fontId="1" type="noConversion"/>
  </si>
  <si>
    <t>회의실</t>
    <phoneticPr fontId="1" type="noConversion"/>
  </si>
  <si>
    <t>행정지원국장</t>
    <phoneticPr fontId="1" type="noConversion"/>
  </si>
  <si>
    <t>도시건설국장</t>
    <phoneticPr fontId="1" type="noConversion"/>
  </si>
  <si>
    <t>총무과</t>
    <phoneticPr fontId="1" type="noConversion"/>
  </si>
  <si>
    <t>홍보전산실</t>
    <phoneticPr fontId="1" type="noConversion"/>
  </si>
  <si>
    <t>1층 계단</t>
    <phoneticPr fontId="1" type="noConversion"/>
  </si>
  <si>
    <t>1층 화장실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</si>
  <si>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</si>
  <si>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</si>
  <si>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</si>
  <si>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</si>
  <si>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1층 실내출입문</t>
    <phoneticPr fontId="1" type="noConversion"/>
  </si>
  <si>
    <t>종합민원과</t>
    <phoneticPr fontId="1" type="noConversion"/>
  </si>
  <si>
    <t>지적정보과</t>
    <phoneticPr fontId="1" type="noConversion"/>
  </si>
  <si>
    <t>세정과</t>
    <phoneticPr fontId="1" type="noConversion"/>
  </si>
  <si>
    <t>복지정책과</t>
    <phoneticPr fontId="1" type="noConversion"/>
  </si>
  <si>
    <t>B1 계단</t>
    <phoneticPr fontId="1" type="noConversion"/>
  </si>
  <si>
    <t>B1 실내출입문</t>
    <phoneticPr fontId="1" type="noConversion"/>
  </si>
  <si>
    <t>충무상황실</t>
    <phoneticPr fontId="1" type="noConversion"/>
  </si>
  <si>
    <t>구내식당</t>
    <phoneticPr fontId="1" type="noConversion"/>
  </si>
  <si>
    <t>실내출입문의 점자표지판이 설치되어 있지 않았으며, 계단 손잡이 점자표지판 내용 부적장함.</t>
    <phoneticPr fontId="1" type="noConversion"/>
  </si>
  <si>
    <t>2021.10.20</t>
    <phoneticPr fontId="1" type="noConversion"/>
  </si>
  <si>
    <t>박하은</t>
    <phoneticPr fontId="1" type="noConversion"/>
  </si>
  <si>
    <t>*조사자의 성별상 여자화장실 내부까지는 확인하지 못함.
*4층 옥상 민원인 출입 통제
*주출입구 점자블록의 경우 새로 공사한 후 이전설치 안함.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</si>
</sst>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M33" sqref="M3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4" t="s">
        <v>56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1" ht="3.75" customHeight="1" thickBot="1">
      <c r="A2" s="263"/>
      <c r="B2" s="263"/>
      <c r="C2" s="263"/>
      <c r="D2" s="263"/>
      <c r="E2" s="263"/>
      <c r="F2" s="263"/>
      <c r="G2" s="263"/>
      <c r="H2" s="263"/>
      <c r="I2" s="263"/>
      <c r="J2" s="263"/>
    </row>
    <row r="3" spans="1:11" ht="20.100000000000001" customHeight="1">
      <c r="A3" s="264" t="s">
        <v>106</v>
      </c>
      <c r="B3" s="265"/>
      <c r="C3" s="266"/>
      <c r="D3" s="270" t="s">
        <v>77</v>
      </c>
      <c r="E3" s="265"/>
      <c r="F3" s="265"/>
      <c r="G3" s="265"/>
      <c r="H3" s="265"/>
      <c r="I3" s="265"/>
      <c r="J3" s="271"/>
    </row>
    <row r="4" spans="1:11" ht="20.100000000000001" customHeight="1">
      <c r="A4" s="267" t="s">
        <v>125</v>
      </c>
      <c r="B4" s="268"/>
      <c r="C4" s="269"/>
      <c r="D4" s="272" t="s">
        <v>108</v>
      </c>
      <c r="E4" s="272"/>
      <c r="F4" s="272"/>
      <c r="G4" s="272"/>
      <c r="H4" s="272"/>
      <c r="I4" s="272"/>
      <c r="J4" s="273"/>
    </row>
    <row r="5" spans="1:11" ht="20.100000000000001" customHeight="1" thickBot="1">
      <c r="A5" s="220" t="s">
        <v>107</v>
      </c>
      <c r="B5" s="221"/>
      <c r="C5" s="221"/>
      <c r="D5" s="61" t="s">
        <v>78</v>
      </c>
      <c r="E5" s="62"/>
      <c r="F5" s="62"/>
      <c r="G5" s="62"/>
      <c r="H5" s="62" t="s">
        <v>109</v>
      </c>
      <c r="I5" s="222" t="s">
        <v>79</v>
      </c>
      <c r="J5" s="223"/>
    </row>
    <row r="6" spans="1:11" ht="20.100000000000001" customHeight="1">
      <c r="A6" s="256" t="s">
        <v>11</v>
      </c>
      <c r="B6" s="234"/>
      <c r="C6" s="234"/>
      <c r="D6" s="234" t="s">
        <v>41</v>
      </c>
      <c r="E6" s="234"/>
      <c r="F6" s="234" t="s">
        <v>36</v>
      </c>
      <c r="G6" s="234"/>
      <c r="H6" s="259" t="s">
        <v>35</v>
      </c>
      <c r="I6" s="238" t="s">
        <v>61</v>
      </c>
      <c r="J6" s="261" t="s">
        <v>18</v>
      </c>
      <c r="K6" s="230" t="s">
        <v>37</v>
      </c>
    </row>
    <row r="7" spans="1:11" ht="20.100000000000001" customHeight="1" thickBot="1">
      <c r="A7" s="257"/>
      <c r="B7" s="258"/>
      <c r="C7" s="258"/>
      <c r="D7" s="83" t="s">
        <v>39</v>
      </c>
      <c r="E7" s="83" t="s">
        <v>40</v>
      </c>
      <c r="F7" s="83" t="s">
        <v>16</v>
      </c>
      <c r="G7" s="83" t="s">
        <v>17</v>
      </c>
      <c r="H7" s="260"/>
      <c r="I7" s="239"/>
      <c r="J7" s="262"/>
      <c r="K7" s="230"/>
    </row>
    <row r="8" spans="1:11" ht="20.100000000000001" customHeight="1">
      <c r="A8" s="227" t="s">
        <v>12</v>
      </c>
      <c r="B8" s="23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1"/>
      <c r="B9" s="23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1"/>
      <c r="B10" s="237" t="s">
        <v>13</v>
      </c>
      <c r="C10" s="23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1"/>
      <c r="B11" s="23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1"/>
      <c r="B12" s="23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1"/>
      <c r="B13" s="23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29"/>
      <c r="B14" s="233" t="s">
        <v>19</v>
      </c>
      <c r="C14" s="23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27" t="s">
        <v>80</v>
      </c>
      <c r="B15" s="23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1"/>
      <c r="B16" s="23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1"/>
      <c r="B17" s="237" t="s">
        <v>21</v>
      </c>
      <c r="C17" s="23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1"/>
      <c r="B19" s="237" t="s">
        <v>22</v>
      </c>
      <c r="C19" s="23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1"/>
      <c r="B20" s="240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31"/>
      <c r="B21" s="24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1"/>
      <c r="B22" s="241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1"/>
      <c r="B23" s="237" t="s">
        <v>24</v>
      </c>
      <c r="C23" s="23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1"/>
      <c r="B24" s="24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1"/>
      <c r="B25" s="241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1"/>
      <c r="B26" s="241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1"/>
      <c r="B27" s="241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1"/>
      <c r="B28" s="24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1"/>
      <c r="B29" s="253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1"/>
      <c r="B30" s="237" t="s">
        <v>25</v>
      </c>
      <c r="C30" s="23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1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1"/>
      <c r="B32" s="237" t="s">
        <v>26</v>
      </c>
      <c r="C32" s="23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29"/>
      <c r="B34" s="233" t="s">
        <v>27</v>
      </c>
      <c r="C34" s="23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27" t="s">
        <v>28</v>
      </c>
      <c r="B35" s="25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1"/>
      <c r="B36" s="241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32"/>
      <c r="B37" s="253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29"/>
      <c r="B38" s="233" t="s">
        <v>29</v>
      </c>
      <c r="C38" s="23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2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25"/>
      <c r="B40" s="237" t="s">
        <v>31</v>
      </c>
      <c r="C40" s="237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25"/>
      <c r="B41" s="24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25"/>
      <c r="B42" s="248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25"/>
      <c r="B43" s="233" t="s">
        <v>34</v>
      </c>
      <c r="C43" s="23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25"/>
      <c r="B44" s="242" t="s">
        <v>82</v>
      </c>
      <c r="C44" s="24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26"/>
      <c r="B45" s="251" t="s">
        <v>83</v>
      </c>
      <c r="C45" s="25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27" t="s">
        <v>32</v>
      </c>
      <c r="B46" s="247" t="s">
        <v>74</v>
      </c>
      <c r="C46" s="24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28"/>
      <c r="B47" s="249" t="s">
        <v>75</v>
      </c>
      <c r="C47" s="25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29"/>
      <c r="B48" s="233" t="s">
        <v>42</v>
      </c>
      <c r="C48" s="23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44" t="s">
        <v>177</v>
      </c>
      <c r="C49" s="244"/>
      <c r="D49" s="244"/>
      <c r="E49" s="244"/>
      <c r="F49" s="244"/>
      <c r="G49" s="244"/>
      <c r="H49" s="244"/>
      <c r="I49" s="245"/>
      <c r="J49" s="24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1"/>
  <sheetViews>
    <sheetView view="pageBreakPreview" zoomScale="110" zoomScaleNormal="100" zoomScaleSheetLayoutView="110" workbookViewId="0">
      <pane ySplit="6" topLeftCell="A76" activePane="bottomLeft" state="frozen"/>
      <selection pane="bottomLeft" activeCell="B103" sqref="B10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2" t="s">
        <v>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18" t="s">
        <v>178</v>
      </c>
      <c r="Q2" s="31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19" t="s">
        <v>179</v>
      </c>
      <c r="Q3" s="319"/>
      <c r="R3" s="121"/>
    </row>
    <row r="4" spans="1:24" s="1" customFormat="1" ht="12.75" thickBot="1">
      <c r="A4" s="311" t="s">
        <v>0</v>
      </c>
      <c r="B4" s="311" t="s">
        <v>5</v>
      </c>
      <c r="C4" s="314" t="s">
        <v>94</v>
      </c>
      <c r="D4" s="315"/>
      <c r="E4" s="315"/>
      <c r="F4" s="315"/>
      <c r="G4" s="315"/>
      <c r="H4" s="315"/>
      <c r="I4" s="316"/>
      <c r="J4" s="314" t="s">
        <v>6</v>
      </c>
      <c r="K4" s="315"/>
      <c r="L4" s="315"/>
      <c r="M4" s="315"/>
      <c r="N4" s="315"/>
      <c r="O4" s="315"/>
      <c r="P4" s="315"/>
      <c r="Q4" s="316"/>
      <c r="R4" s="334"/>
      <c r="S4" s="334"/>
      <c r="T4" s="334"/>
      <c r="U4" s="334"/>
      <c r="V4" s="334"/>
      <c r="W4" s="334"/>
      <c r="X4" s="334"/>
    </row>
    <row r="5" spans="1:24" s="1" customFormat="1" ht="12">
      <c r="A5" s="312"/>
      <c r="B5" s="312"/>
      <c r="C5" s="311" t="s">
        <v>2</v>
      </c>
      <c r="D5" s="284" t="s">
        <v>1</v>
      </c>
      <c r="E5" s="280" t="s">
        <v>3</v>
      </c>
      <c r="F5" s="282" t="s">
        <v>7</v>
      </c>
      <c r="G5" s="344" t="s">
        <v>8</v>
      </c>
      <c r="H5" s="344"/>
      <c r="I5" s="345"/>
      <c r="J5" s="303" t="s">
        <v>2</v>
      </c>
      <c r="K5" s="305" t="s">
        <v>1</v>
      </c>
      <c r="L5" s="307" t="s">
        <v>3</v>
      </c>
      <c r="M5" s="309" t="s">
        <v>7</v>
      </c>
      <c r="N5" s="343" t="s">
        <v>8</v>
      </c>
      <c r="O5" s="307"/>
      <c r="P5" s="307"/>
      <c r="Q5" s="309"/>
      <c r="R5" s="342"/>
      <c r="S5" s="342"/>
      <c r="T5" s="342"/>
      <c r="U5" s="342"/>
      <c r="V5" s="342"/>
      <c r="W5" s="342"/>
      <c r="X5" s="342"/>
    </row>
    <row r="6" spans="1:24" s="1" customFormat="1" ht="24.75" thickBot="1">
      <c r="A6" s="313"/>
      <c r="B6" s="313"/>
      <c r="C6" s="313"/>
      <c r="D6" s="317"/>
      <c r="E6" s="281"/>
      <c r="F6" s="283"/>
      <c r="G6" s="122" t="s">
        <v>51</v>
      </c>
      <c r="H6" s="123" t="s">
        <v>52</v>
      </c>
      <c r="I6" s="124" t="s">
        <v>53</v>
      </c>
      <c r="J6" s="304"/>
      <c r="K6" s="306"/>
      <c r="L6" s="308"/>
      <c r="M6" s="310"/>
      <c r="N6" s="122" t="s">
        <v>54</v>
      </c>
      <c r="O6" s="123" t="s">
        <v>55</v>
      </c>
      <c r="P6" s="123" t="s">
        <v>51</v>
      </c>
      <c r="Q6" s="124" t="s">
        <v>53</v>
      </c>
      <c r="R6" s="342"/>
      <c r="S6" s="342"/>
      <c r="T6" s="342"/>
      <c r="U6" s="342"/>
      <c r="V6" s="125"/>
      <c r="W6" s="125"/>
      <c r="X6" s="125"/>
    </row>
    <row r="7" spans="1:24" s="1" customFormat="1" ht="16.149999999999999" customHeight="1" thickBot="1">
      <c r="A7" s="126">
        <v>1</v>
      </c>
      <c r="B7" s="356" t="s">
        <v>118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57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57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58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290" t="s">
        <v>119</v>
      </c>
      <c r="C11" s="102"/>
      <c r="D11" s="49"/>
      <c r="E11" s="50"/>
      <c r="F11" s="51"/>
      <c r="G11" s="52"/>
      <c r="H11" s="50"/>
      <c r="I11" s="51"/>
      <c r="J11" s="128" t="s">
        <v>120</v>
      </c>
      <c r="K11" s="54"/>
      <c r="L11" s="55"/>
      <c r="M11" s="56">
        <v>1</v>
      </c>
      <c r="N11" s="57"/>
      <c r="O11" s="55"/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292"/>
      <c r="C12" s="103"/>
      <c r="D12" s="30"/>
      <c r="E12" s="31"/>
      <c r="F12" s="32"/>
      <c r="G12" s="33"/>
      <c r="H12" s="31"/>
      <c r="I12" s="32"/>
      <c r="J12" s="34" t="s">
        <v>121</v>
      </c>
      <c r="K12" s="35"/>
      <c r="L12" s="36"/>
      <c r="M12" s="37">
        <v>1</v>
      </c>
      <c r="N12" s="38"/>
      <c r="O12" s="36"/>
      <c r="P12" s="36">
        <v>1</v>
      </c>
      <c r="Q12" s="37"/>
      <c r="R12" s="127"/>
    </row>
    <row r="13" spans="1:24" s="1" customFormat="1" ht="16.149999999999999" customHeight="1" thickBot="1">
      <c r="A13" s="126">
        <v>7</v>
      </c>
      <c r="B13" s="292"/>
      <c r="C13" s="103"/>
      <c r="D13" s="30"/>
      <c r="E13" s="31"/>
      <c r="F13" s="32"/>
      <c r="G13" s="33"/>
      <c r="H13" s="31"/>
      <c r="I13" s="32"/>
      <c r="J13" s="34" t="s">
        <v>122</v>
      </c>
      <c r="K13" s="35"/>
      <c r="L13" s="36"/>
      <c r="M13" s="37">
        <v>1</v>
      </c>
      <c r="N13" s="38"/>
      <c r="O13" s="36"/>
      <c r="P13" s="36">
        <v>1</v>
      </c>
      <c r="Q13" s="37"/>
      <c r="R13" s="127"/>
    </row>
    <row r="14" spans="1:24" s="1" customFormat="1" ht="16.149999999999999" customHeight="1" thickBot="1">
      <c r="A14" s="126">
        <v>8</v>
      </c>
      <c r="B14" s="29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59" t="s">
        <v>123</v>
      </c>
      <c r="C15" s="106"/>
      <c r="D15" s="6"/>
      <c r="E15" s="7"/>
      <c r="F15" s="8"/>
      <c r="G15" s="9"/>
      <c r="H15" s="7"/>
      <c r="I15" s="8"/>
      <c r="J15" s="10" t="s">
        <v>124</v>
      </c>
      <c r="K15" s="11"/>
      <c r="L15" s="12"/>
      <c r="M15" s="13">
        <v>1</v>
      </c>
      <c r="N15" s="105"/>
      <c r="O15" s="12"/>
      <c r="P15" s="12">
        <v>1</v>
      </c>
      <c r="Q15" s="13"/>
      <c r="R15" s="127"/>
    </row>
    <row r="16" spans="1:24" s="1" customFormat="1" ht="16.149999999999999" customHeight="1" thickBot="1">
      <c r="A16" s="126">
        <v>10</v>
      </c>
      <c r="B16" s="360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60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61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290" t="s">
        <v>126</v>
      </c>
      <c r="C19" s="102" t="s">
        <v>110</v>
      </c>
      <c r="D19" s="49">
        <v>1</v>
      </c>
      <c r="E19" s="50"/>
      <c r="F19" s="51"/>
      <c r="G19" s="52"/>
      <c r="H19" s="50"/>
      <c r="I19" s="51"/>
      <c r="J19" s="53" t="s">
        <v>110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292"/>
      <c r="C20" s="103" t="s">
        <v>111</v>
      </c>
      <c r="D20" s="30">
        <v>1</v>
      </c>
      <c r="E20" s="31"/>
      <c r="F20" s="32"/>
      <c r="G20" s="33"/>
      <c r="H20" s="31"/>
      <c r="I20" s="32"/>
      <c r="J20" s="58" t="s">
        <v>111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292"/>
      <c r="C21" s="103" t="s">
        <v>112</v>
      </c>
      <c r="D21" s="30">
        <v>1</v>
      </c>
      <c r="E21" s="31"/>
      <c r="F21" s="32"/>
      <c r="G21" s="33"/>
      <c r="H21" s="31"/>
      <c r="I21" s="32"/>
      <c r="J21" s="58" t="s">
        <v>112</v>
      </c>
      <c r="K21" s="35">
        <v>1</v>
      </c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293"/>
      <c r="C22" s="104" t="s">
        <v>113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94" t="s">
        <v>127</v>
      </c>
      <c r="C23" s="126"/>
      <c r="D23" s="129"/>
      <c r="E23" s="130"/>
      <c r="F23" s="131"/>
      <c r="G23" s="132"/>
      <c r="H23" s="130"/>
      <c r="I23" s="131"/>
      <c r="J23" s="133" t="s">
        <v>120</v>
      </c>
      <c r="K23" s="134"/>
      <c r="L23" s="135">
        <v>1</v>
      </c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5"/>
      <c r="C24" s="59"/>
      <c r="D24" s="138"/>
      <c r="E24" s="139"/>
      <c r="F24" s="140"/>
      <c r="G24" s="141"/>
      <c r="H24" s="139"/>
      <c r="I24" s="140"/>
      <c r="J24" s="142" t="s">
        <v>128</v>
      </c>
      <c r="K24" s="143"/>
      <c r="L24" s="144">
        <v>1</v>
      </c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5"/>
      <c r="C25" s="59"/>
      <c r="D25" s="138"/>
      <c r="E25" s="139"/>
      <c r="F25" s="140"/>
      <c r="G25" s="141"/>
      <c r="H25" s="139"/>
      <c r="I25" s="140"/>
      <c r="J25" s="142" t="s">
        <v>129</v>
      </c>
      <c r="K25" s="143"/>
      <c r="L25" s="144">
        <v>1</v>
      </c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6"/>
      <c r="C26" s="147"/>
      <c r="D26" s="148"/>
      <c r="E26" s="149"/>
      <c r="F26" s="150"/>
      <c r="G26" s="151"/>
      <c r="H26" s="149"/>
      <c r="I26" s="150"/>
      <c r="J26" s="152" t="s">
        <v>122</v>
      </c>
      <c r="K26" s="153"/>
      <c r="L26" s="154">
        <v>1</v>
      </c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297" t="s">
        <v>130</v>
      </c>
      <c r="C27" s="102" t="s">
        <v>131</v>
      </c>
      <c r="D27" s="49">
        <v>1</v>
      </c>
      <c r="E27" s="50"/>
      <c r="F27" s="51"/>
      <c r="G27" s="52"/>
      <c r="H27" s="50"/>
      <c r="I27" s="51"/>
      <c r="J27" s="53" t="s">
        <v>131</v>
      </c>
      <c r="K27" s="54"/>
      <c r="L27" s="55">
        <v>1</v>
      </c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298"/>
      <c r="C28" s="103" t="s">
        <v>132</v>
      </c>
      <c r="D28" s="30"/>
      <c r="E28" s="31">
        <v>1</v>
      </c>
      <c r="F28" s="32"/>
      <c r="G28" s="33"/>
      <c r="H28" s="31"/>
      <c r="I28" s="32"/>
      <c r="J28" s="58" t="s">
        <v>133</v>
      </c>
      <c r="K28" s="35"/>
      <c r="L28" s="36">
        <v>1</v>
      </c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298"/>
      <c r="C29" s="103" t="s">
        <v>133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299"/>
      <c r="C30" s="157" t="s">
        <v>134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62" t="s">
        <v>135</v>
      </c>
      <c r="C31" s="158" t="s">
        <v>136</v>
      </c>
      <c r="D31" s="159"/>
      <c r="E31" s="160">
        <v>1</v>
      </c>
      <c r="F31" s="161"/>
      <c r="G31" s="159"/>
      <c r="H31" s="160"/>
      <c r="I31" s="161"/>
      <c r="J31" s="162"/>
      <c r="K31" s="163"/>
      <c r="L31" s="164"/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63"/>
      <c r="C32" s="167" t="s">
        <v>137</v>
      </c>
      <c r="D32" s="168"/>
      <c r="E32" s="169">
        <v>1</v>
      </c>
      <c r="F32" s="170"/>
      <c r="G32" s="168"/>
      <c r="H32" s="169"/>
      <c r="I32" s="170"/>
      <c r="J32" s="171"/>
      <c r="K32" s="172"/>
      <c r="L32" s="173"/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63"/>
      <c r="C33" s="167" t="s">
        <v>138</v>
      </c>
      <c r="D33" s="168"/>
      <c r="E33" s="169">
        <v>1</v>
      </c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64"/>
      <c r="C34" s="176" t="s">
        <v>139</v>
      </c>
      <c r="D34" s="177"/>
      <c r="E34" s="178">
        <v>1</v>
      </c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297"/>
      <c r="C35" s="185" t="s">
        <v>140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298"/>
      <c r="C36" s="103" t="s">
        <v>141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298"/>
      <c r="C37" s="103" t="s">
        <v>142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299"/>
      <c r="C38" s="104" t="s">
        <v>143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294" t="s">
        <v>144</v>
      </c>
      <c r="C39" s="126" t="s">
        <v>145</v>
      </c>
      <c r="D39" s="129"/>
      <c r="E39" s="130"/>
      <c r="F39" s="131">
        <v>1</v>
      </c>
      <c r="G39" s="132"/>
      <c r="H39" s="130">
        <v>1</v>
      </c>
      <c r="I39" s="131"/>
      <c r="J39" s="133" t="s">
        <v>120</v>
      </c>
      <c r="K39" s="134"/>
      <c r="L39" s="135"/>
      <c r="M39" s="136">
        <v>1</v>
      </c>
      <c r="N39" s="137">
        <v>1</v>
      </c>
      <c r="O39" s="135"/>
      <c r="P39" s="135"/>
      <c r="Q39" s="136"/>
      <c r="R39" s="127"/>
    </row>
    <row r="40" spans="1:18" s="1" customFormat="1" ht="16.149999999999999" customHeight="1" thickBot="1">
      <c r="A40" s="126">
        <v>34</v>
      </c>
      <c r="B40" s="295"/>
      <c r="C40" s="59" t="s">
        <v>146</v>
      </c>
      <c r="D40" s="138"/>
      <c r="E40" s="139"/>
      <c r="F40" s="140">
        <v>1</v>
      </c>
      <c r="G40" s="141"/>
      <c r="H40" s="139">
        <v>1</v>
      </c>
      <c r="I40" s="140"/>
      <c r="J40" s="142" t="s">
        <v>128</v>
      </c>
      <c r="K40" s="143"/>
      <c r="L40" s="144"/>
      <c r="M40" s="145">
        <v>1</v>
      </c>
      <c r="N40" s="146">
        <v>1</v>
      </c>
      <c r="O40" s="144"/>
      <c r="P40" s="144"/>
      <c r="Q40" s="145"/>
      <c r="R40" s="127"/>
    </row>
    <row r="41" spans="1:18" s="1" customFormat="1" ht="16.149999999999999" customHeight="1" thickBot="1">
      <c r="A41" s="126">
        <v>35</v>
      </c>
      <c r="B41" s="295"/>
      <c r="C41" s="59"/>
      <c r="D41" s="138"/>
      <c r="E41" s="139"/>
      <c r="F41" s="140"/>
      <c r="G41" s="141"/>
      <c r="H41" s="139"/>
      <c r="I41" s="140"/>
      <c r="J41" s="142" t="s">
        <v>129</v>
      </c>
      <c r="K41" s="143"/>
      <c r="L41" s="144"/>
      <c r="M41" s="145">
        <v>1</v>
      </c>
      <c r="N41" s="146">
        <v>1</v>
      </c>
      <c r="O41" s="144"/>
      <c r="P41" s="144"/>
      <c r="Q41" s="145"/>
      <c r="R41" s="127"/>
    </row>
    <row r="42" spans="1:18" s="1" customFormat="1" ht="16.149999999999999" customHeight="1" thickBot="1">
      <c r="A42" s="126">
        <v>36</v>
      </c>
      <c r="B42" s="296"/>
      <c r="C42" s="147"/>
      <c r="D42" s="148"/>
      <c r="E42" s="149"/>
      <c r="F42" s="150"/>
      <c r="G42" s="151"/>
      <c r="H42" s="149"/>
      <c r="I42" s="150"/>
      <c r="J42" s="152" t="s">
        <v>122</v>
      </c>
      <c r="K42" s="153"/>
      <c r="L42" s="154"/>
      <c r="M42" s="155">
        <v>1</v>
      </c>
      <c r="N42" s="156">
        <v>1</v>
      </c>
      <c r="O42" s="154"/>
      <c r="P42" s="154"/>
      <c r="Q42" s="155"/>
      <c r="R42" s="127"/>
    </row>
    <row r="43" spans="1:18" s="1" customFormat="1" ht="16.149999999999999" customHeight="1" thickBot="1">
      <c r="A43" s="126">
        <v>37</v>
      </c>
      <c r="B43" s="297" t="s">
        <v>147</v>
      </c>
      <c r="C43" s="102" t="s">
        <v>131</v>
      </c>
      <c r="D43" s="49">
        <v>1</v>
      </c>
      <c r="E43" s="50"/>
      <c r="F43" s="51"/>
      <c r="G43" s="52"/>
      <c r="H43" s="50"/>
      <c r="I43" s="51"/>
      <c r="J43" s="53" t="s">
        <v>131</v>
      </c>
      <c r="K43" s="54"/>
      <c r="L43" s="55">
        <v>1</v>
      </c>
      <c r="M43" s="56"/>
      <c r="N43" s="57"/>
      <c r="O43" s="55"/>
      <c r="P43" s="55"/>
      <c r="Q43" s="56"/>
      <c r="R43" s="127"/>
    </row>
    <row r="44" spans="1:18" s="1" customFormat="1" ht="16.149999999999999" customHeight="1" thickBot="1">
      <c r="A44" s="126">
        <v>38</v>
      </c>
      <c r="B44" s="298"/>
      <c r="C44" s="103" t="s">
        <v>132</v>
      </c>
      <c r="D44" s="30"/>
      <c r="E44" s="31">
        <v>1</v>
      </c>
      <c r="F44" s="32"/>
      <c r="G44" s="33"/>
      <c r="H44" s="31"/>
      <c r="I44" s="32"/>
      <c r="J44" s="58" t="s">
        <v>133</v>
      </c>
      <c r="K44" s="35"/>
      <c r="L44" s="36">
        <v>1</v>
      </c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298"/>
      <c r="C45" s="103" t="s">
        <v>133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40</v>
      </c>
      <c r="B46" s="298"/>
      <c r="C46" s="157" t="s">
        <v>134</v>
      </c>
      <c r="D46" s="186"/>
      <c r="E46" s="187">
        <v>1</v>
      </c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>
      <c r="A47" s="126">
        <v>41</v>
      </c>
      <c r="B47" s="362" t="s">
        <v>148</v>
      </c>
      <c r="C47" s="158" t="s">
        <v>149</v>
      </c>
      <c r="D47" s="159"/>
      <c r="E47" s="160">
        <v>1</v>
      </c>
      <c r="F47" s="161"/>
      <c r="G47" s="159"/>
      <c r="H47" s="160"/>
      <c r="I47" s="161"/>
      <c r="J47" s="162"/>
      <c r="K47" s="163"/>
      <c r="L47" s="164"/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>
      <c r="A48" s="126">
        <v>42</v>
      </c>
      <c r="B48" s="363"/>
      <c r="C48" s="167" t="s">
        <v>150</v>
      </c>
      <c r="D48" s="168"/>
      <c r="E48" s="169">
        <v>1</v>
      </c>
      <c r="F48" s="170"/>
      <c r="G48" s="168"/>
      <c r="H48" s="169"/>
      <c r="I48" s="170"/>
      <c r="J48" s="171"/>
      <c r="K48" s="172"/>
      <c r="L48" s="173"/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>
      <c r="A49" s="126">
        <v>43</v>
      </c>
      <c r="B49" s="363"/>
      <c r="C49" s="167" t="s">
        <v>151</v>
      </c>
      <c r="D49" s="168"/>
      <c r="E49" s="169">
        <v>1</v>
      </c>
      <c r="F49" s="170"/>
      <c r="G49" s="168"/>
      <c r="H49" s="169"/>
      <c r="I49" s="170"/>
      <c r="J49" s="171"/>
      <c r="K49" s="172"/>
      <c r="L49" s="173"/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>
      <c r="A50" s="126">
        <v>44</v>
      </c>
      <c r="B50" s="364"/>
      <c r="C50" s="176" t="s">
        <v>152</v>
      </c>
      <c r="D50" s="177"/>
      <c r="E50" s="178">
        <v>1</v>
      </c>
      <c r="F50" s="179"/>
      <c r="G50" s="177"/>
      <c r="H50" s="178"/>
      <c r="I50" s="179"/>
      <c r="J50" s="180"/>
      <c r="K50" s="181"/>
      <c r="L50" s="182"/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>
      <c r="A51" s="126">
        <v>45</v>
      </c>
      <c r="B51" s="291"/>
      <c r="C51" s="185" t="s">
        <v>153</v>
      </c>
      <c r="D51" s="195"/>
      <c r="E51" s="196">
        <v>1</v>
      </c>
      <c r="F51" s="197"/>
      <c r="G51" s="198"/>
      <c r="H51" s="196"/>
      <c r="I51" s="197"/>
      <c r="J51" s="199"/>
      <c r="K51" s="200"/>
      <c r="L51" s="201"/>
      <c r="M51" s="202"/>
      <c r="N51" s="203"/>
      <c r="O51" s="201"/>
      <c r="P51" s="201"/>
      <c r="Q51" s="202"/>
      <c r="R51" s="127"/>
    </row>
    <row r="52" spans="1:18" s="1" customFormat="1" ht="16.149999999999999" customHeight="1" thickBot="1">
      <c r="A52" s="126">
        <v>46</v>
      </c>
      <c r="B52" s="292"/>
      <c r="C52" s="103" t="s">
        <v>154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292"/>
      <c r="C53" s="103" t="s">
        <v>155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293"/>
      <c r="C54" s="104" t="s">
        <v>157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>
      <c r="A55" s="126">
        <v>49</v>
      </c>
      <c r="B55" s="294"/>
      <c r="C55" s="126" t="s">
        <v>156</v>
      </c>
      <c r="D55" s="129"/>
      <c r="E55" s="130">
        <v>1</v>
      </c>
      <c r="F55" s="131"/>
      <c r="G55" s="132"/>
      <c r="H55" s="130"/>
      <c r="I55" s="131"/>
      <c r="J55" s="133"/>
      <c r="K55" s="134"/>
      <c r="L55" s="135"/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>
      <c r="A56" s="126">
        <v>50</v>
      </c>
      <c r="B56" s="295"/>
      <c r="C56" s="59" t="s">
        <v>158</v>
      </c>
      <c r="D56" s="138"/>
      <c r="E56" s="139">
        <v>1</v>
      </c>
      <c r="F56" s="140"/>
      <c r="G56" s="141"/>
      <c r="H56" s="139"/>
      <c r="I56" s="140"/>
      <c r="J56" s="142"/>
      <c r="K56" s="143"/>
      <c r="L56" s="144"/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>
      <c r="A57" s="126">
        <v>51</v>
      </c>
      <c r="B57" s="295"/>
      <c r="C57" s="59" t="s">
        <v>159</v>
      </c>
      <c r="D57" s="138"/>
      <c r="E57" s="139">
        <v>1</v>
      </c>
      <c r="F57" s="140"/>
      <c r="G57" s="141"/>
      <c r="H57" s="139"/>
      <c r="I57" s="140"/>
      <c r="J57" s="142"/>
      <c r="K57" s="143"/>
      <c r="L57" s="144"/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>
      <c r="A58" s="126">
        <v>52</v>
      </c>
      <c r="B58" s="296"/>
      <c r="C58" s="147" t="s">
        <v>160</v>
      </c>
      <c r="D58" s="148"/>
      <c r="E58" s="149">
        <v>1</v>
      </c>
      <c r="F58" s="150"/>
      <c r="G58" s="151"/>
      <c r="H58" s="149"/>
      <c r="I58" s="150"/>
      <c r="J58" s="152"/>
      <c r="K58" s="153"/>
      <c r="L58" s="154"/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>
      <c r="A59" s="126">
        <v>53</v>
      </c>
      <c r="B59" s="290"/>
      <c r="C59" s="102" t="s">
        <v>161</v>
      </c>
      <c r="D59" s="49"/>
      <c r="E59" s="50">
        <v>1</v>
      </c>
      <c r="F59" s="51"/>
      <c r="G59" s="52"/>
      <c r="H59" s="50"/>
      <c r="I59" s="51"/>
      <c r="J59" s="128"/>
      <c r="K59" s="54"/>
      <c r="L59" s="55"/>
      <c r="M59" s="56"/>
      <c r="N59" s="57"/>
      <c r="O59" s="55"/>
      <c r="P59" s="55"/>
      <c r="Q59" s="56"/>
      <c r="R59" s="127"/>
    </row>
    <row r="60" spans="1:18" s="1" customFormat="1" ht="16.149999999999999" customHeight="1" thickBot="1">
      <c r="A60" s="126">
        <v>54</v>
      </c>
      <c r="B60" s="292"/>
      <c r="C60" s="103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292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293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285" t="s">
        <v>162</v>
      </c>
      <c r="C63" s="158" t="s">
        <v>145</v>
      </c>
      <c r="D63" s="204"/>
      <c r="E63" s="160"/>
      <c r="F63" s="161">
        <v>1</v>
      </c>
      <c r="G63" s="159"/>
      <c r="H63" s="160">
        <v>1</v>
      </c>
      <c r="I63" s="161"/>
      <c r="J63" s="162" t="s">
        <v>120</v>
      </c>
      <c r="K63" s="163"/>
      <c r="L63" s="164"/>
      <c r="M63" s="165">
        <v>1</v>
      </c>
      <c r="N63" s="166">
        <v>1</v>
      </c>
      <c r="O63" s="164"/>
      <c r="P63" s="164"/>
      <c r="Q63" s="165"/>
      <c r="R63" s="127"/>
    </row>
    <row r="64" spans="1:18" s="1" customFormat="1" ht="16.149999999999999" customHeight="1" thickBot="1">
      <c r="A64" s="126">
        <v>58</v>
      </c>
      <c r="B64" s="286"/>
      <c r="C64" s="167" t="s">
        <v>146</v>
      </c>
      <c r="D64" s="205"/>
      <c r="E64" s="169"/>
      <c r="F64" s="170">
        <v>1</v>
      </c>
      <c r="G64" s="168"/>
      <c r="H64" s="169">
        <v>1</v>
      </c>
      <c r="I64" s="170"/>
      <c r="J64" s="171" t="s">
        <v>128</v>
      </c>
      <c r="K64" s="172"/>
      <c r="L64" s="173"/>
      <c r="M64" s="174">
        <v>1</v>
      </c>
      <c r="N64" s="175">
        <v>1</v>
      </c>
      <c r="O64" s="173"/>
      <c r="P64" s="173"/>
      <c r="Q64" s="174"/>
      <c r="R64" s="127"/>
    </row>
    <row r="65" spans="1:18" s="1" customFormat="1" ht="16.149999999999999" customHeight="1" thickBot="1">
      <c r="A65" s="126">
        <v>59</v>
      </c>
      <c r="B65" s="286"/>
      <c r="C65" s="167"/>
      <c r="D65" s="205"/>
      <c r="E65" s="169"/>
      <c r="F65" s="170"/>
      <c r="G65" s="168"/>
      <c r="H65" s="169"/>
      <c r="I65" s="170"/>
      <c r="J65" s="171" t="s">
        <v>129</v>
      </c>
      <c r="K65" s="172"/>
      <c r="L65" s="173"/>
      <c r="M65" s="174">
        <v>1</v>
      </c>
      <c r="N65" s="175">
        <v>1</v>
      </c>
      <c r="O65" s="173"/>
      <c r="P65" s="173"/>
      <c r="Q65" s="174"/>
      <c r="R65" s="127"/>
    </row>
    <row r="66" spans="1:18" s="1" customFormat="1" ht="16.149999999999999" customHeight="1" thickBot="1">
      <c r="A66" s="126">
        <v>60</v>
      </c>
      <c r="B66" s="287"/>
      <c r="C66" s="176"/>
      <c r="D66" s="206"/>
      <c r="E66" s="178"/>
      <c r="F66" s="179"/>
      <c r="G66" s="177"/>
      <c r="H66" s="178"/>
      <c r="I66" s="179"/>
      <c r="J66" s="180" t="s">
        <v>122</v>
      </c>
      <c r="K66" s="181"/>
      <c r="L66" s="182">
        <v>1</v>
      </c>
      <c r="M66" s="183"/>
      <c r="N66" s="184"/>
      <c r="O66" s="182"/>
      <c r="P66" s="182"/>
      <c r="Q66" s="183"/>
      <c r="R66" s="127"/>
    </row>
    <row r="67" spans="1:18" s="1" customFormat="1" ht="16.149999999999999" customHeight="1" thickBot="1">
      <c r="A67" s="126">
        <v>61</v>
      </c>
      <c r="B67" s="290" t="s">
        <v>163</v>
      </c>
      <c r="C67" s="102" t="s">
        <v>131</v>
      </c>
      <c r="D67" s="49"/>
      <c r="E67" s="50"/>
      <c r="F67" s="51">
        <v>1</v>
      </c>
      <c r="G67" s="52">
        <v>1</v>
      </c>
      <c r="H67" s="50"/>
      <c r="I67" s="51"/>
      <c r="J67" s="102" t="s">
        <v>131</v>
      </c>
      <c r="K67" s="54"/>
      <c r="L67" s="55"/>
      <c r="M67" s="56">
        <v>1</v>
      </c>
      <c r="N67" s="57"/>
      <c r="O67" s="55"/>
      <c r="P67" s="55">
        <v>1</v>
      </c>
      <c r="Q67" s="56"/>
      <c r="R67" s="127"/>
    </row>
    <row r="68" spans="1:18" s="1" customFormat="1" ht="16.149999999999999" customHeight="1" thickBot="1">
      <c r="A68" s="126"/>
      <c r="B68" s="291"/>
      <c r="C68" s="219" t="s">
        <v>164</v>
      </c>
      <c r="D68" s="195">
        <v>1</v>
      </c>
      <c r="E68" s="196"/>
      <c r="F68" s="197"/>
      <c r="G68" s="198"/>
      <c r="H68" s="196"/>
      <c r="I68" s="197"/>
      <c r="J68" s="219" t="s">
        <v>133</v>
      </c>
      <c r="K68" s="200"/>
      <c r="L68" s="201"/>
      <c r="M68" s="202">
        <v>1</v>
      </c>
      <c r="N68" s="203"/>
      <c r="O68" s="201"/>
      <c r="P68" s="201">
        <v>1</v>
      </c>
      <c r="Q68" s="202"/>
      <c r="R68" s="127"/>
    </row>
    <row r="69" spans="1:18" s="1" customFormat="1" ht="16.149999999999999" customHeight="1" thickBot="1">
      <c r="A69" s="126"/>
      <c r="B69" s="291"/>
      <c r="C69" s="219" t="s">
        <v>165</v>
      </c>
      <c r="D69" s="195">
        <v>1</v>
      </c>
      <c r="E69" s="196"/>
      <c r="F69" s="197"/>
      <c r="G69" s="198"/>
      <c r="H69" s="196"/>
      <c r="I69" s="197"/>
      <c r="J69" s="219"/>
      <c r="K69" s="200"/>
      <c r="L69" s="201"/>
      <c r="M69" s="202"/>
      <c r="N69" s="203"/>
      <c r="O69" s="201"/>
      <c r="P69" s="201"/>
      <c r="Q69" s="202"/>
      <c r="R69" s="127"/>
    </row>
    <row r="70" spans="1:18" s="1" customFormat="1" ht="16.149999999999999" customHeight="1" thickBot="1">
      <c r="A70" s="126">
        <v>62</v>
      </c>
      <c r="B70" s="292"/>
      <c r="C70" s="103" t="s">
        <v>133</v>
      </c>
      <c r="D70" s="30">
        <v>1</v>
      </c>
      <c r="E70" s="31"/>
      <c r="F70" s="32"/>
      <c r="G70" s="33"/>
      <c r="H70" s="31"/>
      <c r="I70" s="32"/>
      <c r="J70" s="103"/>
      <c r="K70" s="35"/>
      <c r="L70" s="36"/>
      <c r="M70" s="37"/>
      <c r="N70" s="38"/>
      <c r="O70" s="36"/>
      <c r="P70" s="36"/>
      <c r="Q70" s="37"/>
      <c r="R70" s="127"/>
    </row>
    <row r="71" spans="1:18" s="1" customFormat="1" ht="16.149999999999999" customHeight="1" thickBot="1">
      <c r="A71" s="126">
        <v>63</v>
      </c>
      <c r="B71" s="292"/>
      <c r="C71" s="103" t="s">
        <v>166</v>
      </c>
      <c r="D71" s="30">
        <v>1</v>
      </c>
      <c r="E71" s="31"/>
      <c r="F71" s="32"/>
      <c r="G71" s="33"/>
      <c r="H71" s="31"/>
      <c r="I71" s="32"/>
      <c r="J71" s="103"/>
      <c r="K71" s="35"/>
      <c r="L71" s="36"/>
      <c r="M71" s="37"/>
      <c r="N71" s="38"/>
      <c r="O71" s="36"/>
      <c r="P71" s="36"/>
      <c r="Q71" s="37"/>
      <c r="R71" s="127"/>
    </row>
    <row r="72" spans="1:18" s="1" customFormat="1" ht="16.149999999999999" customHeight="1" thickBot="1">
      <c r="A72" s="126">
        <v>64</v>
      </c>
      <c r="B72" s="293"/>
      <c r="C72" s="104" t="s">
        <v>167</v>
      </c>
      <c r="D72" s="39">
        <v>1</v>
      </c>
      <c r="E72" s="40"/>
      <c r="F72" s="41"/>
      <c r="G72" s="42"/>
      <c r="H72" s="40"/>
      <c r="I72" s="41"/>
      <c r="J72" s="43"/>
      <c r="K72" s="44"/>
      <c r="L72" s="45"/>
      <c r="M72" s="46"/>
      <c r="N72" s="47"/>
      <c r="O72" s="45"/>
      <c r="P72" s="45"/>
      <c r="Q72" s="46"/>
      <c r="R72" s="127"/>
    </row>
    <row r="73" spans="1:18" s="1" customFormat="1" ht="16.149999999999999" customHeight="1" thickBot="1">
      <c r="A73" s="126">
        <v>65</v>
      </c>
      <c r="B73" s="285" t="s">
        <v>168</v>
      </c>
      <c r="C73" s="158" t="s">
        <v>169</v>
      </c>
      <c r="D73" s="204"/>
      <c r="E73" s="160">
        <v>1</v>
      </c>
      <c r="F73" s="161"/>
      <c r="G73" s="159"/>
      <c r="H73" s="160"/>
      <c r="I73" s="161"/>
      <c r="J73" s="162"/>
      <c r="K73" s="163"/>
      <c r="L73" s="164"/>
      <c r="M73" s="165"/>
      <c r="N73" s="166"/>
      <c r="O73" s="164"/>
      <c r="P73" s="164"/>
      <c r="Q73" s="165"/>
      <c r="R73" s="207"/>
    </row>
    <row r="74" spans="1:18" s="1" customFormat="1" ht="16.149999999999999" customHeight="1" thickBot="1">
      <c r="A74" s="126">
        <v>66</v>
      </c>
      <c r="B74" s="286"/>
      <c r="C74" s="167" t="s">
        <v>170</v>
      </c>
      <c r="D74" s="205"/>
      <c r="E74" s="169">
        <v>1</v>
      </c>
      <c r="F74" s="170"/>
      <c r="G74" s="168"/>
      <c r="H74" s="169"/>
      <c r="I74" s="170"/>
      <c r="J74" s="171"/>
      <c r="K74" s="172"/>
      <c r="L74" s="173"/>
      <c r="M74" s="174"/>
      <c r="N74" s="175"/>
      <c r="O74" s="173"/>
      <c r="P74" s="173"/>
      <c r="Q74" s="174"/>
      <c r="R74" s="207"/>
    </row>
    <row r="75" spans="1:18" s="1" customFormat="1" ht="16.149999999999999" customHeight="1" thickBot="1">
      <c r="A75" s="126">
        <v>67</v>
      </c>
      <c r="B75" s="286"/>
      <c r="C75" s="167" t="s">
        <v>171</v>
      </c>
      <c r="D75" s="205"/>
      <c r="E75" s="169">
        <v>1</v>
      </c>
      <c r="F75" s="170"/>
      <c r="G75" s="168"/>
      <c r="H75" s="169"/>
      <c r="I75" s="170"/>
      <c r="J75" s="171"/>
      <c r="K75" s="172"/>
      <c r="L75" s="173"/>
      <c r="M75" s="174"/>
      <c r="N75" s="175"/>
      <c r="O75" s="173"/>
      <c r="P75" s="173"/>
      <c r="Q75" s="174"/>
      <c r="R75" s="207"/>
    </row>
    <row r="76" spans="1:18" s="1" customFormat="1" ht="16.149999999999999" customHeight="1" thickBot="1">
      <c r="A76" s="126">
        <v>68</v>
      </c>
      <c r="B76" s="287"/>
      <c r="C76" s="176" t="s">
        <v>172</v>
      </c>
      <c r="D76" s="206"/>
      <c r="E76" s="178">
        <v>1</v>
      </c>
      <c r="F76" s="179"/>
      <c r="G76" s="177"/>
      <c r="H76" s="178"/>
      <c r="I76" s="179"/>
      <c r="J76" s="180"/>
      <c r="K76" s="181"/>
      <c r="L76" s="182"/>
      <c r="M76" s="183"/>
      <c r="N76" s="184"/>
      <c r="O76" s="182"/>
      <c r="P76" s="182"/>
      <c r="Q76" s="183"/>
      <c r="R76" s="207"/>
    </row>
    <row r="77" spans="1:18" s="1" customFormat="1" ht="16.149999999999999" customHeight="1" thickBot="1">
      <c r="A77" s="126">
        <v>69</v>
      </c>
      <c r="B77" s="297" t="s">
        <v>173</v>
      </c>
      <c r="C77" s="102" t="s">
        <v>145</v>
      </c>
      <c r="D77" s="49"/>
      <c r="E77" s="50"/>
      <c r="F77" s="51">
        <v>1</v>
      </c>
      <c r="G77" s="52"/>
      <c r="H77" s="50">
        <v>1</v>
      </c>
      <c r="I77" s="51"/>
      <c r="J77" s="53" t="s">
        <v>120</v>
      </c>
      <c r="K77" s="54"/>
      <c r="L77" s="55">
        <v>1</v>
      </c>
      <c r="M77" s="56"/>
      <c r="N77" s="57"/>
      <c r="O77" s="55"/>
      <c r="P77" s="55"/>
      <c r="Q77" s="56"/>
      <c r="R77" s="127"/>
    </row>
    <row r="78" spans="1:18" s="1" customFormat="1" ht="16.149999999999999" customHeight="1" thickBot="1">
      <c r="A78" s="126">
        <v>70</v>
      </c>
      <c r="B78" s="298"/>
      <c r="C78" s="103" t="s">
        <v>146</v>
      </c>
      <c r="D78" s="30"/>
      <c r="E78" s="31"/>
      <c r="F78" s="32">
        <v>1</v>
      </c>
      <c r="G78" s="33"/>
      <c r="H78" s="31">
        <v>1</v>
      </c>
      <c r="I78" s="32"/>
      <c r="J78" s="58" t="s">
        <v>128</v>
      </c>
      <c r="K78" s="35"/>
      <c r="L78" s="36">
        <v>1</v>
      </c>
      <c r="M78" s="37"/>
      <c r="N78" s="38"/>
      <c r="O78" s="36"/>
      <c r="P78" s="36"/>
      <c r="Q78" s="37"/>
      <c r="R78" s="127"/>
    </row>
    <row r="79" spans="1:18" s="1" customFormat="1" ht="16.149999999999999" customHeight="1" thickBot="1">
      <c r="A79" s="126">
        <v>71</v>
      </c>
      <c r="B79" s="298"/>
      <c r="C79" s="103"/>
      <c r="D79" s="30"/>
      <c r="E79" s="31"/>
      <c r="F79" s="32"/>
      <c r="G79" s="33"/>
      <c r="H79" s="31"/>
      <c r="I79" s="32"/>
      <c r="J79" s="58" t="s">
        <v>129</v>
      </c>
      <c r="K79" s="35"/>
      <c r="L79" s="36">
        <v>1</v>
      </c>
      <c r="M79" s="37"/>
      <c r="N79" s="38"/>
      <c r="O79" s="36"/>
      <c r="P79" s="36"/>
      <c r="Q79" s="37"/>
      <c r="R79" s="127"/>
    </row>
    <row r="80" spans="1:18" s="1" customFormat="1" ht="16.149999999999999" customHeight="1" thickBot="1">
      <c r="A80" s="126">
        <v>72</v>
      </c>
      <c r="B80" s="299"/>
      <c r="C80" s="104"/>
      <c r="D80" s="39"/>
      <c r="E80" s="40"/>
      <c r="F80" s="41"/>
      <c r="G80" s="42"/>
      <c r="H80" s="40"/>
      <c r="I80" s="41"/>
      <c r="J80" s="43" t="s">
        <v>122</v>
      </c>
      <c r="K80" s="44"/>
      <c r="L80" s="45">
        <v>1</v>
      </c>
      <c r="M80" s="46"/>
      <c r="N80" s="47"/>
      <c r="O80" s="45"/>
      <c r="P80" s="45"/>
      <c r="Q80" s="46"/>
      <c r="R80" s="127"/>
    </row>
    <row r="81" spans="1:18" s="1" customFormat="1" ht="16.149999999999999" customHeight="1" thickBot="1">
      <c r="A81" s="126">
        <v>73</v>
      </c>
      <c r="B81" s="285" t="s">
        <v>174</v>
      </c>
      <c r="C81" s="158" t="s">
        <v>175</v>
      </c>
      <c r="D81" s="204"/>
      <c r="E81" s="160">
        <v>1</v>
      </c>
      <c r="F81" s="161"/>
      <c r="G81" s="159"/>
      <c r="H81" s="160"/>
      <c r="I81" s="161"/>
      <c r="J81" s="162"/>
      <c r="K81" s="163"/>
      <c r="L81" s="164"/>
      <c r="M81" s="165"/>
      <c r="N81" s="166"/>
      <c r="O81" s="164"/>
      <c r="P81" s="164"/>
      <c r="Q81" s="165"/>
      <c r="R81" s="207"/>
    </row>
    <row r="82" spans="1:18" s="1" customFormat="1" ht="16.149999999999999" customHeight="1" thickBot="1">
      <c r="A82" s="126">
        <v>74</v>
      </c>
      <c r="B82" s="286"/>
      <c r="C82" s="167" t="s">
        <v>176</v>
      </c>
      <c r="D82" s="205"/>
      <c r="E82" s="169">
        <v>1</v>
      </c>
      <c r="F82" s="170"/>
      <c r="G82" s="168"/>
      <c r="H82" s="169"/>
      <c r="I82" s="170"/>
      <c r="J82" s="171"/>
      <c r="K82" s="172"/>
      <c r="L82" s="173"/>
      <c r="M82" s="174"/>
      <c r="N82" s="175"/>
      <c r="O82" s="173"/>
      <c r="P82" s="173"/>
      <c r="Q82" s="174"/>
      <c r="R82" s="207"/>
    </row>
    <row r="83" spans="1:18" s="1" customFormat="1" ht="16.149999999999999" customHeight="1" thickBot="1">
      <c r="A83" s="126">
        <v>75</v>
      </c>
      <c r="B83" s="286"/>
      <c r="C83" s="167"/>
      <c r="D83" s="205"/>
      <c r="E83" s="169"/>
      <c r="F83" s="170"/>
      <c r="G83" s="168"/>
      <c r="H83" s="169"/>
      <c r="I83" s="170"/>
      <c r="J83" s="171"/>
      <c r="K83" s="172"/>
      <c r="L83" s="173"/>
      <c r="M83" s="174"/>
      <c r="N83" s="175"/>
      <c r="O83" s="173"/>
      <c r="P83" s="173"/>
      <c r="Q83" s="174"/>
      <c r="R83" s="207"/>
    </row>
    <row r="84" spans="1:18" s="1" customFormat="1" ht="16.149999999999999" customHeight="1" thickBot="1">
      <c r="A84" s="126">
        <v>76</v>
      </c>
      <c r="B84" s="287"/>
      <c r="C84" s="176"/>
      <c r="D84" s="206"/>
      <c r="E84" s="178"/>
      <c r="F84" s="179"/>
      <c r="G84" s="177"/>
      <c r="H84" s="178"/>
      <c r="I84" s="179"/>
      <c r="J84" s="180"/>
      <c r="K84" s="181"/>
      <c r="L84" s="182"/>
      <c r="M84" s="183"/>
      <c r="N84" s="184"/>
      <c r="O84" s="182"/>
      <c r="P84" s="182"/>
      <c r="Q84" s="183"/>
      <c r="R84" s="207"/>
    </row>
    <row r="85" spans="1:18" s="1" customFormat="1" ht="16.149999999999999" customHeight="1">
      <c r="A85" s="300" t="s">
        <v>4</v>
      </c>
      <c r="B85" s="301"/>
      <c r="C85" s="208">
        <f>SUM(D85:F85)</f>
        <v>51</v>
      </c>
      <c r="D85" s="11">
        <f t="shared" ref="D85:I85" si="0">SUM(D7:D84)</f>
        <v>13</v>
      </c>
      <c r="E85" s="12">
        <f t="shared" si="0"/>
        <v>31</v>
      </c>
      <c r="F85" s="13">
        <f t="shared" si="0"/>
        <v>7</v>
      </c>
      <c r="G85" s="105">
        <f t="shared" si="0"/>
        <v>1</v>
      </c>
      <c r="H85" s="12">
        <f t="shared" si="0"/>
        <v>6</v>
      </c>
      <c r="I85" s="13">
        <f t="shared" si="0"/>
        <v>0</v>
      </c>
      <c r="J85" s="10">
        <f>SUM(K85:M85)</f>
        <v>30</v>
      </c>
      <c r="K85" s="11">
        <f t="shared" ref="K85:Q85" si="1">SUM(K7:K84)</f>
        <v>3</v>
      </c>
      <c r="L85" s="12">
        <f t="shared" si="1"/>
        <v>14</v>
      </c>
      <c r="M85" s="13">
        <f t="shared" si="1"/>
        <v>13</v>
      </c>
      <c r="N85" s="105">
        <f t="shared" si="1"/>
        <v>7</v>
      </c>
      <c r="O85" s="12">
        <f t="shared" si="1"/>
        <v>0</v>
      </c>
      <c r="P85" s="12">
        <f t="shared" si="1"/>
        <v>6</v>
      </c>
      <c r="Q85" s="13">
        <f t="shared" si="1"/>
        <v>0</v>
      </c>
      <c r="R85" s="4"/>
    </row>
    <row r="86" spans="1:18" s="1" customFormat="1" ht="16.149999999999999" customHeight="1" thickBot="1">
      <c r="A86" s="288"/>
      <c r="B86" s="289"/>
      <c r="C86" s="209"/>
      <c r="D86" s="210">
        <f>D85/C85</f>
        <v>0.25490196078431371</v>
      </c>
      <c r="E86" s="211">
        <f>E85/C85</f>
        <v>0.60784313725490191</v>
      </c>
      <c r="F86" s="212">
        <f>F85/C85</f>
        <v>0.13725490196078433</v>
      </c>
      <c r="G86" s="101"/>
      <c r="H86" s="28"/>
      <c r="I86" s="29"/>
      <c r="J86" s="26"/>
      <c r="K86" s="210">
        <f>K85/J85</f>
        <v>0.1</v>
      </c>
      <c r="L86" s="211">
        <f>L85/J85</f>
        <v>0.46666666666666667</v>
      </c>
      <c r="M86" s="212">
        <f>M85/J85</f>
        <v>0.43333333333333335</v>
      </c>
      <c r="N86" s="101"/>
      <c r="O86" s="28"/>
      <c r="P86" s="28"/>
      <c r="Q86" s="29"/>
      <c r="R86" s="4"/>
    </row>
    <row r="87" spans="1:18" s="1" customFormat="1" ht="16.149999999999999" customHeight="1" thickBot="1">
      <c r="J87" s="127"/>
    </row>
    <row r="88" spans="1:18" ht="16.149999999999999" customHeight="1" thickBot="1">
      <c r="A88" s="336" t="s">
        <v>45</v>
      </c>
      <c r="B88" s="337"/>
      <c r="C88" s="337"/>
      <c r="D88" s="337"/>
      <c r="E88" s="337"/>
      <c r="F88" s="337"/>
      <c r="G88" s="337"/>
      <c r="H88" s="337"/>
      <c r="I88" s="337"/>
      <c r="J88" s="284" t="s">
        <v>85</v>
      </c>
      <c r="K88" s="280"/>
      <c r="L88" s="280"/>
      <c r="M88" s="280"/>
      <c r="N88" s="280"/>
      <c r="O88" s="280"/>
      <c r="P88" s="280"/>
      <c r="Q88" s="282"/>
    </row>
    <row r="89" spans="1:18" ht="16.149999999999999" customHeight="1">
      <c r="A89" s="305" t="s">
        <v>97</v>
      </c>
      <c r="B89" s="338" t="s">
        <v>88</v>
      </c>
      <c r="C89" s="339"/>
      <c r="D89" s="307" t="s">
        <v>100</v>
      </c>
      <c r="E89" s="307" t="s">
        <v>3</v>
      </c>
      <c r="F89" s="307" t="s">
        <v>7</v>
      </c>
      <c r="G89" s="307" t="s">
        <v>8</v>
      </c>
      <c r="H89" s="307"/>
      <c r="I89" s="335"/>
      <c r="J89" s="284" t="s">
        <v>87</v>
      </c>
      <c r="K89" s="338" t="s">
        <v>88</v>
      </c>
      <c r="L89" s="337"/>
      <c r="M89" s="337"/>
      <c r="N89" s="339"/>
      <c r="O89" s="280" t="s">
        <v>90</v>
      </c>
      <c r="P89" s="280" t="s">
        <v>91</v>
      </c>
      <c r="Q89" s="282" t="s">
        <v>89</v>
      </c>
    </row>
    <row r="90" spans="1:18" ht="16.149999999999999" customHeight="1" thickBot="1">
      <c r="A90" s="306"/>
      <c r="B90" s="340"/>
      <c r="C90" s="341"/>
      <c r="D90" s="308"/>
      <c r="E90" s="308"/>
      <c r="F90" s="308"/>
      <c r="G90" s="123" t="s">
        <v>51</v>
      </c>
      <c r="H90" s="123" t="s">
        <v>52</v>
      </c>
      <c r="I90" s="213" t="s">
        <v>53</v>
      </c>
      <c r="J90" s="317"/>
      <c r="K90" s="340"/>
      <c r="L90" s="355"/>
      <c r="M90" s="355"/>
      <c r="N90" s="341"/>
      <c r="O90" s="281"/>
      <c r="P90" s="281"/>
      <c r="Q90" s="283"/>
    </row>
    <row r="91" spans="1:18" ht="16.149999999999999" customHeight="1">
      <c r="A91" s="214">
        <v>1</v>
      </c>
      <c r="B91" s="324" t="s">
        <v>44</v>
      </c>
      <c r="C91" s="325"/>
      <c r="D91" s="60">
        <v>1</v>
      </c>
      <c r="E91" s="60"/>
      <c r="F91" s="60"/>
      <c r="G91" s="60"/>
      <c r="H91" s="60"/>
      <c r="I91" s="94"/>
      <c r="J91" s="97">
        <v>1</v>
      </c>
      <c r="K91" s="277" t="s">
        <v>92</v>
      </c>
      <c r="L91" s="278"/>
      <c r="M91" s="278"/>
      <c r="N91" s="279"/>
      <c r="O91" s="98"/>
      <c r="P91" s="98">
        <v>1</v>
      </c>
      <c r="Q91" s="99"/>
    </row>
    <row r="92" spans="1:18" ht="16.149999999999999" customHeight="1" thickBot="1">
      <c r="A92" s="153">
        <v>2</v>
      </c>
      <c r="B92" s="274" t="s">
        <v>46</v>
      </c>
      <c r="C92" s="276"/>
      <c r="D92" s="28"/>
      <c r="E92" s="28">
        <v>1</v>
      </c>
      <c r="F92" s="28"/>
      <c r="G92" s="28"/>
      <c r="H92" s="28"/>
      <c r="I92" s="100"/>
      <c r="J92" s="27">
        <v>2</v>
      </c>
      <c r="K92" s="274" t="s">
        <v>93</v>
      </c>
      <c r="L92" s="275"/>
      <c r="M92" s="275"/>
      <c r="N92" s="276"/>
      <c r="O92" s="95"/>
      <c r="P92" s="95"/>
      <c r="Q92" s="96">
        <v>1</v>
      </c>
    </row>
    <row r="93" spans="1:18" ht="12" thickBot="1">
      <c r="A93" s="109"/>
      <c r="B93" s="109"/>
      <c r="C93" s="109"/>
      <c r="D93" s="109"/>
      <c r="E93" s="109"/>
      <c r="F93" s="109"/>
      <c r="G93" s="109"/>
      <c r="H93" s="109"/>
      <c r="I93" s="109"/>
    </row>
    <row r="94" spans="1:18" ht="17.25" customHeight="1" thickBot="1">
      <c r="A94" s="328" t="s">
        <v>96</v>
      </c>
      <c r="B94" s="329"/>
      <c r="C94" s="329"/>
      <c r="D94" s="329"/>
      <c r="E94" s="329"/>
      <c r="F94" s="330"/>
      <c r="G94" s="110"/>
      <c r="H94" s="331" t="s">
        <v>105</v>
      </c>
      <c r="I94" s="332"/>
      <c r="J94" s="332"/>
      <c r="K94" s="332"/>
      <c r="L94" s="332"/>
      <c r="M94" s="332"/>
      <c r="N94" s="332"/>
      <c r="O94" s="332"/>
      <c r="P94" s="332"/>
      <c r="Q94" s="333"/>
    </row>
    <row r="95" spans="1:18" ht="17.25" customHeight="1" thickBot="1">
      <c r="A95" s="215" t="s">
        <v>98</v>
      </c>
      <c r="B95" s="216" t="s">
        <v>99</v>
      </c>
      <c r="C95" s="216" t="s">
        <v>101</v>
      </c>
      <c r="D95" s="216" t="s">
        <v>102</v>
      </c>
      <c r="E95" s="216" t="s">
        <v>103</v>
      </c>
      <c r="F95" s="217" t="s">
        <v>104</v>
      </c>
      <c r="G95" s="110"/>
      <c r="H95" s="346" t="s">
        <v>180</v>
      </c>
      <c r="I95" s="347"/>
      <c r="J95" s="347"/>
      <c r="K95" s="347"/>
      <c r="L95" s="347"/>
      <c r="M95" s="347"/>
      <c r="N95" s="347"/>
      <c r="O95" s="347"/>
      <c r="P95" s="347"/>
      <c r="Q95" s="348"/>
    </row>
    <row r="96" spans="1:18" ht="12.75" customHeight="1">
      <c r="A96" s="129">
        <v>1</v>
      </c>
      <c r="B96" s="326" t="s">
        <v>95</v>
      </c>
      <c r="C96" s="160" t="s">
        <v>114</v>
      </c>
      <c r="D96" s="160">
        <v>1</v>
      </c>
      <c r="E96" s="160"/>
      <c r="F96" s="161"/>
      <c r="G96" s="2"/>
      <c r="H96" s="349"/>
      <c r="I96" s="350"/>
      <c r="J96" s="350"/>
      <c r="K96" s="350"/>
      <c r="L96" s="350"/>
      <c r="M96" s="350"/>
      <c r="N96" s="350"/>
      <c r="O96" s="350"/>
      <c r="P96" s="350"/>
      <c r="Q96" s="351"/>
    </row>
    <row r="97" spans="1:17" ht="16.5" customHeight="1">
      <c r="A97" s="138">
        <v>2</v>
      </c>
      <c r="B97" s="327"/>
      <c r="C97" s="169" t="s">
        <v>115</v>
      </c>
      <c r="D97" s="169">
        <v>1</v>
      </c>
      <c r="E97" s="169"/>
      <c r="F97" s="170"/>
      <c r="G97" s="2"/>
      <c r="H97" s="349"/>
      <c r="I97" s="350"/>
      <c r="J97" s="350"/>
      <c r="K97" s="350"/>
      <c r="L97" s="350"/>
      <c r="M97" s="350"/>
      <c r="N97" s="350"/>
      <c r="O97" s="350"/>
      <c r="P97" s="350"/>
      <c r="Q97" s="351"/>
    </row>
    <row r="98" spans="1:17" ht="16.5" customHeight="1">
      <c r="A98" s="138">
        <v>3</v>
      </c>
      <c r="B98" s="327"/>
      <c r="C98" s="169" t="s">
        <v>116</v>
      </c>
      <c r="D98" s="169">
        <v>1</v>
      </c>
      <c r="E98" s="169"/>
      <c r="F98" s="170"/>
      <c r="G98" s="2"/>
      <c r="H98" s="349"/>
      <c r="I98" s="350"/>
      <c r="J98" s="350"/>
      <c r="K98" s="350"/>
      <c r="L98" s="350"/>
      <c r="M98" s="350"/>
      <c r="N98" s="350"/>
      <c r="O98" s="350"/>
      <c r="P98" s="350"/>
      <c r="Q98" s="351"/>
    </row>
    <row r="99" spans="1:17" ht="16.5" customHeight="1">
      <c r="A99" s="138">
        <v>4</v>
      </c>
      <c r="B99" s="327"/>
      <c r="C99" s="169" t="s">
        <v>117</v>
      </c>
      <c r="D99" s="169"/>
      <c r="E99" s="169"/>
      <c r="F99" s="170">
        <v>1</v>
      </c>
      <c r="G99" s="2"/>
      <c r="H99" s="349"/>
      <c r="I99" s="350"/>
      <c r="J99" s="350"/>
      <c r="K99" s="350"/>
      <c r="L99" s="350"/>
      <c r="M99" s="350"/>
      <c r="N99" s="350"/>
      <c r="O99" s="350"/>
      <c r="P99" s="350"/>
      <c r="Q99" s="351"/>
    </row>
    <row r="100" spans="1:17" ht="16.5" customHeight="1">
      <c r="A100" s="320" t="s">
        <v>4</v>
      </c>
      <c r="B100" s="321"/>
      <c r="C100" s="60">
        <f>SUM(D100:F100)</f>
        <v>4</v>
      </c>
      <c r="D100" s="60">
        <f>SUM(D96:D99)</f>
        <v>3</v>
      </c>
      <c r="E100" s="60">
        <f>SUM(E96:E99)</f>
        <v>0</v>
      </c>
      <c r="F100" s="218">
        <f>SUM(F96:F99)</f>
        <v>1</v>
      </c>
      <c r="G100" s="2"/>
      <c r="H100" s="349"/>
      <c r="I100" s="350"/>
      <c r="J100" s="350"/>
      <c r="K100" s="350"/>
      <c r="L100" s="350"/>
      <c r="M100" s="350"/>
      <c r="N100" s="350"/>
      <c r="O100" s="350"/>
      <c r="P100" s="350"/>
      <c r="Q100" s="351"/>
    </row>
    <row r="101" spans="1:17" ht="17.25" customHeight="1" thickBot="1">
      <c r="A101" s="322"/>
      <c r="B101" s="323"/>
      <c r="C101" s="28"/>
      <c r="D101" s="211">
        <f>D100/C100</f>
        <v>0.75</v>
      </c>
      <c r="E101" s="211">
        <f>E100/C100</f>
        <v>0</v>
      </c>
      <c r="F101" s="212">
        <f>F100/C100</f>
        <v>0.25</v>
      </c>
      <c r="G101" s="2"/>
      <c r="H101" s="352"/>
      <c r="I101" s="353"/>
      <c r="J101" s="353"/>
      <c r="K101" s="353"/>
      <c r="L101" s="353"/>
      <c r="M101" s="353"/>
      <c r="N101" s="353"/>
      <c r="O101" s="353"/>
      <c r="P101" s="353"/>
      <c r="Q101" s="354"/>
    </row>
  </sheetData>
  <mergeCells count="67">
    <mergeCell ref="B43:B46"/>
    <mergeCell ref="J89:J90"/>
    <mergeCell ref="H95:Q101"/>
    <mergeCell ref="V5:X5"/>
    <mergeCell ref="K89:N9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81:B84"/>
    <mergeCell ref="B27:B30"/>
    <mergeCell ref="B31:B34"/>
    <mergeCell ref="H94:Q94"/>
    <mergeCell ref="R4:X4"/>
    <mergeCell ref="A89:A90"/>
    <mergeCell ref="D89:D90"/>
    <mergeCell ref="E89:E90"/>
    <mergeCell ref="F89:F90"/>
    <mergeCell ref="G89:I89"/>
    <mergeCell ref="A88:I88"/>
    <mergeCell ref="B89:C90"/>
    <mergeCell ref="R5:R6"/>
    <mergeCell ref="S5:S6"/>
    <mergeCell ref="T5:T6"/>
    <mergeCell ref="U5:U6"/>
    <mergeCell ref="N5:Q5"/>
    <mergeCell ref="G5:I5"/>
    <mergeCell ref="B11:B14"/>
    <mergeCell ref="A100:B100"/>
    <mergeCell ref="A101:B101"/>
    <mergeCell ref="B91:C91"/>
    <mergeCell ref="B92:C92"/>
    <mergeCell ref="B96:B99"/>
    <mergeCell ref="A94:F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88:Q88"/>
    <mergeCell ref="B63:B66"/>
    <mergeCell ref="A86:B86"/>
    <mergeCell ref="B67:B72"/>
    <mergeCell ref="B55:B58"/>
    <mergeCell ref="B77:B80"/>
    <mergeCell ref="B73:B76"/>
    <mergeCell ref="A85:B85"/>
    <mergeCell ref="K92:N92"/>
    <mergeCell ref="K91:N91"/>
    <mergeCell ref="O89:O90"/>
    <mergeCell ref="P89:P90"/>
    <mergeCell ref="Q89:Q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2021-11-02T01:25:35Z</dcterms:modified>
</cp:coreProperties>
</file>