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25" yWindow="1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체크리스트'!$A$1:$Q$115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7" i="1"/>
  <c r="F97"/>
  <c r="G97"/>
  <c r="H97"/>
  <c r="I97"/>
  <c r="D97"/>
  <c r="E114"/>
  <c r="F114"/>
  <c r="D11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7" i="1" l="1"/>
  <c r="M97"/>
  <c r="N97"/>
  <c r="O97"/>
  <c r="P97"/>
  <c r="Q97"/>
  <c r="K97"/>
  <c r="J97" l="1"/>
  <c r="L98" s="1"/>
  <c r="M98" l="1"/>
  <c r="K98"/>
  <c r="C97"/>
  <c r="D98" s="1"/>
  <c r="C114" l="1"/>
  <c r="D115" s="1"/>
  <c r="E98"/>
  <c r="F98"/>
  <c r="E115" l="1"/>
  <c r="F115"/>
</calcChain>
</file>

<file path=xl/sharedStrings.xml><?xml version="1.0" encoding="utf-8"?>
<sst xmlns="http://schemas.openxmlformats.org/spreadsheetml/2006/main" count="245" uniqueCount="180">
  <si>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</si>
  <si>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</si>
  <si>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</si>
  <si>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</si>
  <si>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</si>
  <si>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</si>
  <si>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</si>
  <si>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</si>
  <si>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</si>
  <si>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</si>
  <si>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</si>
  <si>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</si>
  <si>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</si>
  <si>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</si>
  <si>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</si>
  <si>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</si>
  <si>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</si>
  <si>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</si>
  <si>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</si>
  <si>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</si>
  <si>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</si>
  <si>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</si>
  <si>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</si>
  <si>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</si>
  <si>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</si>
  <si>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</si>
  <si>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</si>
  <si>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</si>
  <si>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</si>
  <si>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</si>
  <si>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</si>
  <si>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</si>
  <si>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</si>
  <si>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</si>
  <si>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</si>
  <si>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</si>
  <si>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</si>
  <si>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</si>
  <si>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</si>
  <si>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</si>
  <si>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</si>
  <si>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</si>
  <si>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</si>
  <si>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</si>
  <si>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</si>
  <si>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</si>
  <si>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</si>
  <si>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</si>
  <si>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</si>
  <si>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</si>
  <si>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</si>
  <si>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</si>
  <si>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</si>
  <si>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</si>
  <si>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</si>
  <si>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</si>
  <si>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</si>
  <si>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</si>
  <si>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</si>
  <si>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</si>
  <si>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</si>
  <si>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</si>
  <si>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</si>
  <si>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</si>
  <si>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</si>
  <si>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</si>
  <si>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</si>
  <si>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</si>
  <si>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</si>
  <si>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</si>
  <si>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</si>
  <si>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</si>
  <si>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</si>
  <si>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</si>
  <si>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</si>
  <si>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</si>
  <si>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</si>
  <si>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</si>
  <si>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</si>
  <si>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</si>
  <si>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</si>
  <si>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</si>
  <si>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</si>
  <si>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</si>
  <si>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</si>
  <si>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</si>
  <si>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</si>
  <si>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</si>
  <si>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</si>
  <si>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</si>
  <si>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</si>
  <si>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</si>
  <si>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</si>
  <si>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</si>
  <si>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</si>
  <si>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</si>
  <si>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</si>
  <si>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</si>
  <si>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</si>
  <si>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</si>
  <si>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</si>
  <si>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</si>
  <si>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</si>
  <si>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</si>
  <si>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</si>
  <si>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</si>
  <si>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칠곡군청</t>
    <phoneticPr fontId="1" type="noConversion"/>
  </si>
  <si>
    <t>1층~5층</t>
    <phoneticPr fontId="1" type="noConversion"/>
  </si>
  <si>
    <t>2021.10.21</t>
    <phoneticPr fontId="1" type="noConversion"/>
  </si>
  <si>
    <t>시각장애인편의시설 점검</t>
    <phoneticPr fontId="1" type="noConversion"/>
  </si>
  <si>
    <t>박하은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</si>
  <si>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</si>
  <si>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</si>
  <si>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</si>
  <si>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</si>
  <si>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</si>
  <si>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경사로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</si>
  <si>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</si>
  <si>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</si>
  <si>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</si>
  <si>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</si>
  <si>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점자블록</t>
    <phoneticPr fontId="1" type="noConversion"/>
  </si>
  <si>
    <t>승강기</t>
    <phoneticPr fontId="1" type="noConversion"/>
  </si>
  <si>
    <t>내부</t>
    <phoneticPr fontId="1" type="noConversion"/>
  </si>
  <si>
    <t>1(240)</t>
    <phoneticPr fontId="1" type="noConversion"/>
  </si>
  <si>
    <t>2(201)</t>
    <phoneticPr fontId="1" type="noConversion"/>
  </si>
  <si>
    <t>3(253)</t>
    <phoneticPr fontId="1" type="noConversion"/>
  </si>
  <si>
    <t>4(212)</t>
    <phoneticPr fontId="1" type="noConversion"/>
  </si>
  <si>
    <t>5(223)</t>
    <phoneticPr fontId="1" type="noConversion"/>
  </si>
  <si>
    <t>내부(197)</t>
    <phoneticPr fontId="1" type="noConversion"/>
  </si>
  <si>
    <t>5층 계단</t>
    <phoneticPr fontId="1" type="noConversion"/>
  </si>
  <si>
    <t>상참</t>
    <phoneticPr fontId="1" type="noConversion"/>
  </si>
  <si>
    <t>하참</t>
    <phoneticPr fontId="1" type="noConversion"/>
  </si>
  <si>
    <t>5층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</si>
  <si>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</si>
  <si>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</si>
  <si>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</si>
  <si>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</si>
  <si>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5층 실내출입문</t>
    <phoneticPr fontId="1" type="noConversion"/>
  </si>
  <si>
    <t>전산교육장</t>
    <phoneticPr fontId="1" type="noConversion"/>
  </si>
  <si>
    <t>회계정보과</t>
    <phoneticPr fontId="1" type="noConversion"/>
  </si>
  <si>
    <t>농업정책과</t>
    <phoneticPr fontId="1" type="noConversion"/>
  </si>
  <si>
    <t>산림녹지과</t>
    <phoneticPr fontId="1" type="noConversion"/>
  </si>
  <si>
    <t>4층 계단</t>
    <phoneticPr fontId="1" type="noConversion"/>
  </si>
  <si>
    <t>4층 화장실</t>
    <phoneticPr fontId="1" type="noConversion"/>
  </si>
  <si>
    <t>4층 실내출입문</t>
    <phoneticPr fontId="1" type="noConversion"/>
  </si>
  <si>
    <t>예산작업실</t>
    <phoneticPr fontId="1" type="noConversion"/>
  </si>
  <si>
    <t>사회복지과</t>
    <phoneticPr fontId="1" type="noConversion"/>
  </si>
  <si>
    <t>영상회의실</t>
    <phoneticPr fontId="1" type="noConversion"/>
  </si>
  <si>
    <t>주민생활지원과</t>
    <phoneticPr fontId="1" type="noConversion"/>
  </si>
  <si>
    <t>3층 계단</t>
    <phoneticPr fontId="1" type="noConversion"/>
  </si>
  <si>
    <t>3층 화장실</t>
    <phoneticPr fontId="1" type="noConversion"/>
  </si>
  <si>
    <t>3층 실내출입문</t>
    <phoneticPr fontId="1" type="noConversion"/>
  </si>
  <si>
    <t>상설감사장</t>
    <phoneticPr fontId="1" type="noConversion"/>
  </si>
  <si>
    <t>여성휴게실</t>
    <phoneticPr fontId="1" type="noConversion"/>
  </si>
  <si>
    <t>기획감사실</t>
    <phoneticPr fontId="1" type="noConversion"/>
  </si>
  <si>
    <t>공감마루</t>
    <phoneticPr fontId="1" type="noConversion"/>
  </si>
  <si>
    <t>국장실</t>
    <phoneticPr fontId="1" type="noConversion"/>
  </si>
  <si>
    <t>강당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</si>
  <si>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</si>
  <si>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</si>
  <si>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</si>
  <si>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총무과</t>
    <phoneticPr fontId="1" type="noConversion"/>
  </si>
  <si>
    <t>부군수실</t>
    <phoneticPr fontId="1" type="noConversion"/>
  </si>
  <si>
    <t>군수실</t>
    <phoneticPr fontId="1" type="noConversion"/>
  </si>
  <si>
    <t>소통마루</t>
    <phoneticPr fontId="1" type="noConversion"/>
  </si>
  <si>
    <t>1층 계단</t>
    <phoneticPr fontId="1" type="noConversion"/>
  </si>
  <si>
    <t>1층 화장실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</si>
  <si>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</si>
  <si>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</si>
  <si>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</si>
  <si>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</si>
  <si>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1층 실내출입문</t>
    <phoneticPr fontId="1" type="noConversion"/>
  </si>
  <si>
    <t>민원실</t>
    <phoneticPr fontId="1" type="noConversion"/>
  </si>
  <si>
    <t>재난안전상황실</t>
    <phoneticPr fontId="1" type="noConversion"/>
  </si>
  <si>
    <t>통합관제센터</t>
    <phoneticPr fontId="1" type="noConversion"/>
  </si>
  <si>
    <t>사무실의 점자표지판이 설치되지 않았으며, 계단의 경우도 점자블록이 설치되지 않음</t>
    <phoneticPr fontId="1" type="noConversion"/>
  </si>
  <si>
    <t>2021.10.21</t>
    <phoneticPr fontId="1" type="noConversion"/>
  </si>
  <si>
    <t>박하은</t>
    <phoneticPr fontId="1" type="noConversion"/>
  </si>
  <si>
    <t>*조사자의 성별상 여자화장실 내부까지는 확인하지 못함.
*점자블록, 점자표지판 모두 미흡함.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</si>
</sst>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16" sqref="O1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5" t="s">
        <v>56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1" ht="3.75" customHeight="1" thickBot="1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1" ht="20.100000000000001" customHeight="1">
      <c r="A3" s="275" t="s">
        <v>106</v>
      </c>
      <c r="B3" s="276"/>
      <c r="C3" s="277"/>
      <c r="D3" s="281" t="s">
        <v>77</v>
      </c>
      <c r="E3" s="276"/>
      <c r="F3" s="276"/>
      <c r="G3" s="276"/>
      <c r="H3" s="276"/>
      <c r="I3" s="276"/>
      <c r="J3" s="282"/>
    </row>
    <row r="4" spans="1:11" ht="20.100000000000001" customHeight="1">
      <c r="A4" s="278" t="s">
        <v>107</v>
      </c>
      <c r="B4" s="279"/>
      <c r="C4" s="280"/>
      <c r="D4" s="283" t="s">
        <v>109</v>
      </c>
      <c r="E4" s="283"/>
      <c r="F4" s="283"/>
      <c r="G4" s="283"/>
      <c r="H4" s="283"/>
      <c r="I4" s="283"/>
      <c r="J4" s="284"/>
    </row>
    <row r="5" spans="1:11" ht="20.100000000000001" customHeight="1" thickBot="1">
      <c r="A5" s="231" t="s">
        <v>108</v>
      </c>
      <c r="B5" s="232"/>
      <c r="C5" s="232"/>
      <c r="D5" s="61" t="s">
        <v>78</v>
      </c>
      <c r="E5" s="62"/>
      <c r="F5" s="62"/>
      <c r="G5" s="62"/>
      <c r="H5" s="62" t="s">
        <v>110</v>
      </c>
      <c r="I5" s="233" t="s">
        <v>79</v>
      </c>
      <c r="J5" s="234"/>
    </row>
    <row r="6" spans="1:11" ht="20.100000000000001" customHeight="1">
      <c r="A6" s="267" t="s">
        <v>11</v>
      </c>
      <c r="B6" s="245"/>
      <c r="C6" s="245"/>
      <c r="D6" s="245" t="s">
        <v>41</v>
      </c>
      <c r="E6" s="245"/>
      <c r="F6" s="245" t="s">
        <v>36</v>
      </c>
      <c r="G6" s="245"/>
      <c r="H6" s="270" t="s">
        <v>35</v>
      </c>
      <c r="I6" s="249" t="s">
        <v>61</v>
      </c>
      <c r="J6" s="272" t="s">
        <v>18</v>
      </c>
      <c r="K6" s="241" t="s">
        <v>37</v>
      </c>
    </row>
    <row r="7" spans="1:11" ht="20.100000000000001" customHeight="1" thickBot="1">
      <c r="A7" s="268"/>
      <c r="B7" s="269"/>
      <c r="C7" s="269"/>
      <c r="D7" s="83" t="s">
        <v>39</v>
      </c>
      <c r="E7" s="83" t="s">
        <v>40</v>
      </c>
      <c r="F7" s="83" t="s">
        <v>16</v>
      </c>
      <c r="G7" s="83" t="s">
        <v>17</v>
      </c>
      <c r="H7" s="271"/>
      <c r="I7" s="250"/>
      <c r="J7" s="273"/>
      <c r="K7" s="241"/>
    </row>
    <row r="8" spans="1:11" ht="20.100000000000001" customHeight="1">
      <c r="A8" s="238" t="s">
        <v>12</v>
      </c>
      <c r="B8" s="246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42"/>
      <c r="B9" s="24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2"/>
      <c r="B10" s="248" t="s">
        <v>13</v>
      </c>
      <c r="C10" s="24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2"/>
      <c r="B11" s="247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2"/>
      <c r="B12" s="24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2"/>
      <c r="B13" s="247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40"/>
      <c r="B14" s="244" t="s">
        <v>19</v>
      </c>
      <c r="C14" s="244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38" t="s">
        <v>80</v>
      </c>
      <c r="B15" s="246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42"/>
      <c r="B16" s="247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2"/>
      <c r="B17" s="248" t="s">
        <v>21</v>
      </c>
      <c r="C17" s="248"/>
      <c r="D17" s="69"/>
      <c r="E17" s="69">
        <v>1</v>
      </c>
      <c r="F17" s="69"/>
      <c r="G17" s="69"/>
      <c r="H17" s="69">
        <v>1</v>
      </c>
      <c r="I17" s="70"/>
      <c r="J17" s="71"/>
      <c r="K17" s="3" t="str">
        <f t="shared" si="0"/>
        <v>2</v>
      </c>
    </row>
    <row r="18" spans="1:11" ht="20.100000000000001" customHeight="1">
      <c r="A18" s="24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2"/>
      <c r="B19" s="248" t="s">
        <v>22</v>
      </c>
      <c r="C19" s="24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2"/>
      <c r="B20" s="251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2"/>
      <c r="B21" s="25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2"/>
      <c r="B22" s="252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2"/>
      <c r="B23" s="248" t="s">
        <v>24</v>
      </c>
      <c r="C23" s="24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2"/>
      <c r="B24" s="25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2"/>
      <c r="B25" s="25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2"/>
      <c r="B26" s="25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2"/>
      <c r="B27" s="25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2"/>
      <c r="B28" s="25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2"/>
      <c r="B29" s="264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42"/>
      <c r="B30" s="248" t="s">
        <v>25</v>
      </c>
      <c r="C30" s="24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2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2"/>
      <c r="B32" s="248" t="s">
        <v>26</v>
      </c>
      <c r="C32" s="24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0"/>
      <c r="B34" s="244" t="s">
        <v>27</v>
      </c>
      <c r="C34" s="24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8" t="s">
        <v>28</v>
      </c>
      <c r="B35" s="263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42"/>
      <c r="B36" s="252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43"/>
      <c r="B37" s="264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0"/>
      <c r="B38" s="244" t="s">
        <v>29</v>
      </c>
      <c r="C38" s="244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>
      <c r="A39" s="23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36"/>
      <c r="B40" s="248" t="s">
        <v>31</v>
      </c>
      <c r="C40" s="248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36"/>
      <c r="B41" s="259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6"/>
      <c r="B42" s="259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36"/>
      <c r="B43" s="244" t="s">
        <v>34</v>
      </c>
      <c r="C43" s="24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6"/>
      <c r="B44" s="253" t="s">
        <v>82</v>
      </c>
      <c r="C44" s="25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7"/>
      <c r="B45" s="262" t="s">
        <v>83</v>
      </c>
      <c r="C45" s="26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8" t="s">
        <v>32</v>
      </c>
      <c r="B46" s="258" t="s">
        <v>74</v>
      </c>
      <c r="C46" s="25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9"/>
      <c r="B47" s="260" t="s">
        <v>75</v>
      </c>
      <c r="C47" s="26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0"/>
      <c r="B48" s="244" t="s">
        <v>42</v>
      </c>
      <c r="C48" s="24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5" t="s">
        <v>176</v>
      </c>
      <c r="C49" s="255"/>
      <c r="D49" s="255"/>
      <c r="E49" s="255"/>
      <c r="F49" s="255"/>
      <c r="G49" s="255"/>
      <c r="H49" s="255"/>
      <c r="I49" s="256"/>
      <c r="J49" s="25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5"/>
  <sheetViews>
    <sheetView view="pageBreakPreview" zoomScale="110" zoomScaleNormal="100" zoomScaleSheetLayoutView="110" workbookViewId="0">
      <pane ySplit="6" topLeftCell="A93" activePane="bottomLeft" state="frozen"/>
      <selection pane="bottomLeft" activeCell="C114" sqref="C114:F11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customWidth="1"/>
    <col min="5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2" t="s">
        <v>43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28" t="s">
        <v>177</v>
      </c>
      <c r="Q2" s="32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29" t="s">
        <v>178</v>
      </c>
      <c r="Q3" s="329"/>
      <c r="R3" s="121"/>
    </row>
    <row r="4" spans="1:24" s="1" customFormat="1" ht="12.75" thickBot="1">
      <c r="A4" s="321" t="s">
        <v>0</v>
      </c>
      <c r="B4" s="321" t="s">
        <v>5</v>
      </c>
      <c r="C4" s="324" t="s">
        <v>94</v>
      </c>
      <c r="D4" s="325"/>
      <c r="E4" s="325"/>
      <c r="F4" s="325"/>
      <c r="G4" s="325"/>
      <c r="H4" s="325"/>
      <c r="I4" s="326"/>
      <c r="J4" s="324" t="s">
        <v>6</v>
      </c>
      <c r="K4" s="325"/>
      <c r="L4" s="325"/>
      <c r="M4" s="325"/>
      <c r="N4" s="325"/>
      <c r="O4" s="325"/>
      <c r="P4" s="325"/>
      <c r="Q4" s="326"/>
      <c r="R4" s="345"/>
      <c r="S4" s="345"/>
      <c r="T4" s="345"/>
      <c r="U4" s="345"/>
      <c r="V4" s="345"/>
      <c r="W4" s="345"/>
      <c r="X4" s="345"/>
    </row>
    <row r="5" spans="1:24" s="1" customFormat="1" ht="12">
      <c r="A5" s="322"/>
      <c r="B5" s="322"/>
      <c r="C5" s="321" t="s">
        <v>2</v>
      </c>
      <c r="D5" s="295" t="s">
        <v>1</v>
      </c>
      <c r="E5" s="291" t="s">
        <v>3</v>
      </c>
      <c r="F5" s="293" t="s">
        <v>7</v>
      </c>
      <c r="G5" s="355" t="s">
        <v>8</v>
      </c>
      <c r="H5" s="355"/>
      <c r="I5" s="356"/>
      <c r="J5" s="313" t="s">
        <v>2</v>
      </c>
      <c r="K5" s="315" t="s">
        <v>1</v>
      </c>
      <c r="L5" s="317" t="s">
        <v>3</v>
      </c>
      <c r="M5" s="319" t="s">
        <v>7</v>
      </c>
      <c r="N5" s="354" t="s">
        <v>8</v>
      </c>
      <c r="O5" s="317"/>
      <c r="P5" s="317"/>
      <c r="Q5" s="319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323"/>
      <c r="B6" s="323"/>
      <c r="C6" s="323"/>
      <c r="D6" s="327"/>
      <c r="E6" s="292"/>
      <c r="F6" s="294"/>
      <c r="G6" s="122" t="s">
        <v>51</v>
      </c>
      <c r="H6" s="123" t="s">
        <v>52</v>
      </c>
      <c r="I6" s="124" t="s">
        <v>53</v>
      </c>
      <c r="J6" s="314"/>
      <c r="K6" s="316"/>
      <c r="L6" s="318"/>
      <c r="M6" s="320"/>
      <c r="N6" s="122" t="s">
        <v>54</v>
      </c>
      <c r="O6" s="123" t="s">
        <v>55</v>
      </c>
      <c r="P6" s="123" t="s">
        <v>51</v>
      </c>
      <c r="Q6" s="124" t="s">
        <v>53</v>
      </c>
      <c r="R6" s="353"/>
      <c r="S6" s="353"/>
      <c r="T6" s="353"/>
      <c r="U6" s="353"/>
      <c r="V6" s="125"/>
      <c r="W6" s="125"/>
      <c r="X6" s="125"/>
    </row>
    <row r="7" spans="1:24" s="1" customFormat="1" ht="16.149999999999999" customHeight="1" thickBot="1">
      <c r="A7" s="126">
        <v>1</v>
      </c>
      <c r="B7" s="367" t="s">
        <v>111</v>
      </c>
      <c r="C7" s="106"/>
      <c r="D7" s="6"/>
      <c r="E7" s="7"/>
      <c r="F7" s="8"/>
      <c r="G7" s="9"/>
      <c r="H7" s="7"/>
      <c r="I7" s="8"/>
      <c r="J7" s="10" t="s">
        <v>6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68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68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69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04" t="s">
        <v>112</v>
      </c>
      <c r="C11" s="102"/>
      <c r="D11" s="49"/>
      <c r="E11" s="50"/>
      <c r="F11" s="51"/>
      <c r="G11" s="52"/>
      <c r="H11" s="50"/>
      <c r="I11" s="51"/>
      <c r="J11" s="128" t="s">
        <v>113</v>
      </c>
      <c r="K11" s="54"/>
      <c r="L11" s="55">
        <v>1</v>
      </c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305"/>
      <c r="C12" s="103"/>
      <c r="D12" s="30"/>
      <c r="E12" s="31"/>
      <c r="F12" s="32"/>
      <c r="G12" s="33"/>
      <c r="H12" s="31"/>
      <c r="I12" s="32"/>
      <c r="J12" s="34" t="s">
        <v>114</v>
      </c>
      <c r="K12" s="35"/>
      <c r="L12" s="36">
        <v>1</v>
      </c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305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6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70" t="s">
        <v>116</v>
      </c>
      <c r="C15" s="106" t="s">
        <v>117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71"/>
      <c r="C16" s="107" t="s">
        <v>118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71"/>
      <c r="C17" s="107" t="s">
        <v>119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72"/>
      <c r="C18" s="108" t="s">
        <v>120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04" t="s">
        <v>115</v>
      </c>
      <c r="C19" s="102"/>
      <c r="D19" s="49"/>
      <c r="E19" s="50"/>
      <c r="F19" s="51"/>
      <c r="G19" s="52"/>
      <c r="H19" s="50"/>
      <c r="I19" s="51"/>
      <c r="J19" s="53" t="s">
        <v>121</v>
      </c>
      <c r="K19" s="54"/>
      <c r="L19" s="55">
        <v>1</v>
      </c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305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305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06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307" t="s">
        <v>122</v>
      </c>
      <c r="C23" s="126">
        <v>1</v>
      </c>
      <c r="D23" s="129">
        <v>1</v>
      </c>
      <c r="E23" s="130"/>
      <c r="F23" s="131"/>
      <c r="G23" s="132"/>
      <c r="H23" s="130"/>
      <c r="I23" s="131"/>
      <c r="J23" s="133">
        <v>1</v>
      </c>
      <c r="K23" s="134">
        <v>1</v>
      </c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08"/>
      <c r="C24" s="59">
        <v>2</v>
      </c>
      <c r="D24" s="138">
        <v>1</v>
      </c>
      <c r="E24" s="139"/>
      <c r="F24" s="140"/>
      <c r="G24" s="141"/>
      <c r="H24" s="139"/>
      <c r="I24" s="140"/>
      <c r="J24" s="142">
        <v>2</v>
      </c>
      <c r="K24" s="143"/>
      <c r="L24" s="144"/>
      <c r="M24" s="145">
        <v>1</v>
      </c>
      <c r="N24" s="146"/>
      <c r="O24" s="144">
        <v>1</v>
      </c>
      <c r="P24" s="144"/>
      <c r="Q24" s="145"/>
      <c r="R24" s="127"/>
    </row>
    <row r="25" spans="1:18" s="1" customFormat="1" ht="16.149999999999999" customHeight="1" thickBot="1">
      <c r="A25" s="126">
        <v>19</v>
      </c>
      <c r="B25" s="308"/>
      <c r="C25" s="59">
        <v>3</v>
      </c>
      <c r="D25" s="138">
        <v>1</v>
      </c>
      <c r="E25" s="139"/>
      <c r="F25" s="140"/>
      <c r="G25" s="141"/>
      <c r="H25" s="139"/>
      <c r="I25" s="140"/>
      <c r="J25" s="142">
        <v>3</v>
      </c>
      <c r="K25" s="143"/>
      <c r="L25" s="144"/>
      <c r="M25" s="145">
        <v>1</v>
      </c>
      <c r="N25" s="146"/>
      <c r="O25" s="144">
        <v>1</v>
      </c>
      <c r="P25" s="144"/>
      <c r="Q25" s="145"/>
      <c r="R25" s="127"/>
    </row>
    <row r="26" spans="1:18" s="1" customFormat="1" ht="16.149999999999999" customHeight="1" thickBot="1">
      <c r="A26" s="126">
        <v>20</v>
      </c>
      <c r="B26" s="309"/>
      <c r="C26" s="147">
        <v>4</v>
      </c>
      <c r="D26" s="148">
        <v>1</v>
      </c>
      <c r="E26" s="149"/>
      <c r="F26" s="150"/>
      <c r="G26" s="151"/>
      <c r="H26" s="149"/>
      <c r="I26" s="150"/>
      <c r="J26" s="152">
        <v>4</v>
      </c>
      <c r="K26" s="153"/>
      <c r="L26" s="154"/>
      <c r="M26" s="155">
        <v>1</v>
      </c>
      <c r="N26" s="156"/>
      <c r="O26" s="154">
        <v>1</v>
      </c>
      <c r="P26" s="154"/>
      <c r="Q26" s="155"/>
      <c r="R26" s="127"/>
    </row>
    <row r="27" spans="1:18" s="1" customFormat="1" ht="16.149999999999999" customHeight="1" thickBot="1">
      <c r="A27" s="126">
        <v>21</v>
      </c>
      <c r="B27" s="301"/>
      <c r="C27" s="102">
        <v>5</v>
      </c>
      <c r="D27" s="49">
        <v>1</v>
      </c>
      <c r="E27" s="50"/>
      <c r="F27" s="51"/>
      <c r="G27" s="52"/>
      <c r="H27" s="50"/>
      <c r="I27" s="51"/>
      <c r="J27" s="53">
        <v>5</v>
      </c>
      <c r="K27" s="54"/>
      <c r="L27" s="55"/>
      <c r="M27" s="56">
        <v>1</v>
      </c>
      <c r="N27" s="57"/>
      <c r="O27" s="55">
        <v>1</v>
      </c>
      <c r="P27" s="55"/>
      <c r="Q27" s="56"/>
      <c r="R27" s="127"/>
    </row>
    <row r="28" spans="1:18" s="1" customFormat="1" ht="16.149999999999999" customHeight="1" thickBot="1">
      <c r="A28" s="126">
        <v>22</v>
      </c>
      <c r="B28" s="302"/>
      <c r="C28" s="103" t="s">
        <v>123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02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03"/>
      <c r="C30" s="157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73" t="s">
        <v>130</v>
      </c>
      <c r="C31" s="158"/>
      <c r="D31" s="159"/>
      <c r="E31" s="160"/>
      <c r="F31" s="161"/>
      <c r="G31" s="159"/>
      <c r="H31" s="160"/>
      <c r="I31" s="161"/>
      <c r="J31" s="162" t="s">
        <v>113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74"/>
      <c r="C32" s="167"/>
      <c r="D32" s="168"/>
      <c r="E32" s="169"/>
      <c r="F32" s="170"/>
      <c r="G32" s="168"/>
      <c r="H32" s="169"/>
      <c r="I32" s="170"/>
      <c r="J32" s="171" t="s">
        <v>131</v>
      </c>
      <c r="K32" s="172"/>
      <c r="L32" s="173">
        <v>1</v>
      </c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74"/>
      <c r="C33" s="167"/>
      <c r="D33" s="168"/>
      <c r="E33" s="169"/>
      <c r="F33" s="170"/>
      <c r="G33" s="168"/>
      <c r="H33" s="169"/>
      <c r="I33" s="170"/>
      <c r="J33" s="171" t="s">
        <v>132</v>
      </c>
      <c r="K33" s="172"/>
      <c r="L33" s="173">
        <v>1</v>
      </c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75"/>
      <c r="C34" s="176"/>
      <c r="D34" s="177"/>
      <c r="E34" s="178"/>
      <c r="F34" s="179"/>
      <c r="G34" s="177"/>
      <c r="H34" s="178"/>
      <c r="I34" s="179"/>
      <c r="J34" s="180" t="s">
        <v>114</v>
      </c>
      <c r="K34" s="181"/>
      <c r="L34" s="182">
        <v>1</v>
      </c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01" t="s">
        <v>133</v>
      </c>
      <c r="C35" s="185" t="s">
        <v>134</v>
      </c>
      <c r="D35" s="49"/>
      <c r="E35" s="50">
        <v>1</v>
      </c>
      <c r="F35" s="51"/>
      <c r="G35" s="52"/>
      <c r="H35" s="50"/>
      <c r="I35" s="51"/>
      <c r="J35" s="53" t="s">
        <v>134</v>
      </c>
      <c r="K35" s="54"/>
      <c r="L35" s="55">
        <v>1</v>
      </c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02"/>
      <c r="C36" s="103" t="s">
        <v>135</v>
      </c>
      <c r="D36" s="30"/>
      <c r="E36" s="31">
        <v>1</v>
      </c>
      <c r="F36" s="32"/>
      <c r="G36" s="33"/>
      <c r="H36" s="31"/>
      <c r="I36" s="32"/>
      <c r="J36" s="58" t="s">
        <v>136</v>
      </c>
      <c r="K36" s="35"/>
      <c r="L36" s="36">
        <v>1</v>
      </c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302"/>
      <c r="C37" s="103" t="s">
        <v>136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303"/>
      <c r="C38" s="104" t="s">
        <v>137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307" t="s">
        <v>138</v>
      </c>
      <c r="C39" s="126" t="s">
        <v>139</v>
      </c>
      <c r="D39" s="129"/>
      <c r="E39" s="130">
        <v>1</v>
      </c>
      <c r="F39" s="131"/>
      <c r="G39" s="132"/>
      <c r="H39" s="130"/>
      <c r="I39" s="131"/>
      <c r="J39" s="133"/>
      <c r="K39" s="134"/>
      <c r="L39" s="135"/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>
      <c r="A40" s="126">
        <v>34</v>
      </c>
      <c r="B40" s="308"/>
      <c r="C40" s="59" t="s">
        <v>140</v>
      </c>
      <c r="D40" s="138"/>
      <c r="E40" s="139">
        <v>1</v>
      </c>
      <c r="F40" s="140"/>
      <c r="G40" s="141"/>
      <c r="H40" s="139"/>
      <c r="I40" s="140"/>
      <c r="J40" s="142"/>
      <c r="K40" s="143"/>
      <c r="L40" s="144"/>
      <c r="M40" s="145"/>
      <c r="N40" s="146"/>
      <c r="O40" s="144"/>
      <c r="P40" s="144"/>
      <c r="Q40" s="145"/>
      <c r="R40" s="127"/>
    </row>
    <row r="41" spans="1:18" s="1" customFormat="1" ht="16.149999999999999" customHeight="1" thickBot="1">
      <c r="A41" s="126">
        <v>35</v>
      </c>
      <c r="B41" s="308"/>
      <c r="C41" s="59" t="s">
        <v>141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>
      <c r="A42" s="126">
        <v>36</v>
      </c>
      <c r="B42" s="309"/>
      <c r="C42" s="147" t="s">
        <v>142</v>
      </c>
      <c r="D42" s="148"/>
      <c r="E42" s="149">
        <v>1</v>
      </c>
      <c r="F42" s="150"/>
      <c r="G42" s="151"/>
      <c r="H42" s="149"/>
      <c r="I42" s="150"/>
      <c r="J42" s="152"/>
      <c r="K42" s="153"/>
      <c r="L42" s="154"/>
      <c r="M42" s="155"/>
      <c r="N42" s="156"/>
      <c r="O42" s="154"/>
      <c r="P42" s="154"/>
      <c r="Q42" s="155"/>
      <c r="R42" s="127"/>
    </row>
    <row r="43" spans="1:18" s="1" customFormat="1" ht="16.149999999999999" customHeight="1" thickBot="1">
      <c r="A43" s="126">
        <v>37</v>
      </c>
      <c r="B43" s="301" t="s">
        <v>143</v>
      </c>
      <c r="C43" s="102"/>
      <c r="D43" s="49"/>
      <c r="E43" s="50"/>
      <c r="F43" s="51"/>
      <c r="G43" s="52"/>
      <c r="H43" s="50"/>
      <c r="I43" s="51"/>
      <c r="J43" s="53" t="s">
        <v>113</v>
      </c>
      <c r="K43" s="54"/>
      <c r="L43" s="55">
        <v>1</v>
      </c>
      <c r="M43" s="56"/>
      <c r="N43" s="57"/>
      <c r="O43" s="55"/>
      <c r="P43" s="55"/>
      <c r="Q43" s="56"/>
      <c r="R43" s="127"/>
    </row>
    <row r="44" spans="1:18" s="1" customFormat="1" ht="16.149999999999999" customHeight="1" thickBot="1">
      <c r="A44" s="126">
        <v>38</v>
      </c>
      <c r="B44" s="302"/>
      <c r="C44" s="103"/>
      <c r="D44" s="30"/>
      <c r="E44" s="31"/>
      <c r="F44" s="32"/>
      <c r="G44" s="33"/>
      <c r="H44" s="31"/>
      <c r="I44" s="32"/>
      <c r="J44" s="58" t="s">
        <v>131</v>
      </c>
      <c r="K44" s="35"/>
      <c r="L44" s="36">
        <v>1</v>
      </c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302"/>
      <c r="C45" s="103"/>
      <c r="D45" s="30"/>
      <c r="E45" s="31"/>
      <c r="F45" s="32"/>
      <c r="G45" s="33"/>
      <c r="H45" s="31"/>
      <c r="I45" s="32"/>
      <c r="J45" s="58" t="s">
        <v>132</v>
      </c>
      <c r="K45" s="35"/>
      <c r="L45" s="36">
        <v>1</v>
      </c>
      <c r="M45" s="37"/>
      <c r="N45" s="38"/>
      <c r="O45" s="36"/>
      <c r="P45" s="36"/>
      <c r="Q45" s="37"/>
      <c r="R45" s="127"/>
    </row>
    <row r="46" spans="1:18" s="1" customFormat="1" ht="16.149999999999999" customHeight="1" thickBot="1">
      <c r="A46" s="126">
        <v>40</v>
      </c>
      <c r="B46" s="302"/>
      <c r="C46" s="157"/>
      <c r="D46" s="186"/>
      <c r="E46" s="187"/>
      <c r="F46" s="188"/>
      <c r="G46" s="189"/>
      <c r="H46" s="187"/>
      <c r="I46" s="188"/>
      <c r="J46" s="190" t="s">
        <v>132</v>
      </c>
      <c r="K46" s="191"/>
      <c r="L46" s="192">
        <v>1</v>
      </c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>
      <c r="A47" s="126">
        <v>41</v>
      </c>
      <c r="B47" s="373" t="s">
        <v>144</v>
      </c>
      <c r="C47" s="158" t="s">
        <v>134</v>
      </c>
      <c r="D47" s="159"/>
      <c r="E47" s="160">
        <v>1</v>
      </c>
      <c r="F47" s="161"/>
      <c r="G47" s="159"/>
      <c r="H47" s="160"/>
      <c r="I47" s="161"/>
      <c r="J47" s="162" t="s">
        <v>134</v>
      </c>
      <c r="K47" s="163"/>
      <c r="L47" s="164">
        <v>1</v>
      </c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>
      <c r="A48" s="126">
        <v>42</v>
      </c>
      <c r="B48" s="374"/>
      <c r="C48" s="167" t="s">
        <v>135</v>
      </c>
      <c r="D48" s="168"/>
      <c r="E48" s="169">
        <v>1</v>
      </c>
      <c r="F48" s="170"/>
      <c r="G48" s="168"/>
      <c r="H48" s="169"/>
      <c r="I48" s="170"/>
      <c r="J48" s="171" t="s">
        <v>136</v>
      </c>
      <c r="K48" s="172"/>
      <c r="L48" s="173">
        <v>1</v>
      </c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>
      <c r="A49" s="126">
        <v>43</v>
      </c>
      <c r="B49" s="374"/>
      <c r="C49" s="167" t="s">
        <v>136</v>
      </c>
      <c r="D49" s="168"/>
      <c r="E49" s="169">
        <v>1</v>
      </c>
      <c r="F49" s="170"/>
      <c r="G49" s="168"/>
      <c r="H49" s="169"/>
      <c r="I49" s="170"/>
      <c r="J49" s="171"/>
      <c r="K49" s="172"/>
      <c r="L49" s="173"/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>
      <c r="A50" s="126">
        <v>44</v>
      </c>
      <c r="B50" s="375"/>
      <c r="C50" s="176" t="s">
        <v>137</v>
      </c>
      <c r="D50" s="177"/>
      <c r="E50" s="178">
        <v>1</v>
      </c>
      <c r="F50" s="179"/>
      <c r="G50" s="177"/>
      <c r="H50" s="178"/>
      <c r="I50" s="179"/>
      <c r="J50" s="180"/>
      <c r="K50" s="181"/>
      <c r="L50" s="182"/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>
      <c r="A51" s="126">
        <v>45</v>
      </c>
      <c r="B51" s="376" t="s">
        <v>145</v>
      </c>
      <c r="C51" s="185" t="s">
        <v>146</v>
      </c>
      <c r="D51" s="195"/>
      <c r="E51" s="196">
        <v>1</v>
      </c>
      <c r="F51" s="197"/>
      <c r="G51" s="198"/>
      <c r="H51" s="196"/>
      <c r="I51" s="197"/>
      <c r="J51" s="199"/>
      <c r="K51" s="200"/>
      <c r="L51" s="201"/>
      <c r="M51" s="202"/>
      <c r="N51" s="203"/>
      <c r="O51" s="201"/>
      <c r="P51" s="201"/>
      <c r="Q51" s="202"/>
      <c r="R51" s="127"/>
    </row>
    <row r="52" spans="1:18" s="1" customFormat="1" ht="16.149999999999999" customHeight="1" thickBot="1">
      <c r="A52" s="126">
        <v>46</v>
      </c>
      <c r="B52" s="305"/>
      <c r="C52" s="103" t="s">
        <v>147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7"/>
    </row>
    <row r="53" spans="1:18" s="1" customFormat="1" ht="16.149999999999999" customHeight="1" thickBot="1">
      <c r="A53" s="126">
        <v>47</v>
      </c>
      <c r="B53" s="305"/>
      <c r="C53" s="103" t="s">
        <v>148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06"/>
      <c r="C54" s="104" t="s">
        <v>149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7"/>
    </row>
    <row r="55" spans="1:18" s="1" customFormat="1" ht="16.149999999999999" customHeight="1" thickBot="1">
      <c r="A55" s="126">
        <v>49</v>
      </c>
      <c r="B55" s="307" t="s">
        <v>150</v>
      </c>
      <c r="C55" s="126"/>
      <c r="D55" s="129"/>
      <c r="E55" s="130"/>
      <c r="F55" s="131"/>
      <c r="G55" s="132"/>
      <c r="H55" s="130"/>
      <c r="I55" s="131"/>
      <c r="J55" s="133" t="s">
        <v>113</v>
      </c>
      <c r="K55" s="134"/>
      <c r="L55" s="135">
        <v>1</v>
      </c>
      <c r="M55" s="136"/>
      <c r="N55" s="137"/>
      <c r="O55" s="135"/>
      <c r="P55" s="135"/>
      <c r="Q55" s="136"/>
      <c r="R55" s="127"/>
    </row>
    <row r="56" spans="1:18" s="1" customFormat="1" ht="16.149999999999999" customHeight="1" thickBot="1">
      <c r="A56" s="126">
        <v>50</v>
      </c>
      <c r="B56" s="308"/>
      <c r="C56" s="59"/>
      <c r="D56" s="138"/>
      <c r="E56" s="139"/>
      <c r="F56" s="140"/>
      <c r="G56" s="141"/>
      <c r="H56" s="139"/>
      <c r="I56" s="140"/>
      <c r="J56" s="142" t="s">
        <v>131</v>
      </c>
      <c r="K56" s="143"/>
      <c r="L56" s="144">
        <v>1</v>
      </c>
      <c r="M56" s="145"/>
      <c r="N56" s="146"/>
      <c r="O56" s="144"/>
      <c r="P56" s="144"/>
      <c r="Q56" s="145"/>
      <c r="R56" s="127"/>
    </row>
    <row r="57" spans="1:18" s="1" customFormat="1" ht="16.149999999999999" customHeight="1" thickBot="1">
      <c r="A57" s="126">
        <v>51</v>
      </c>
      <c r="B57" s="308"/>
      <c r="C57" s="59"/>
      <c r="D57" s="138"/>
      <c r="E57" s="139"/>
      <c r="F57" s="140"/>
      <c r="G57" s="141"/>
      <c r="H57" s="139"/>
      <c r="I57" s="140"/>
      <c r="J57" s="142" t="s">
        <v>132</v>
      </c>
      <c r="K57" s="143"/>
      <c r="L57" s="144">
        <v>1</v>
      </c>
      <c r="M57" s="145"/>
      <c r="N57" s="146"/>
      <c r="O57" s="144"/>
      <c r="P57" s="144"/>
      <c r="Q57" s="145"/>
      <c r="R57" s="127"/>
    </row>
    <row r="58" spans="1:18" s="1" customFormat="1" ht="16.149999999999999" customHeight="1" thickBot="1">
      <c r="A58" s="126">
        <v>52</v>
      </c>
      <c r="B58" s="309"/>
      <c r="C58" s="147"/>
      <c r="D58" s="148"/>
      <c r="E58" s="149"/>
      <c r="F58" s="150"/>
      <c r="G58" s="151"/>
      <c r="H58" s="149"/>
      <c r="I58" s="150"/>
      <c r="J58" s="152" t="s">
        <v>114</v>
      </c>
      <c r="K58" s="153"/>
      <c r="L58" s="154">
        <v>1</v>
      </c>
      <c r="M58" s="155"/>
      <c r="N58" s="156"/>
      <c r="O58" s="154"/>
      <c r="P58" s="154"/>
      <c r="Q58" s="155"/>
      <c r="R58" s="127"/>
    </row>
    <row r="59" spans="1:18" s="1" customFormat="1" ht="16.149999999999999" customHeight="1" thickBot="1">
      <c r="A59" s="126">
        <v>53</v>
      </c>
      <c r="B59" s="304" t="s">
        <v>151</v>
      </c>
      <c r="C59" s="102" t="s">
        <v>134</v>
      </c>
      <c r="D59" s="49"/>
      <c r="E59" s="50">
        <v>1</v>
      </c>
      <c r="F59" s="51"/>
      <c r="G59" s="52"/>
      <c r="H59" s="50"/>
      <c r="I59" s="51"/>
      <c r="J59" s="128" t="s">
        <v>134</v>
      </c>
      <c r="K59" s="54"/>
      <c r="L59" s="55">
        <v>1</v>
      </c>
      <c r="M59" s="56"/>
      <c r="N59" s="57"/>
      <c r="O59" s="55"/>
      <c r="P59" s="55"/>
      <c r="Q59" s="56"/>
      <c r="R59" s="127"/>
    </row>
    <row r="60" spans="1:18" s="1" customFormat="1" ht="16.149999999999999" customHeight="1" thickBot="1">
      <c r="A60" s="126">
        <v>54</v>
      </c>
      <c r="B60" s="305"/>
      <c r="C60" s="103" t="s">
        <v>135</v>
      </c>
      <c r="D60" s="30"/>
      <c r="E60" s="31">
        <v>1</v>
      </c>
      <c r="F60" s="32"/>
      <c r="G60" s="33"/>
      <c r="H60" s="31"/>
      <c r="I60" s="32"/>
      <c r="J60" s="34" t="s">
        <v>136</v>
      </c>
      <c r="K60" s="35"/>
      <c r="L60" s="36">
        <v>1</v>
      </c>
      <c r="M60" s="37"/>
      <c r="N60" s="38"/>
      <c r="O60" s="36"/>
      <c r="P60" s="36"/>
      <c r="Q60" s="37"/>
      <c r="R60" s="127"/>
    </row>
    <row r="61" spans="1:18" s="1" customFormat="1" ht="16.149999999999999" customHeight="1" thickBot="1">
      <c r="A61" s="126">
        <v>55</v>
      </c>
      <c r="B61" s="305"/>
      <c r="C61" s="103" t="s">
        <v>136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7"/>
    </row>
    <row r="62" spans="1:18" s="1" customFormat="1" ht="16.149999999999999" customHeight="1" thickBot="1">
      <c r="A62" s="126">
        <v>56</v>
      </c>
      <c r="B62" s="306"/>
      <c r="C62" s="104" t="s">
        <v>137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7"/>
    </row>
    <row r="63" spans="1:18" s="1" customFormat="1" ht="16.149999999999999" customHeight="1" thickBot="1">
      <c r="A63" s="126">
        <v>57</v>
      </c>
      <c r="B63" s="296" t="s">
        <v>152</v>
      </c>
      <c r="C63" s="158" t="s">
        <v>153</v>
      </c>
      <c r="D63" s="204"/>
      <c r="E63" s="160">
        <v>1</v>
      </c>
      <c r="F63" s="161"/>
      <c r="G63" s="159"/>
      <c r="H63" s="160"/>
      <c r="I63" s="161"/>
      <c r="J63" s="162"/>
      <c r="K63" s="163"/>
      <c r="L63" s="164"/>
      <c r="M63" s="165"/>
      <c r="N63" s="166"/>
      <c r="O63" s="164"/>
      <c r="P63" s="164"/>
      <c r="Q63" s="165"/>
      <c r="R63" s="127"/>
    </row>
    <row r="64" spans="1:18" s="1" customFormat="1" ht="16.149999999999999" customHeight="1" thickBot="1">
      <c r="A64" s="126">
        <v>58</v>
      </c>
      <c r="B64" s="297"/>
      <c r="C64" s="167" t="s">
        <v>154</v>
      </c>
      <c r="D64" s="205"/>
      <c r="E64" s="169">
        <v>1</v>
      </c>
      <c r="F64" s="170"/>
      <c r="G64" s="168"/>
      <c r="H64" s="169"/>
      <c r="I64" s="170"/>
      <c r="J64" s="171"/>
      <c r="K64" s="172"/>
      <c r="L64" s="173"/>
      <c r="M64" s="174"/>
      <c r="N64" s="175"/>
      <c r="O64" s="173"/>
      <c r="P64" s="173"/>
      <c r="Q64" s="174"/>
      <c r="R64" s="127"/>
    </row>
    <row r="65" spans="1:18" s="1" customFormat="1" ht="16.149999999999999" customHeight="1" thickBot="1">
      <c r="A65" s="126">
        <v>59</v>
      </c>
      <c r="B65" s="297"/>
      <c r="C65" s="167" t="s">
        <v>155</v>
      </c>
      <c r="D65" s="205"/>
      <c r="E65" s="169">
        <v>1</v>
      </c>
      <c r="F65" s="170"/>
      <c r="G65" s="168"/>
      <c r="H65" s="169"/>
      <c r="I65" s="170"/>
      <c r="J65" s="171"/>
      <c r="K65" s="172"/>
      <c r="L65" s="173"/>
      <c r="M65" s="174"/>
      <c r="N65" s="175"/>
      <c r="O65" s="173"/>
      <c r="P65" s="173"/>
      <c r="Q65" s="174"/>
      <c r="R65" s="127"/>
    </row>
    <row r="66" spans="1:18" s="1" customFormat="1" ht="16.149999999999999" customHeight="1" thickBot="1">
      <c r="A66" s="126">
        <v>60</v>
      </c>
      <c r="B66" s="298"/>
      <c r="C66" s="176" t="s">
        <v>156</v>
      </c>
      <c r="D66" s="206"/>
      <c r="E66" s="178">
        <v>1</v>
      </c>
      <c r="F66" s="179"/>
      <c r="G66" s="177"/>
      <c r="H66" s="178"/>
      <c r="I66" s="179"/>
      <c r="J66" s="180"/>
      <c r="K66" s="181"/>
      <c r="L66" s="182"/>
      <c r="M66" s="183"/>
      <c r="N66" s="184"/>
      <c r="O66" s="182"/>
      <c r="P66" s="182"/>
      <c r="Q66" s="183"/>
      <c r="R66" s="127"/>
    </row>
    <row r="67" spans="1:18" s="1" customFormat="1" ht="16.149999999999999" customHeight="1" thickBot="1">
      <c r="A67" s="126">
        <v>61</v>
      </c>
      <c r="B67" s="304"/>
      <c r="C67" s="102" t="s">
        <v>157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27"/>
    </row>
    <row r="68" spans="1:18" s="1" customFormat="1" ht="16.149999999999999" customHeight="1" thickBot="1">
      <c r="A68" s="126">
        <v>62</v>
      </c>
      <c r="B68" s="305"/>
      <c r="C68" s="103" t="s">
        <v>158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27"/>
    </row>
    <row r="69" spans="1:18" s="1" customFormat="1" ht="16.149999999999999" customHeight="1" thickBot="1">
      <c r="A69" s="126">
        <v>63</v>
      </c>
      <c r="B69" s="305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27"/>
    </row>
    <row r="70" spans="1:18" s="1" customFormat="1" ht="16.149999999999999" customHeight="1" thickBot="1">
      <c r="A70" s="126">
        <v>64</v>
      </c>
      <c r="B70" s="306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7"/>
    </row>
    <row r="71" spans="1:18" s="1" customFormat="1" ht="16.149999999999999" customHeight="1" thickBot="1">
      <c r="A71" s="126">
        <v>65</v>
      </c>
      <c r="B71" s="296" t="s">
        <v>159</v>
      </c>
      <c r="C71" s="158"/>
      <c r="D71" s="204"/>
      <c r="E71" s="160"/>
      <c r="F71" s="161"/>
      <c r="G71" s="159"/>
      <c r="H71" s="160"/>
      <c r="I71" s="161"/>
      <c r="J71" s="162" t="s">
        <v>113</v>
      </c>
      <c r="K71" s="163"/>
      <c r="L71" s="164">
        <v>1</v>
      </c>
      <c r="M71" s="165"/>
      <c r="N71" s="166"/>
      <c r="O71" s="164"/>
      <c r="P71" s="164"/>
      <c r="Q71" s="165"/>
      <c r="R71" s="207"/>
    </row>
    <row r="72" spans="1:18" s="1" customFormat="1" ht="16.149999999999999" customHeight="1" thickBot="1">
      <c r="A72" s="126">
        <v>66</v>
      </c>
      <c r="B72" s="297"/>
      <c r="C72" s="167"/>
      <c r="D72" s="205"/>
      <c r="E72" s="169"/>
      <c r="F72" s="170"/>
      <c r="G72" s="168"/>
      <c r="H72" s="169"/>
      <c r="I72" s="170"/>
      <c r="J72" s="171" t="s">
        <v>131</v>
      </c>
      <c r="K72" s="172"/>
      <c r="L72" s="173">
        <v>1</v>
      </c>
      <c r="M72" s="174"/>
      <c r="N72" s="175"/>
      <c r="O72" s="173"/>
      <c r="P72" s="173"/>
      <c r="Q72" s="174"/>
      <c r="R72" s="207"/>
    </row>
    <row r="73" spans="1:18" s="1" customFormat="1" ht="16.149999999999999" customHeight="1" thickBot="1">
      <c r="A73" s="126">
        <v>67</v>
      </c>
      <c r="B73" s="297"/>
      <c r="C73" s="167"/>
      <c r="D73" s="205"/>
      <c r="E73" s="169"/>
      <c r="F73" s="170"/>
      <c r="G73" s="168"/>
      <c r="H73" s="169"/>
      <c r="I73" s="170"/>
      <c r="J73" s="171" t="s">
        <v>132</v>
      </c>
      <c r="K73" s="172"/>
      <c r="L73" s="173">
        <v>1</v>
      </c>
      <c r="M73" s="174"/>
      <c r="N73" s="175"/>
      <c r="O73" s="173"/>
      <c r="P73" s="173"/>
      <c r="Q73" s="174"/>
      <c r="R73" s="207"/>
    </row>
    <row r="74" spans="1:18" s="1" customFormat="1" ht="16.149999999999999" customHeight="1" thickBot="1">
      <c r="A74" s="126">
        <v>68</v>
      </c>
      <c r="B74" s="298"/>
      <c r="C74" s="176"/>
      <c r="D74" s="206"/>
      <c r="E74" s="178"/>
      <c r="F74" s="179"/>
      <c r="G74" s="177"/>
      <c r="H74" s="178"/>
      <c r="I74" s="179"/>
      <c r="J74" s="180" t="s">
        <v>114</v>
      </c>
      <c r="K74" s="181"/>
      <c r="L74" s="182">
        <v>1</v>
      </c>
      <c r="M74" s="183"/>
      <c r="N74" s="184"/>
      <c r="O74" s="182"/>
      <c r="P74" s="182"/>
      <c r="Q74" s="183"/>
      <c r="R74" s="207"/>
    </row>
    <row r="75" spans="1:18" s="1" customFormat="1" ht="16.149999999999999" customHeight="1" thickBot="1">
      <c r="A75" s="126">
        <v>69</v>
      </c>
      <c r="B75" s="301" t="s">
        <v>160</v>
      </c>
      <c r="C75" s="102" t="s">
        <v>134</v>
      </c>
      <c r="D75" s="49"/>
      <c r="E75" s="50">
        <v>1</v>
      </c>
      <c r="F75" s="51"/>
      <c r="G75" s="52"/>
      <c r="H75" s="50"/>
      <c r="I75" s="51"/>
      <c r="J75" s="53" t="s">
        <v>134</v>
      </c>
      <c r="K75" s="54"/>
      <c r="L75" s="55">
        <v>1</v>
      </c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302"/>
      <c r="C76" s="103" t="s">
        <v>135</v>
      </c>
      <c r="D76" s="30"/>
      <c r="E76" s="31">
        <v>1</v>
      </c>
      <c r="F76" s="32"/>
      <c r="G76" s="33"/>
      <c r="H76" s="31"/>
      <c r="I76" s="32"/>
      <c r="J76" s="58" t="s">
        <v>136</v>
      </c>
      <c r="K76" s="35"/>
      <c r="L76" s="36">
        <v>1</v>
      </c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302"/>
      <c r="C77" s="103" t="s">
        <v>136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03"/>
      <c r="C78" s="104" t="s">
        <v>137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296" t="s">
        <v>161</v>
      </c>
      <c r="C79" s="158" t="s">
        <v>162</v>
      </c>
      <c r="D79" s="204"/>
      <c r="E79" s="160">
        <v>1</v>
      </c>
      <c r="F79" s="161"/>
      <c r="G79" s="159"/>
      <c r="H79" s="160"/>
      <c r="I79" s="161"/>
      <c r="J79" s="162"/>
      <c r="K79" s="163"/>
      <c r="L79" s="164"/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74</v>
      </c>
      <c r="B80" s="297"/>
      <c r="C80" s="167" t="s">
        <v>163</v>
      </c>
      <c r="D80" s="205"/>
      <c r="E80" s="169">
        <v>1</v>
      </c>
      <c r="F80" s="170"/>
      <c r="G80" s="168"/>
      <c r="H80" s="169"/>
      <c r="I80" s="170"/>
      <c r="J80" s="171"/>
      <c r="K80" s="172"/>
      <c r="L80" s="173"/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75</v>
      </c>
      <c r="B81" s="297"/>
      <c r="C81" s="167" t="s">
        <v>164</v>
      </c>
      <c r="D81" s="205"/>
      <c r="E81" s="169">
        <v>1</v>
      </c>
      <c r="F81" s="170"/>
      <c r="G81" s="168"/>
      <c r="H81" s="169"/>
      <c r="I81" s="170"/>
      <c r="J81" s="171"/>
      <c r="K81" s="172"/>
      <c r="L81" s="173"/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76</v>
      </c>
      <c r="B82" s="298"/>
      <c r="C82" s="176" t="s">
        <v>165</v>
      </c>
      <c r="D82" s="206"/>
      <c r="E82" s="178">
        <v>1</v>
      </c>
      <c r="F82" s="179"/>
      <c r="G82" s="177"/>
      <c r="H82" s="178"/>
      <c r="I82" s="179"/>
      <c r="J82" s="180"/>
      <c r="K82" s="181"/>
      <c r="L82" s="182"/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77</v>
      </c>
      <c r="B83" s="301" t="s">
        <v>166</v>
      </c>
      <c r="C83" s="102"/>
      <c r="D83" s="49"/>
      <c r="E83" s="50"/>
      <c r="F83" s="51"/>
      <c r="G83" s="52"/>
      <c r="H83" s="50"/>
      <c r="I83" s="51"/>
      <c r="J83" s="53" t="s">
        <v>113</v>
      </c>
      <c r="K83" s="54"/>
      <c r="L83" s="55">
        <v>1</v>
      </c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02"/>
      <c r="C84" s="103"/>
      <c r="D84" s="30"/>
      <c r="E84" s="31"/>
      <c r="F84" s="32"/>
      <c r="G84" s="33"/>
      <c r="H84" s="31"/>
      <c r="I84" s="32"/>
      <c r="J84" s="58" t="s">
        <v>131</v>
      </c>
      <c r="K84" s="35"/>
      <c r="L84" s="36">
        <v>1</v>
      </c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02"/>
      <c r="C85" s="103"/>
      <c r="D85" s="30"/>
      <c r="E85" s="31"/>
      <c r="F85" s="32"/>
      <c r="G85" s="33"/>
      <c r="H85" s="31"/>
      <c r="I85" s="32"/>
      <c r="J85" s="58" t="s">
        <v>132</v>
      </c>
      <c r="K85" s="35"/>
      <c r="L85" s="36">
        <v>1</v>
      </c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03"/>
      <c r="C86" s="104"/>
      <c r="D86" s="39"/>
      <c r="E86" s="40"/>
      <c r="F86" s="41"/>
      <c r="G86" s="42"/>
      <c r="H86" s="40"/>
      <c r="I86" s="41"/>
      <c r="J86" s="43" t="s">
        <v>114</v>
      </c>
      <c r="K86" s="44"/>
      <c r="L86" s="45">
        <v>1</v>
      </c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296" t="s">
        <v>167</v>
      </c>
      <c r="C87" s="158" t="s">
        <v>134</v>
      </c>
      <c r="D87" s="204"/>
      <c r="E87" s="160">
        <v>1</v>
      </c>
      <c r="F87" s="161"/>
      <c r="G87" s="159"/>
      <c r="H87" s="160"/>
      <c r="I87" s="161"/>
      <c r="J87" s="162" t="s">
        <v>134</v>
      </c>
      <c r="K87" s="163">
        <v>1</v>
      </c>
      <c r="L87" s="164"/>
      <c r="M87" s="165"/>
      <c r="N87" s="166"/>
      <c r="O87" s="164"/>
      <c r="P87" s="164"/>
      <c r="Q87" s="165"/>
      <c r="R87" s="207"/>
    </row>
    <row r="88" spans="1:18" s="1" customFormat="1" ht="16.149999999999999" customHeight="1" thickBot="1">
      <c r="A88" s="126">
        <v>82</v>
      </c>
      <c r="B88" s="334"/>
      <c r="C88" s="221" t="s">
        <v>168</v>
      </c>
      <c r="D88" s="222"/>
      <c r="E88" s="223">
        <v>1</v>
      </c>
      <c r="F88" s="224"/>
      <c r="G88" s="225"/>
      <c r="H88" s="223"/>
      <c r="I88" s="224"/>
      <c r="J88" s="226" t="s">
        <v>136</v>
      </c>
      <c r="K88" s="227">
        <v>1</v>
      </c>
      <c r="L88" s="228"/>
      <c r="M88" s="229"/>
      <c r="N88" s="230"/>
      <c r="O88" s="228"/>
      <c r="P88" s="228"/>
      <c r="Q88" s="229"/>
      <c r="R88" s="207"/>
    </row>
    <row r="89" spans="1:18" s="1" customFormat="1" ht="16.149999999999999" customHeight="1" thickBot="1">
      <c r="A89" s="126">
        <v>83</v>
      </c>
      <c r="B89" s="334"/>
      <c r="C89" s="221" t="s">
        <v>169</v>
      </c>
      <c r="D89" s="222"/>
      <c r="E89" s="223">
        <v>1</v>
      </c>
      <c r="F89" s="224"/>
      <c r="G89" s="225"/>
      <c r="H89" s="223"/>
      <c r="I89" s="224"/>
      <c r="J89" s="226"/>
      <c r="K89" s="227"/>
      <c r="L89" s="228"/>
      <c r="M89" s="229"/>
      <c r="N89" s="230"/>
      <c r="O89" s="228"/>
      <c r="P89" s="228"/>
      <c r="Q89" s="229"/>
      <c r="R89" s="207"/>
    </row>
    <row r="90" spans="1:18" s="1" customFormat="1" ht="16.149999999999999" customHeight="1" thickBot="1">
      <c r="A90" s="126">
        <v>84</v>
      </c>
      <c r="B90" s="297"/>
      <c r="C90" s="167" t="s">
        <v>136</v>
      </c>
      <c r="D90" s="205"/>
      <c r="E90" s="169">
        <v>1</v>
      </c>
      <c r="F90" s="170"/>
      <c r="G90" s="168"/>
      <c r="H90" s="169"/>
      <c r="I90" s="170"/>
      <c r="J90" s="171"/>
      <c r="K90" s="172"/>
      <c r="L90" s="173"/>
      <c r="M90" s="174"/>
      <c r="N90" s="175"/>
      <c r="O90" s="173"/>
      <c r="P90" s="173"/>
      <c r="Q90" s="174"/>
      <c r="R90" s="207"/>
    </row>
    <row r="91" spans="1:18" s="1" customFormat="1" ht="16.149999999999999" customHeight="1" thickBot="1">
      <c r="A91" s="126">
        <v>85</v>
      </c>
      <c r="B91" s="297"/>
      <c r="C91" s="167" t="s">
        <v>170</v>
      </c>
      <c r="D91" s="205"/>
      <c r="E91" s="169">
        <v>1</v>
      </c>
      <c r="F91" s="170"/>
      <c r="G91" s="168"/>
      <c r="H91" s="169"/>
      <c r="I91" s="170"/>
      <c r="J91" s="171"/>
      <c r="K91" s="172"/>
      <c r="L91" s="173"/>
      <c r="M91" s="174"/>
      <c r="N91" s="175"/>
      <c r="O91" s="173"/>
      <c r="P91" s="173"/>
      <c r="Q91" s="174"/>
      <c r="R91" s="207"/>
    </row>
    <row r="92" spans="1:18" s="1" customFormat="1" ht="16.149999999999999" customHeight="1" thickBot="1">
      <c r="A92" s="126">
        <v>86</v>
      </c>
      <c r="B92" s="298"/>
      <c r="C92" s="176" t="s">
        <v>171</v>
      </c>
      <c r="D92" s="206"/>
      <c r="E92" s="178">
        <v>1</v>
      </c>
      <c r="F92" s="179"/>
      <c r="G92" s="177"/>
      <c r="H92" s="178"/>
      <c r="I92" s="179"/>
      <c r="J92" s="180"/>
      <c r="K92" s="181"/>
      <c r="L92" s="182"/>
      <c r="M92" s="183"/>
      <c r="N92" s="184"/>
      <c r="O92" s="182"/>
      <c r="P92" s="182"/>
      <c r="Q92" s="183"/>
      <c r="R92" s="207"/>
    </row>
    <row r="93" spans="1:18" s="1" customFormat="1" ht="16.149999999999999" customHeight="1" thickBot="1">
      <c r="A93" s="126">
        <v>87</v>
      </c>
      <c r="B93" s="301" t="s">
        <v>172</v>
      </c>
      <c r="C93" s="102" t="s">
        <v>173</v>
      </c>
      <c r="D93" s="49"/>
      <c r="E93" s="50">
        <v>1</v>
      </c>
      <c r="F93" s="51"/>
      <c r="G93" s="52"/>
      <c r="H93" s="50"/>
      <c r="I93" s="51"/>
      <c r="J93" s="53"/>
      <c r="K93" s="54"/>
      <c r="L93" s="55"/>
      <c r="M93" s="56"/>
      <c r="N93" s="57"/>
      <c r="O93" s="55"/>
      <c r="P93" s="55"/>
      <c r="Q93" s="56"/>
      <c r="R93" s="127"/>
    </row>
    <row r="94" spans="1:18" s="1" customFormat="1" ht="16.149999999999999" customHeight="1" thickBot="1">
      <c r="A94" s="126">
        <v>88</v>
      </c>
      <c r="B94" s="302"/>
      <c r="C94" s="103" t="s">
        <v>174</v>
      </c>
      <c r="D94" s="30"/>
      <c r="E94" s="31">
        <v>1</v>
      </c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127"/>
    </row>
    <row r="95" spans="1:18" s="1" customFormat="1" ht="16.149999999999999" customHeight="1" thickBot="1">
      <c r="A95" s="126">
        <v>89</v>
      </c>
      <c r="B95" s="302"/>
      <c r="C95" s="103" t="s">
        <v>175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27"/>
    </row>
    <row r="96" spans="1:18" s="1" customFormat="1" ht="16.149999999999999" customHeight="1" thickBot="1">
      <c r="A96" s="126">
        <v>90</v>
      </c>
      <c r="B96" s="303"/>
      <c r="C96" s="104"/>
      <c r="D96" s="39"/>
      <c r="E96" s="40"/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27"/>
    </row>
    <row r="97" spans="1:18" s="1" customFormat="1" ht="16.149999999999999" customHeight="1">
      <c r="A97" s="310" t="s">
        <v>4</v>
      </c>
      <c r="B97" s="311"/>
      <c r="C97" s="208">
        <f>SUM(D97:F97)</f>
        <v>53</v>
      </c>
      <c r="D97" s="11">
        <f t="shared" ref="D97:I97" si="0">SUM(D7:D96)</f>
        <v>6</v>
      </c>
      <c r="E97" s="12">
        <f t="shared" si="0"/>
        <v>47</v>
      </c>
      <c r="F97" s="13">
        <f t="shared" si="0"/>
        <v>0</v>
      </c>
      <c r="G97" s="105">
        <f t="shared" si="0"/>
        <v>0</v>
      </c>
      <c r="H97" s="12">
        <f t="shared" si="0"/>
        <v>0</v>
      </c>
      <c r="I97" s="13">
        <f t="shared" si="0"/>
        <v>0</v>
      </c>
      <c r="J97" s="10">
        <f>SUM(K97:M97)</f>
        <v>39</v>
      </c>
      <c r="K97" s="11">
        <f t="shared" ref="K97:Q97" si="1">SUM(K7:K96)</f>
        <v>3</v>
      </c>
      <c r="L97" s="12">
        <f t="shared" si="1"/>
        <v>32</v>
      </c>
      <c r="M97" s="13">
        <f t="shared" si="1"/>
        <v>4</v>
      </c>
      <c r="N97" s="105">
        <f t="shared" si="1"/>
        <v>0</v>
      </c>
      <c r="O97" s="12">
        <f t="shared" si="1"/>
        <v>4</v>
      </c>
      <c r="P97" s="12">
        <f t="shared" si="1"/>
        <v>0</v>
      </c>
      <c r="Q97" s="13">
        <f t="shared" si="1"/>
        <v>0</v>
      </c>
      <c r="R97" s="4"/>
    </row>
    <row r="98" spans="1:18" s="1" customFormat="1" ht="16.149999999999999" customHeight="1" thickBot="1">
      <c r="A98" s="299"/>
      <c r="B98" s="300"/>
      <c r="C98" s="209"/>
      <c r="D98" s="210">
        <f>D97/C97</f>
        <v>0.11320754716981132</v>
      </c>
      <c r="E98" s="211">
        <f>E97/C97</f>
        <v>0.8867924528301887</v>
      </c>
      <c r="F98" s="212">
        <f>F97/C97</f>
        <v>0</v>
      </c>
      <c r="G98" s="101"/>
      <c r="H98" s="28"/>
      <c r="I98" s="29"/>
      <c r="J98" s="26"/>
      <c r="K98" s="210">
        <f>K97/J97</f>
        <v>7.6923076923076927E-2</v>
      </c>
      <c r="L98" s="211">
        <f>L97/J97</f>
        <v>0.82051282051282048</v>
      </c>
      <c r="M98" s="212">
        <f>M97/J97</f>
        <v>0.10256410256410256</v>
      </c>
      <c r="N98" s="101"/>
      <c r="O98" s="28"/>
      <c r="P98" s="28"/>
      <c r="Q98" s="29"/>
      <c r="R98" s="4"/>
    </row>
    <row r="99" spans="1:18" s="1" customFormat="1" ht="16.149999999999999" customHeight="1" thickBot="1">
      <c r="J99" s="127"/>
    </row>
    <row r="100" spans="1:18" ht="16.149999999999999" customHeight="1" thickBot="1">
      <c r="A100" s="347" t="s">
        <v>45</v>
      </c>
      <c r="B100" s="348"/>
      <c r="C100" s="348"/>
      <c r="D100" s="348"/>
      <c r="E100" s="348"/>
      <c r="F100" s="348"/>
      <c r="G100" s="348"/>
      <c r="H100" s="348"/>
      <c r="I100" s="348"/>
      <c r="J100" s="295" t="s">
        <v>85</v>
      </c>
      <c r="K100" s="291"/>
      <c r="L100" s="291"/>
      <c r="M100" s="291"/>
      <c r="N100" s="291"/>
      <c r="O100" s="291"/>
      <c r="P100" s="291"/>
      <c r="Q100" s="293"/>
    </row>
    <row r="101" spans="1:18" ht="16.149999999999999" customHeight="1">
      <c r="A101" s="315" t="s">
        <v>97</v>
      </c>
      <c r="B101" s="349" t="s">
        <v>88</v>
      </c>
      <c r="C101" s="350"/>
      <c r="D101" s="317" t="s">
        <v>100</v>
      </c>
      <c r="E101" s="317" t="s">
        <v>3</v>
      </c>
      <c r="F101" s="317" t="s">
        <v>7</v>
      </c>
      <c r="G101" s="317" t="s">
        <v>8</v>
      </c>
      <c r="H101" s="317"/>
      <c r="I101" s="346"/>
      <c r="J101" s="295" t="s">
        <v>87</v>
      </c>
      <c r="K101" s="349" t="s">
        <v>88</v>
      </c>
      <c r="L101" s="348"/>
      <c r="M101" s="348"/>
      <c r="N101" s="350"/>
      <c r="O101" s="291" t="s">
        <v>90</v>
      </c>
      <c r="P101" s="291" t="s">
        <v>91</v>
      </c>
      <c r="Q101" s="293" t="s">
        <v>89</v>
      </c>
    </row>
    <row r="102" spans="1:18" ht="16.149999999999999" customHeight="1" thickBot="1">
      <c r="A102" s="316"/>
      <c r="B102" s="351"/>
      <c r="C102" s="352"/>
      <c r="D102" s="318"/>
      <c r="E102" s="318"/>
      <c r="F102" s="318"/>
      <c r="G102" s="123" t="s">
        <v>51</v>
      </c>
      <c r="H102" s="123" t="s">
        <v>52</v>
      </c>
      <c r="I102" s="213" t="s">
        <v>53</v>
      </c>
      <c r="J102" s="327"/>
      <c r="K102" s="351"/>
      <c r="L102" s="366"/>
      <c r="M102" s="366"/>
      <c r="N102" s="352"/>
      <c r="O102" s="292"/>
      <c r="P102" s="292"/>
      <c r="Q102" s="294"/>
    </row>
    <row r="103" spans="1:18" ht="16.149999999999999" customHeight="1">
      <c r="A103" s="214">
        <v>1</v>
      </c>
      <c r="B103" s="335" t="s">
        <v>44</v>
      </c>
      <c r="C103" s="336"/>
      <c r="D103" s="60"/>
      <c r="E103" s="60">
        <v>1</v>
      </c>
      <c r="F103" s="60"/>
      <c r="G103" s="60"/>
      <c r="H103" s="60"/>
      <c r="I103" s="94"/>
      <c r="J103" s="97">
        <v>1</v>
      </c>
      <c r="K103" s="288" t="s">
        <v>92</v>
      </c>
      <c r="L103" s="289"/>
      <c r="M103" s="289"/>
      <c r="N103" s="290"/>
      <c r="O103" s="98"/>
      <c r="P103" s="219">
        <v>1</v>
      </c>
      <c r="Q103" s="99"/>
    </row>
    <row r="104" spans="1:18" ht="16.149999999999999" customHeight="1" thickBot="1">
      <c r="A104" s="153">
        <v>2</v>
      </c>
      <c r="B104" s="285" t="s">
        <v>46</v>
      </c>
      <c r="C104" s="287"/>
      <c r="D104" s="28"/>
      <c r="E104" s="28">
        <v>1</v>
      </c>
      <c r="F104" s="28"/>
      <c r="G104" s="28"/>
      <c r="H104" s="28"/>
      <c r="I104" s="100"/>
      <c r="J104" s="27">
        <v>2</v>
      </c>
      <c r="K104" s="285" t="s">
        <v>93</v>
      </c>
      <c r="L104" s="286"/>
      <c r="M104" s="286"/>
      <c r="N104" s="287"/>
      <c r="O104" s="95">
        <v>1</v>
      </c>
      <c r="P104" s="220"/>
      <c r="Q104" s="96"/>
    </row>
    <row r="105" spans="1:18" ht="12" thickBot="1">
      <c r="A105" s="109"/>
      <c r="B105" s="109"/>
      <c r="C105" s="109"/>
      <c r="D105" s="109"/>
      <c r="E105" s="109"/>
      <c r="F105" s="109"/>
      <c r="G105" s="109"/>
      <c r="H105" s="109"/>
      <c r="I105" s="109"/>
    </row>
    <row r="106" spans="1:18" ht="17.25" customHeight="1" thickBot="1">
      <c r="A106" s="339" t="s">
        <v>96</v>
      </c>
      <c r="B106" s="340"/>
      <c r="C106" s="340"/>
      <c r="D106" s="340"/>
      <c r="E106" s="340"/>
      <c r="F106" s="341"/>
      <c r="G106" s="110"/>
      <c r="H106" s="342" t="s">
        <v>105</v>
      </c>
      <c r="I106" s="343"/>
      <c r="J106" s="343"/>
      <c r="K106" s="343"/>
      <c r="L106" s="343"/>
      <c r="M106" s="343"/>
      <c r="N106" s="343"/>
      <c r="O106" s="343"/>
      <c r="P106" s="343"/>
      <c r="Q106" s="344"/>
    </row>
    <row r="107" spans="1:18" ht="17.25" customHeight="1" thickBot="1">
      <c r="A107" s="215" t="s">
        <v>98</v>
      </c>
      <c r="B107" s="216" t="s">
        <v>99</v>
      </c>
      <c r="C107" s="216" t="s">
        <v>101</v>
      </c>
      <c r="D107" s="216" t="s">
        <v>102</v>
      </c>
      <c r="E107" s="216" t="s">
        <v>103</v>
      </c>
      <c r="F107" s="217" t="s">
        <v>104</v>
      </c>
      <c r="G107" s="110"/>
      <c r="H107" s="357" t="s">
        <v>179</v>
      </c>
      <c r="I107" s="358"/>
      <c r="J107" s="358"/>
      <c r="K107" s="358"/>
      <c r="L107" s="358"/>
      <c r="M107" s="358"/>
      <c r="N107" s="358"/>
      <c r="O107" s="358"/>
      <c r="P107" s="358"/>
      <c r="Q107" s="359"/>
    </row>
    <row r="108" spans="1:18" ht="12.75" customHeight="1">
      <c r="A108" s="129">
        <v>1</v>
      </c>
      <c r="B108" s="337" t="s">
        <v>95</v>
      </c>
      <c r="C108" s="160" t="s">
        <v>124</v>
      </c>
      <c r="D108" s="160">
        <v>1</v>
      </c>
      <c r="E108" s="160"/>
      <c r="F108" s="161"/>
      <c r="G108" s="2"/>
      <c r="H108" s="360"/>
      <c r="I108" s="361"/>
      <c r="J108" s="361"/>
      <c r="K108" s="361"/>
      <c r="L108" s="361"/>
      <c r="M108" s="361"/>
      <c r="N108" s="361"/>
      <c r="O108" s="361"/>
      <c r="P108" s="361"/>
      <c r="Q108" s="362"/>
    </row>
    <row r="109" spans="1:18" ht="16.5" customHeight="1">
      <c r="A109" s="138">
        <v>2</v>
      </c>
      <c r="B109" s="338"/>
      <c r="C109" s="169" t="s">
        <v>125</v>
      </c>
      <c r="D109" s="169">
        <v>1</v>
      </c>
      <c r="E109" s="169"/>
      <c r="F109" s="170"/>
      <c r="G109" s="2"/>
      <c r="H109" s="360"/>
      <c r="I109" s="361"/>
      <c r="J109" s="361"/>
      <c r="K109" s="361"/>
      <c r="L109" s="361"/>
      <c r="M109" s="361"/>
      <c r="N109" s="361"/>
      <c r="O109" s="361"/>
      <c r="P109" s="361"/>
      <c r="Q109" s="362"/>
    </row>
    <row r="110" spans="1:18" ht="16.5" customHeight="1">
      <c r="A110" s="138">
        <v>3</v>
      </c>
      <c r="B110" s="338"/>
      <c r="C110" s="169" t="s">
        <v>126</v>
      </c>
      <c r="D110" s="169">
        <v>1</v>
      </c>
      <c r="E110" s="169"/>
      <c r="F110" s="170"/>
      <c r="G110" s="2"/>
      <c r="H110" s="360"/>
      <c r="I110" s="361"/>
      <c r="J110" s="361"/>
      <c r="K110" s="361"/>
      <c r="L110" s="361"/>
      <c r="M110" s="361"/>
      <c r="N110" s="361"/>
      <c r="O110" s="361"/>
      <c r="P110" s="361"/>
      <c r="Q110" s="362"/>
    </row>
    <row r="111" spans="1:18" ht="16.5" customHeight="1">
      <c r="A111" s="138">
        <v>4</v>
      </c>
      <c r="B111" s="338"/>
      <c r="C111" s="169" t="s">
        <v>127</v>
      </c>
      <c r="D111" s="169">
        <v>1</v>
      </c>
      <c r="E111" s="169"/>
      <c r="F111" s="170"/>
      <c r="G111" s="2"/>
      <c r="H111" s="360"/>
      <c r="I111" s="361"/>
      <c r="J111" s="361"/>
      <c r="K111" s="361"/>
      <c r="L111" s="361"/>
      <c r="M111" s="361"/>
      <c r="N111" s="361"/>
      <c r="O111" s="361"/>
      <c r="P111" s="361"/>
      <c r="Q111" s="362"/>
    </row>
    <row r="112" spans="1:18" ht="16.5" customHeight="1">
      <c r="A112" s="138">
        <v>5</v>
      </c>
      <c r="B112" s="338"/>
      <c r="C112" s="169" t="s">
        <v>128</v>
      </c>
      <c r="D112" s="169">
        <v>1</v>
      </c>
      <c r="E112" s="169"/>
      <c r="F112" s="170"/>
      <c r="G112" s="2"/>
      <c r="H112" s="360"/>
      <c r="I112" s="361"/>
      <c r="J112" s="361"/>
      <c r="K112" s="361"/>
      <c r="L112" s="361"/>
      <c r="M112" s="361"/>
      <c r="N112" s="361"/>
      <c r="O112" s="361"/>
      <c r="P112" s="361"/>
      <c r="Q112" s="362"/>
    </row>
    <row r="113" spans="1:17" ht="16.5" customHeight="1">
      <c r="A113" s="138">
        <v>6</v>
      </c>
      <c r="B113" s="338"/>
      <c r="C113" s="169" t="s">
        <v>129</v>
      </c>
      <c r="D113" s="169">
        <v>1</v>
      </c>
      <c r="E113" s="169"/>
      <c r="F113" s="170"/>
      <c r="G113" s="2"/>
      <c r="H113" s="360"/>
      <c r="I113" s="361"/>
      <c r="J113" s="361"/>
      <c r="K113" s="361"/>
      <c r="L113" s="361"/>
      <c r="M113" s="361"/>
      <c r="N113" s="361"/>
      <c r="O113" s="361"/>
      <c r="P113" s="361"/>
      <c r="Q113" s="362"/>
    </row>
    <row r="114" spans="1:17" ht="16.5" customHeight="1">
      <c r="A114" s="330" t="s">
        <v>4</v>
      </c>
      <c r="B114" s="331"/>
      <c r="C114" s="60">
        <f>SUM(D114:F114)</f>
        <v>6</v>
      </c>
      <c r="D114" s="60">
        <f>SUM(D108:D113)</f>
        <v>6</v>
      </c>
      <c r="E114" s="60">
        <f>SUM(E108:E113)</f>
        <v>0</v>
      </c>
      <c r="F114" s="218">
        <f>SUM(F108:F113)</f>
        <v>0</v>
      </c>
      <c r="G114" s="2"/>
      <c r="H114" s="360"/>
      <c r="I114" s="361"/>
      <c r="J114" s="361"/>
      <c r="K114" s="361"/>
      <c r="L114" s="361"/>
      <c r="M114" s="361"/>
      <c r="N114" s="361"/>
      <c r="O114" s="361"/>
      <c r="P114" s="361"/>
      <c r="Q114" s="362"/>
    </row>
    <row r="115" spans="1:17" ht="17.25" customHeight="1" thickBot="1">
      <c r="A115" s="332"/>
      <c r="B115" s="333"/>
      <c r="C115" s="28"/>
      <c r="D115" s="211">
        <f>D114/C114</f>
        <v>1</v>
      </c>
      <c r="E115" s="211">
        <f>E114/C114</f>
        <v>0</v>
      </c>
      <c r="F115" s="212">
        <f>F114/C114</f>
        <v>0</v>
      </c>
      <c r="G115" s="2"/>
      <c r="H115" s="363"/>
      <c r="I115" s="364"/>
      <c r="J115" s="364"/>
      <c r="K115" s="364"/>
      <c r="L115" s="364"/>
      <c r="M115" s="364"/>
      <c r="N115" s="364"/>
      <c r="O115" s="364"/>
      <c r="P115" s="364"/>
      <c r="Q115" s="365"/>
    </row>
  </sheetData>
  <mergeCells count="70">
    <mergeCell ref="V5:X5"/>
    <mergeCell ref="K101:N102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01:A102"/>
    <mergeCell ref="D101:D102"/>
    <mergeCell ref="E101:E102"/>
    <mergeCell ref="F101:F102"/>
    <mergeCell ref="G101:I101"/>
    <mergeCell ref="A100:I100"/>
    <mergeCell ref="B101:C102"/>
    <mergeCell ref="R5:R6"/>
    <mergeCell ref="S5:S6"/>
    <mergeCell ref="T5:T6"/>
    <mergeCell ref="U5:U6"/>
    <mergeCell ref="N5:Q5"/>
    <mergeCell ref="G5:I5"/>
    <mergeCell ref="B11:B14"/>
    <mergeCell ref="J101:J102"/>
    <mergeCell ref="P2:Q2"/>
    <mergeCell ref="P3:Q3"/>
    <mergeCell ref="J4:Q4"/>
    <mergeCell ref="A114:B114"/>
    <mergeCell ref="A115:B115"/>
    <mergeCell ref="B87:B92"/>
    <mergeCell ref="B103:C103"/>
    <mergeCell ref="B104:C104"/>
    <mergeCell ref="B93:B96"/>
    <mergeCell ref="B108:B113"/>
    <mergeCell ref="A106:F106"/>
    <mergeCell ref="H106:Q106"/>
    <mergeCell ref="H107:Q115"/>
    <mergeCell ref="B55:B58"/>
    <mergeCell ref="B75:B78"/>
    <mergeCell ref="B71:B74"/>
    <mergeCell ref="A97:B9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00:Q100"/>
    <mergeCell ref="B63:B66"/>
    <mergeCell ref="A98:B98"/>
    <mergeCell ref="B83:B86"/>
    <mergeCell ref="B67:B70"/>
    <mergeCell ref="K104:N104"/>
    <mergeCell ref="K103:N103"/>
    <mergeCell ref="O101:O102"/>
    <mergeCell ref="P101:P102"/>
    <mergeCell ref="Q101:Q10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2021-11-02T04:03:08Z</dcterms:modified>
</cp:coreProperties>
</file>