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제주시청 본관" sheetId="8" r:id="rId2"/>
  </sheets>
  <definedNames>
    <definedName name="_xlnm._FilterDatabase" localSheetId="1" hidden="1">'세부 체크리스트_제주시청 본관'!$A$6:$Q$6</definedName>
    <definedName name="_xlnm._FilterDatabase" localSheetId="0" hidden="1">체크리스트!$A$7:$J$7</definedName>
    <definedName name="_xlnm.Print_Area" localSheetId="1">'세부 체크리스트_제주시청 본관'!$A$1:$Q$81</definedName>
    <definedName name="_xlnm.Print_Area" localSheetId="0">체크리스트!$A$1:$J$49</definedName>
    <definedName name="_xlnm.Print_Titles" localSheetId="1">'세부 체크리스트_제주시청 본관'!$1:$6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2" i="8" l="1"/>
  <c r="S32" i="8"/>
  <c r="R31" i="8"/>
  <c r="S31" i="8"/>
  <c r="R30" i="8"/>
  <c r="S30" i="8"/>
  <c r="U22" i="8"/>
  <c r="T22" i="8"/>
  <c r="S22" i="8"/>
  <c r="R22" i="8"/>
  <c r="U21" i="8"/>
  <c r="T21" i="8"/>
  <c r="S21" i="8"/>
  <c r="R21" i="8"/>
  <c r="U20" i="8"/>
  <c r="T20" i="8"/>
  <c r="S20" i="8"/>
  <c r="R20" i="8"/>
  <c r="U19" i="8"/>
  <c r="T19" i="8"/>
  <c r="S19" i="8"/>
  <c r="R19" i="8"/>
  <c r="R39" i="8" l="1"/>
  <c r="S39" i="8"/>
  <c r="T39" i="8"/>
  <c r="U39" i="8"/>
  <c r="R40" i="8"/>
  <c r="S40" i="8"/>
  <c r="T40" i="8"/>
  <c r="U40" i="8"/>
  <c r="R41" i="8"/>
  <c r="S41" i="8"/>
  <c r="T41" i="8"/>
  <c r="U41" i="8"/>
  <c r="R42" i="8"/>
  <c r="S42" i="8"/>
  <c r="T42" i="8"/>
  <c r="U42" i="8"/>
  <c r="R43" i="8"/>
  <c r="S43" i="8"/>
  <c r="T43" i="8"/>
  <c r="U43" i="8"/>
  <c r="R44" i="8"/>
  <c r="S44" i="8"/>
  <c r="T44" i="8"/>
  <c r="U44" i="8"/>
  <c r="R45" i="8"/>
  <c r="S45" i="8"/>
  <c r="T45" i="8"/>
  <c r="U45" i="8"/>
  <c r="R46" i="8"/>
  <c r="S46" i="8"/>
  <c r="T46" i="8"/>
  <c r="U46" i="8"/>
  <c r="R47" i="8"/>
  <c r="S47" i="8"/>
  <c r="T47" i="8"/>
  <c r="U47" i="8"/>
  <c r="R48" i="8"/>
  <c r="S48" i="8"/>
  <c r="T48" i="8"/>
  <c r="U48" i="8"/>
  <c r="R49" i="8"/>
  <c r="S49" i="8"/>
  <c r="T49" i="8"/>
  <c r="U49" i="8"/>
  <c r="R50" i="8"/>
  <c r="S50" i="8"/>
  <c r="T50" i="8"/>
  <c r="U50" i="8"/>
  <c r="R51" i="8"/>
  <c r="S51" i="8"/>
  <c r="T51" i="8"/>
  <c r="U51" i="8"/>
  <c r="R52" i="8"/>
  <c r="S52" i="8"/>
  <c r="T52" i="8"/>
  <c r="U52" i="8"/>
  <c r="R53" i="8"/>
  <c r="S53" i="8"/>
  <c r="T53" i="8"/>
  <c r="U53" i="8"/>
  <c r="R54" i="8"/>
  <c r="S54" i="8"/>
  <c r="T54" i="8"/>
  <c r="U54" i="8"/>
  <c r="R55" i="8"/>
  <c r="S55" i="8"/>
  <c r="T55" i="8"/>
  <c r="U55" i="8"/>
  <c r="R56" i="8"/>
  <c r="S56" i="8"/>
  <c r="T56" i="8"/>
  <c r="U56" i="8"/>
  <c r="R57" i="8"/>
  <c r="S57" i="8"/>
  <c r="T57" i="8"/>
  <c r="U57" i="8"/>
  <c r="R58" i="8"/>
  <c r="S58" i="8"/>
  <c r="T58" i="8"/>
  <c r="U58" i="8"/>
  <c r="R59" i="8"/>
  <c r="S59" i="8"/>
  <c r="T59" i="8"/>
  <c r="U59" i="8"/>
  <c r="R60" i="8"/>
  <c r="S60" i="8"/>
  <c r="T60" i="8"/>
  <c r="U60" i="8"/>
  <c r="R61" i="8"/>
  <c r="S61" i="8"/>
  <c r="T61" i="8"/>
  <c r="U61" i="8"/>
  <c r="R62" i="8"/>
  <c r="S62" i="8"/>
  <c r="T62" i="8"/>
  <c r="U62" i="8"/>
  <c r="R63" i="8"/>
  <c r="S63" i="8"/>
  <c r="T63" i="8"/>
  <c r="U63" i="8"/>
  <c r="R64" i="8"/>
  <c r="S64" i="8"/>
  <c r="T64" i="8"/>
  <c r="U64" i="8"/>
  <c r="R65" i="8"/>
  <c r="S65" i="8"/>
  <c r="T65" i="8"/>
  <c r="U65" i="8"/>
  <c r="R27" i="8"/>
  <c r="S27" i="8"/>
  <c r="T27" i="8"/>
  <c r="U27" i="8"/>
  <c r="R28" i="8"/>
  <c r="S28" i="8"/>
  <c r="T28" i="8"/>
  <c r="U28" i="8"/>
  <c r="R29" i="8"/>
  <c r="S29" i="8"/>
  <c r="T29" i="8"/>
  <c r="U29" i="8"/>
  <c r="R33" i="8"/>
  <c r="S33" i="8"/>
  <c r="T33" i="8"/>
  <c r="U33" i="8"/>
  <c r="R34" i="8"/>
  <c r="S34" i="8"/>
  <c r="T34" i="8"/>
  <c r="U34" i="8"/>
  <c r="R35" i="8"/>
  <c r="S35" i="8"/>
  <c r="T35" i="8"/>
  <c r="U35" i="8"/>
  <c r="R36" i="8"/>
  <c r="S36" i="8"/>
  <c r="T36" i="8"/>
  <c r="U36" i="8"/>
  <c r="R37" i="8"/>
  <c r="S37" i="8"/>
  <c r="T37" i="8"/>
  <c r="U37" i="8"/>
  <c r="R38" i="8"/>
  <c r="S38" i="8"/>
  <c r="T38" i="8"/>
  <c r="U38" i="8"/>
  <c r="F80" i="8"/>
  <c r="E80" i="8"/>
  <c r="D80" i="8"/>
  <c r="Q66" i="8"/>
  <c r="P66" i="8"/>
  <c r="O66" i="8"/>
  <c r="N66" i="8"/>
  <c r="M66" i="8"/>
  <c r="L66" i="8"/>
  <c r="K66" i="8"/>
  <c r="I66" i="8"/>
  <c r="H66" i="8"/>
  <c r="G66" i="8"/>
  <c r="F66" i="8"/>
  <c r="E66" i="8"/>
  <c r="D66" i="8"/>
  <c r="U26" i="8"/>
  <c r="T26" i="8"/>
  <c r="S26" i="8"/>
  <c r="R26" i="8"/>
  <c r="U25" i="8"/>
  <c r="T25" i="8"/>
  <c r="S25" i="8"/>
  <c r="R25" i="8"/>
  <c r="U24" i="8"/>
  <c r="T24" i="8"/>
  <c r="S24" i="8"/>
  <c r="R24" i="8"/>
  <c r="U23" i="8"/>
  <c r="T23" i="8"/>
  <c r="S23" i="8"/>
  <c r="R23" i="8"/>
  <c r="U18" i="8"/>
  <c r="T18" i="8"/>
  <c r="S18" i="8"/>
  <c r="R18" i="8"/>
  <c r="U17" i="8"/>
  <c r="T17" i="8"/>
  <c r="S17" i="8"/>
  <c r="R17" i="8"/>
  <c r="U16" i="8"/>
  <c r="T16" i="8"/>
  <c r="S16" i="8"/>
  <c r="R16" i="8"/>
  <c r="U15" i="8"/>
  <c r="T15" i="8"/>
  <c r="S15" i="8"/>
  <c r="R15" i="8"/>
  <c r="U14" i="8"/>
  <c r="T14" i="8"/>
  <c r="S14" i="8"/>
  <c r="R14" i="8"/>
  <c r="U13" i="8"/>
  <c r="T13" i="8"/>
  <c r="S13" i="8"/>
  <c r="R13" i="8"/>
  <c r="U12" i="8"/>
  <c r="T12" i="8"/>
  <c r="S12" i="8"/>
  <c r="R12" i="8"/>
  <c r="U11" i="8"/>
  <c r="T11" i="8"/>
  <c r="S11" i="8"/>
  <c r="R11" i="8"/>
  <c r="U10" i="8"/>
  <c r="T10" i="8"/>
  <c r="S10" i="8"/>
  <c r="R10" i="8"/>
  <c r="U9" i="8"/>
  <c r="T9" i="8"/>
  <c r="S9" i="8"/>
  <c r="R9" i="8"/>
  <c r="U8" i="8"/>
  <c r="T8" i="8"/>
  <c r="S8" i="8"/>
  <c r="R8" i="8"/>
  <c r="U7" i="8"/>
  <c r="T7" i="8"/>
  <c r="S7" i="8"/>
  <c r="R7" i="8"/>
  <c r="C66" i="8" l="1"/>
  <c r="F67" i="8" s="1"/>
  <c r="J66" i="8"/>
  <c r="K67" i="8" s="1"/>
  <c r="C80" i="8"/>
  <c r="D81" i="8" s="1"/>
  <c r="M67" i="8" l="1"/>
  <c r="L67" i="8"/>
  <c r="E67" i="8"/>
  <c r="D67" i="8"/>
  <c r="F81" i="8"/>
  <c r="E81" i="8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<sst xmlns="http://schemas.openxmlformats.org/spreadsheetml/2006/main" count="201" uniqueCount="155">
  <si>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</si>
  <si>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</si>
  <si>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</si>
  <si>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</si>
  <si>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</si>
  <si>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</si>
  <si>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</si>
  <si>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</si>
  <si>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</si>
  <si>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</si>
  <si>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</si>
  <si>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</si>
  <si>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</si>
  <si>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</si>
  <si>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</si>
  <si>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</si>
  <si>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</si>
  <si>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</si>
  <si>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</si>
  <si>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</si>
  <si>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</si>
  <si>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</si>
  <si>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</si>
  <si>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</si>
  <si>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</si>
  <si>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</si>
  <si>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</si>
  <si>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</si>
  <si>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</si>
  <si>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</si>
  <si>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</si>
  <si>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</si>
  <si>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</si>
  <si>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</si>
  <si>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</si>
  <si>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</si>
  <si>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</si>
  <si>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</si>
  <si>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</si>
  <si>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</si>
  <si>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</si>
  <si>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</si>
  <si>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</si>
  <si>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</si>
  <si>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</si>
  <si>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</si>
  <si>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</si>
  <si>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</si>
  <si>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</si>
  <si>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</si>
  <si>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</si>
  <si>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</si>
  <si>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</si>
  <si>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</si>
  <si>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</si>
  <si>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</si>
  <si>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</si>
  <si>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</si>
  <si>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</si>
  <si>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</si>
  <si>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</si>
  <si>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</si>
  <si>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</si>
  <si>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</si>
  <si>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</si>
  <si>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</si>
  <si>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</si>
  <si>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</si>
  <si>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</si>
  <si>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</si>
  <si>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</si>
  <si>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</si>
  <si>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</si>
  <si>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</si>
  <si>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</si>
  <si>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</si>
  <si>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</si>
  <si>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</si>
  <si>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</si>
  <si>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</si>
  <si>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</si>
  <si>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</si>
  <si>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</si>
  <si>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</si>
  <si>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</si>
  <si>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</si>
  <si>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</si>
  <si>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</si>
  <si>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</si>
  <si>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</si>
  <si>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</si>
  <si>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</si>
  <si>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</si>
  <si>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</si>
  <si>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</si>
  <si>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</si>
  <si>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</si>
  <si>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</si>
  <si>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</si>
  <si>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</si>
  <si>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</si>
  <si>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</si>
  <si>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</si>
  <si>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남</t>
  </si>
  <si>
    <t>남</t>
    <phoneticPr fontId="1" type="noConversion"/>
  </si>
  <si>
    <t>여</t>
    <phoneticPr fontId="1" type="noConversion"/>
  </si>
  <si>
    <t>화장실
1층</t>
    <phoneticPr fontId="1" type="noConversion"/>
  </si>
  <si>
    <t>화장실
2층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</si>
  <si>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</si>
  <si>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</si>
  <si>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</si>
  <si>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엘리베이터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</si>
  <si>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</si>
  <si>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</si>
  <si>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</si>
  <si>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</si>
  <si>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</si>
  <si>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</si>
  <si>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</si>
  <si>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실내출입문
1층</t>
    <phoneticPr fontId="1" type="noConversion"/>
  </si>
  <si>
    <t>실내출입문
2층</t>
    <phoneticPr fontId="1" type="noConversion"/>
  </si>
  <si>
    <t>계단
1층</t>
    <phoneticPr fontId="1" type="noConversion"/>
  </si>
  <si>
    <t>세무과(과표관리팀)</t>
    <phoneticPr fontId="1" type="noConversion"/>
  </si>
  <si>
    <t>세무과(지방소득세팀)</t>
    <phoneticPr fontId="1" type="noConversion"/>
  </si>
  <si>
    <t>제주은행</t>
    <phoneticPr fontId="1" type="noConversion"/>
  </si>
  <si>
    <t>농협</t>
    <phoneticPr fontId="1" type="noConversion"/>
  </si>
  <si>
    <t>여성가족과</t>
    <phoneticPr fontId="1" type="noConversion"/>
  </si>
  <si>
    <t>세무과(체납팀)</t>
    <phoneticPr fontId="1" type="noConversion"/>
  </si>
  <si>
    <t>세무과(취득세, 세무조사팀)</t>
    <phoneticPr fontId="1" type="noConversion"/>
  </si>
  <si>
    <t>재산세과</t>
    <phoneticPr fontId="1" type="noConversion"/>
  </si>
  <si>
    <t>복지위생국장실</t>
    <phoneticPr fontId="1" type="noConversion"/>
  </si>
  <si>
    <t>주민복지과</t>
    <phoneticPr fontId="1" type="noConversion"/>
  </si>
  <si>
    <t>노인장애인과</t>
    <phoneticPr fontId="1" type="noConversion"/>
  </si>
  <si>
    <t>기초생활보장과</t>
    <phoneticPr fontId="1" type="noConversion"/>
  </si>
  <si>
    <t>공보실</t>
    <phoneticPr fontId="1" type="noConversion"/>
  </si>
  <si>
    <t>기자실</t>
    <phoneticPr fontId="1" type="noConversion"/>
  </si>
  <si>
    <t>시장실</t>
    <phoneticPr fontId="1" type="noConversion"/>
  </si>
  <si>
    <t>부시장실</t>
    <phoneticPr fontId="1" type="noConversion"/>
  </si>
  <si>
    <t>본관회의실</t>
    <phoneticPr fontId="1" type="noConversion"/>
  </si>
  <si>
    <t>자치행정국장실</t>
    <phoneticPr fontId="1" type="noConversion"/>
  </si>
  <si>
    <t>경리팀</t>
    <phoneticPr fontId="1" type="noConversion"/>
  </si>
  <si>
    <t>총무과</t>
    <phoneticPr fontId="1" type="noConversion"/>
  </si>
  <si>
    <t>계약,청사관리팀</t>
    <phoneticPr fontId="1" type="noConversion"/>
  </si>
  <si>
    <t>기획예산과</t>
    <phoneticPr fontId="1" type="noConversion"/>
  </si>
  <si>
    <t>자치행정과</t>
    <phoneticPr fontId="1" type="noConversion"/>
  </si>
  <si>
    <t>지역사회보장협의체</t>
    <phoneticPr fontId="1" type="noConversion"/>
  </si>
  <si>
    <t>대상시설                      제주시청</t>
    <phoneticPr fontId="1" type="noConversion"/>
  </si>
  <si>
    <t>점검일                         2021. 10. 14.</t>
    <phoneticPr fontId="1" type="noConversion"/>
  </si>
  <si>
    <t>이소연</t>
    <phoneticPr fontId="1" type="noConversion"/>
  </si>
  <si>
    <t>경사로1</t>
    <phoneticPr fontId="1" type="noConversion"/>
  </si>
  <si>
    <t>경사로2</t>
    <phoneticPr fontId="1" type="noConversion"/>
  </si>
  <si>
    <t>기획통계팀</t>
    <phoneticPr fontId="1" type="noConversion"/>
  </si>
  <si>
    <t>회의실</t>
    <phoneticPr fontId="1" type="noConversion"/>
  </si>
  <si>
    <t>회의실</t>
    <phoneticPr fontId="1" type="noConversion"/>
  </si>
  <si>
    <t>층수                            1층~2층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</si>
</sst>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59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shrinkToFit="1"/>
    </xf>
    <xf numFmtId="0" fontId="7" fillId="4" borderId="55" xfId="0" applyFont="1" applyFill="1" applyBorder="1" applyAlignment="1">
      <alignment horizontal="center" vertical="center" wrapText="1"/>
    </xf>
    <xf numFmtId="0" fontId="7" fillId="4" borderId="53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66" xfId="0" applyFont="1" applyFill="1" applyBorder="1" applyAlignment="1">
      <alignment horizontal="center" vertical="center" wrapText="1"/>
    </xf>
    <xf numFmtId="0" fontId="7" fillId="4" borderId="55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67" xfId="0" applyFont="1" applyFill="1" applyBorder="1" applyAlignment="1">
      <alignment horizontal="center" vertical="center"/>
    </xf>
    <xf numFmtId="0" fontId="7" fillId="4" borderId="6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 shrinkToFit="1"/>
    </xf>
    <xf numFmtId="0" fontId="7" fillId="4" borderId="56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shrinkToFit="1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A5" sqref="A5:C5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36" t="s">
        <v>56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2" ht="3.75" customHeight="1" thickBot="1" x14ac:dyDescent="0.45">
      <c r="A2" s="253"/>
      <c r="B2" s="253"/>
      <c r="C2" s="253"/>
      <c r="D2" s="253"/>
      <c r="E2" s="253"/>
      <c r="F2" s="253"/>
      <c r="G2" s="253"/>
      <c r="H2" s="253"/>
      <c r="I2" s="253"/>
      <c r="J2" s="253"/>
    </row>
    <row r="3" spans="1:12" ht="19.899999999999999" customHeight="1" x14ac:dyDescent="0.3">
      <c r="A3" s="254" t="s">
        <v>146</v>
      </c>
      <c r="B3" s="255"/>
      <c r="C3" s="256"/>
      <c r="D3" s="260" t="s">
        <v>77</v>
      </c>
      <c r="E3" s="255"/>
      <c r="F3" s="255"/>
      <c r="G3" s="255"/>
      <c r="H3" s="255"/>
      <c r="I3" s="255"/>
      <c r="J3" s="261"/>
    </row>
    <row r="4" spans="1:12" ht="19.899999999999999" customHeight="1" x14ac:dyDescent="0.3">
      <c r="A4" s="257" t="s">
        <v>154</v>
      </c>
      <c r="B4" s="258"/>
      <c r="C4" s="259"/>
      <c r="D4" s="262" t="s">
        <v>78</v>
      </c>
      <c r="E4" s="262"/>
      <c r="F4" s="262"/>
      <c r="G4" s="262"/>
      <c r="H4" s="262"/>
      <c r="I4" s="262"/>
      <c r="J4" s="263"/>
    </row>
    <row r="5" spans="1:12" ht="19.899999999999999" customHeight="1" thickBot="1" x14ac:dyDescent="0.35">
      <c r="A5" s="276" t="s">
        <v>147</v>
      </c>
      <c r="B5" s="277"/>
      <c r="C5" s="277"/>
      <c r="D5" s="54" t="s">
        <v>79</v>
      </c>
      <c r="E5" s="55"/>
      <c r="F5" s="55"/>
      <c r="G5" s="55"/>
      <c r="H5" s="55" t="s">
        <v>148</v>
      </c>
      <c r="I5" s="278" t="s">
        <v>80</v>
      </c>
      <c r="J5" s="279"/>
    </row>
    <row r="6" spans="1:12" ht="19.899999999999999" customHeight="1" x14ac:dyDescent="0.3">
      <c r="A6" s="245" t="s">
        <v>11</v>
      </c>
      <c r="B6" s="246"/>
      <c r="C6" s="246"/>
      <c r="D6" s="246" t="s">
        <v>41</v>
      </c>
      <c r="E6" s="246"/>
      <c r="F6" s="246" t="s">
        <v>36</v>
      </c>
      <c r="G6" s="246"/>
      <c r="H6" s="249" t="s">
        <v>35</v>
      </c>
      <c r="I6" s="286" t="s">
        <v>61</v>
      </c>
      <c r="J6" s="251" t="s">
        <v>18</v>
      </c>
      <c r="K6" s="284" t="s">
        <v>37</v>
      </c>
    </row>
    <row r="7" spans="1:12" ht="19.899999999999999" customHeight="1" thickBot="1" x14ac:dyDescent="0.35">
      <c r="A7" s="247"/>
      <c r="B7" s="248"/>
      <c r="C7" s="248"/>
      <c r="D7" s="76" t="s">
        <v>39</v>
      </c>
      <c r="E7" s="76" t="s">
        <v>40</v>
      </c>
      <c r="F7" s="76" t="s">
        <v>16</v>
      </c>
      <c r="G7" s="76" t="s">
        <v>17</v>
      </c>
      <c r="H7" s="250"/>
      <c r="I7" s="287"/>
      <c r="J7" s="252"/>
      <c r="K7" s="284"/>
      <c r="L7" s="168" t="s">
        <v>98</v>
      </c>
    </row>
    <row r="8" spans="1:12" ht="19.899999999999999" customHeight="1" x14ac:dyDescent="0.3">
      <c r="A8" s="241" t="s">
        <v>12</v>
      </c>
      <c r="B8" s="239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68" t="str">
        <f>IF(SUM(F8:I8)=0,"미점검",IF(SUM(F8:I8)=1,"ok",IF(SUM(F8:I8)&gt;1,"오류")))</f>
        <v>ok</v>
      </c>
    </row>
    <row r="9" spans="1:12" ht="19.899999999999999" customHeight="1" x14ac:dyDescent="0.3">
      <c r="A9" s="242"/>
      <c r="B9" s="240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68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42"/>
      <c r="B10" s="238" t="s">
        <v>13</v>
      </c>
      <c r="C10" s="238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68" t="str">
        <f t="shared" si="1"/>
        <v>ok</v>
      </c>
    </row>
    <row r="11" spans="1:12" ht="19.899999999999999" customHeight="1" x14ac:dyDescent="0.3">
      <c r="A11" s="242"/>
      <c r="B11" s="240" t="s">
        <v>50</v>
      </c>
      <c r="C11" s="59" t="s">
        <v>20</v>
      </c>
      <c r="D11" s="59"/>
      <c r="E11" s="59">
        <v>1</v>
      </c>
      <c r="F11" s="59"/>
      <c r="G11" s="59">
        <v>1</v>
      </c>
      <c r="H11" s="59"/>
      <c r="I11" s="60"/>
      <c r="J11" s="61"/>
      <c r="K11" s="3" t="str">
        <f t="shared" si="0"/>
        <v>1</v>
      </c>
      <c r="L11" s="168" t="str">
        <f t="shared" si="1"/>
        <v>ok</v>
      </c>
    </row>
    <row r="12" spans="1:12" ht="19.899999999999999" customHeight="1" x14ac:dyDescent="0.3">
      <c r="A12" s="242"/>
      <c r="B12" s="240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68" t="str">
        <f t="shared" si="1"/>
        <v>ok</v>
      </c>
    </row>
    <row r="13" spans="1:12" ht="19.899999999999999" customHeight="1" x14ac:dyDescent="0.3">
      <c r="A13" s="242"/>
      <c r="B13" s="240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68" t="str">
        <f t="shared" si="1"/>
        <v>ok</v>
      </c>
    </row>
    <row r="14" spans="1:12" ht="19.899999999999999" customHeight="1" thickBot="1" x14ac:dyDescent="0.35">
      <c r="A14" s="243"/>
      <c r="B14" s="244" t="s">
        <v>19</v>
      </c>
      <c r="C14" s="244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68" t="str">
        <f t="shared" si="1"/>
        <v>ok</v>
      </c>
    </row>
    <row r="15" spans="1:12" ht="19.899999999999999" customHeight="1" x14ac:dyDescent="0.3">
      <c r="A15" s="241" t="s">
        <v>81</v>
      </c>
      <c r="B15" s="239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68" t="str">
        <f t="shared" si="1"/>
        <v>ok</v>
      </c>
    </row>
    <row r="16" spans="1:12" ht="19.899999999999999" customHeight="1" x14ac:dyDescent="0.3">
      <c r="A16" s="242"/>
      <c r="B16" s="240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68" t="str">
        <f t="shared" si="1"/>
        <v>ok</v>
      </c>
    </row>
    <row r="17" spans="1:12" ht="19.899999999999999" customHeight="1" x14ac:dyDescent="0.3">
      <c r="A17" s="242"/>
      <c r="B17" s="238" t="s">
        <v>21</v>
      </c>
      <c r="C17" s="238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68" t="str">
        <f t="shared" si="1"/>
        <v>ok</v>
      </c>
    </row>
    <row r="18" spans="1:12" ht="19.899999999999999" customHeight="1" x14ac:dyDescent="0.3">
      <c r="A18" s="242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68" t="str">
        <f t="shared" si="1"/>
        <v>ok</v>
      </c>
    </row>
    <row r="19" spans="1:12" ht="19.899999999999999" customHeight="1" x14ac:dyDescent="0.3">
      <c r="A19" s="242"/>
      <c r="B19" s="238" t="s">
        <v>22</v>
      </c>
      <c r="C19" s="238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68" t="str">
        <f t="shared" si="1"/>
        <v>ok</v>
      </c>
    </row>
    <row r="20" spans="1:12" ht="19.899999999999999" customHeight="1" x14ac:dyDescent="0.3">
      <c r="A20" s="242"/>
      <c r="B20" s="275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68" t="str">
        <f t="shared" si="1"/>
        <v>ok</v>
      </c>
    </row>
    <row r="21" spans="1:12" ht="19.899999999999999" customHeight="1" x14ac:dyDescent="0.3">
      <c r="A21" s="242"/>
      <c r="B21" s="273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68" t="str">
        <f t="shared" si="1"/>
        <v>ok</v>
      </c>
    </row>
    <row r="22" spans="1:12" ht="19.899999999999999" customHeight="1" x14ac:dyDescent="0.3">
      <c r="A22" s="242"/>
      <c r="B22" s="273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68" t="str">
        <f t="shared" si="1"/>
        <v>ok</v>
      </c>
    </row>
    <row r="23" spans="1:12" ht="19.899999999999999" customHeight="1" x14ac:dyDescent="0.3">
      <c r="A23" s="242"/>
      <c r="B23" s="238" t="s">
        <v>24</v>
      </c>
      <c r="C23" s="238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68" t="str">
        <f t="shared" si="1"/>
        <v>ok</v>
      </c>
    </row>
    <row r="24" spans="1:12" ht="19.899999999999999" customHeight="1" x14ac:dyDescent="0.3">
      <c r="A24" s="242"/>
      <c r="B24" s="275" t="s">
        <v>25</v>
      </c>
      <c r="C24" s="59" t="s">
        <v>47</v>
      </c>
      <c r="D24" s="59"/>
      <c r="E24" s="59">
        <v>1</v>
      </c>
      <c r="F24" s="59"/>
      <c r="G24" s="59"/>
      <c r="H24" s="59"/>
      <c r="I24" s="60">
        <v>1</v>
      </c>
      <c r="J24" s="61"/>
      <c r="K24" s="3" t="str">
        <f t="shared" si="0"/>
        <v>3</v>
      </c>
      <c r="L24" s="168" t="str">
        <f t="shared" si="1"/>
        <v>ok</v>
      </c>
    </row>
    <row r="25" spans="1:12" ht="33" x14ac:dyDescent="0.3">
      <c r="A25" s="242"/>
      <c r="B25" s="273"/>
      <c r="C25" s="59" t="s">
        <v>65</v>
      </c>
      <c r="D25" s="59"/>
      <c r="E25" s="59">
        <v>1</v>
      </c>
      <c r="F25" s="59"/>
      <c r="G25" s="59"/>
      <c r="H25" s="59"/>
      <c r="I25" s="60">
        <v>1</v>
      </c>
      <c r="J25" s="61"/>
      <c r="K25" s="3" t="str">
        <f t="shared" si="0"/>
        <v>3</v>
      </c>
      <c r="L25" s="168" t="str">
        <f t="shared" si="1"/>
        <v>ok</v>
      </c>
    </row>
    <row r="26" spans="1:12" ht="19.899999999999999" customHeight="1" x14ac:dyDescent="0.3">
      <c r="A26" s="242"/>
      <c r="B26" s="273"/>
      <c r="C26" s="59" t="s">
        <v>66</v>
      </c>
      <c r="D26" s="59"/>
      <c r="E26" s="59">
        <v>1</v>
      </c>
      <c r="F26" s="59"/>
      <c r="G26" s="59"/>
      <c r="H26" s="59"/>
      <c r="I26" s="60">
        <v>1</v>
      </c>
      <c r="J26" s="61"/>
      <c r="K26" s="3" t="str">
        <f t="shared" si="0"/>
        <v>3</v>
      </c>
      <c r="L26" s="168" t="str">
        <f t="shared" si="1"/>
        <v>ok</v>
      </c>
    </row>
    <row r="27" spans="1:12" ht="49.5" x14ac:dyDescent="0.3">
      <c r="A27" s="242"/>
      <c r="B27" s="273"/>
      <c r="C27" s="59" t="s">
        <v>67</v>
      </c>
      <c r="D27" s="59"/>
      <c r="E27" s="59">
        <v>1</v>
      </c>
      <c r="F27" s="59"/>
      <c r="G27" s="59"/>
      <c r="H27" s="59"/>
      <c r="I27" s="60">
        <v>1</v>
      </c>
      <c r="J27" s="61"/>
      <c r="K27" s="3" t="str">
        <f t="shared" si="0"/>
        <v>3</v>
      </c>
      <c r="L27" s="168" t="str">
        <f t="shared" si="1"/>
        <v>ok</v>
      </c>
    </row>
    <row r="28" spans="1:12" ht="19.899999999999999" customHeight="1" x14ac:dyDescent="0.3">
      <c r="A28" s="242"/>
      <c r="B28" s="273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68" t="str">
        <f t="shared" si="1"/>
        <v>ok</v>
      </c>
    </row>
    <row r="29" spans="1:12" ht="19.899999999999999" customHeight="1" x14ac:dyDescent="0.3">
      <c r="A29" s="242"/>
      <c r="B29" s="274"/>
      <c r="C29" s="77" t="s">
        <v>93</v>
      </c>
      <c r="D29" s="77"/>
      <c r="E29" s="77">
        <v>1</v>
      </c>
      <c r="F29" s="77"/>
      <c r="G29" s="77"/>
      <c r="H29" s="77"/>
      <c r="I29" s="60">
        <v>1</v>
      </c>
      <c r="J29" s="61"/>
      <c r="K29" s="3" t="str">
        <f t="shared" si="0"/>
        <v>3</v>
      </c>
      <c r="L29" s="168" t="str">
        <f t="shared" si="1"/>
        <v>ok</v>
      </c>
    </row>
    <row r="30" spans="1:12" ht="19.899999999999999" customHeight="1" x14ac:dyDescent="0.3">
      <c r="A30" s="242"/>
      <c r="B30" s="238" t="s">
        <v>25</v>
      </c>
      <c r="C30" s="238"/>
      <c r="D30" s="62"/>
      <c r="E30" s="62">
        <v>1</v>
      </c>
      <c r="F30" s="62"/>
      <c r="G30" s="62"/>
      <c r="H30" s="62"/>
      <c r="I30" s="63">
        <v>1</v>
      </c>
      <c r="J30" s="64"/>
      <c r="K30" s="3" t="str">
        <f t="shared" si="0"/>
        <v>3</v>
      </c>
      <c r="L30" s="168" t="str">
        <f t="shared" si="1"/>
        <v>ok</v>
      </c>
    </row>
    <row r="31" spans="1:12" ht="19.899999999999999" customHeight="1" x14ac:dyDescent="0.3">
      <c r="A31" s="242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68" t="str">
        <f t="shared" si="1"/>
        <v>ok</v>
      </c>
    </row>
    <row r="32" spans="1:12" ht="19.899999999999999" customHeight="1" x14ac:dyDescent="0.3">
      <c r="A32" s="242"/>
      <c r="B32" s="238" t="s">
        <v>26</v>
      </c>
      <c r="C32" s="238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68" t="str">
        <f t="shared" si="1"/>
        <v>ok</v>
      </c>
    </row>
    <row r="33" spans="1:12" ht="19.899999999999999" customHeight="1" x14ac:dyDescent="0.3">
      <c r="A33" s="242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68" t="str">
        <f t="shared" si="1"/>
        <v>ok</v>
      </c>
    </row>
    <row r="34" spans="1:12" ht="19.899999999999999" customHeight="1" thickBot="1" x14ac:dyDescent="0.35">
      <c r="A34" s="243"/>
      <c r="B34" s="244" t="s">
        <v>27</v>
      </c>
      <c r="C34" s="244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68" t="str">
        <f t="shared" si="1"/>
        <v>ok</v>
      </c>
    </row>
    <row r="35" spans="1:12" ht="19.899999999999999" customHeight="1" x14ac:dyDescent="0.3">
      <c r="A35" s="241" t="s">
        <v>28</v>
      </c>
      <c r="B35" s="272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68" t="str">
        <f t="shared" si="1"/>
        <v>ok</v>
      </c>
    </row>
    <row r="36" spans="1:12" ht="19.899999999999999" customHeight="1" x14ac:dyDescent="0.3">
      <c r="A36" s="242"/>
      <c r="B36" s="273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68" t="str">
        <f t="shared" si="1"/>
        <v>ok</v>
      </c>
    </row>
    <row r="37" spans="1:12" ht="19.899999999999999" customHeight="1" x14ac:dyDescent="0.3">
      <c r="A37" s="285"/>
      <c r="B37" s="274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68" t="str">
        <f t="shared" si="1"/>
        <v>ok</v>
      </c>
    </row>
    <row r="38" spans="1:12" ht="19.899999999999999" customHeight="1" thickBot="1" x14ac:dyDescent="0.35">
      <c r="A38" s="243"/>
      <c r="B38" s="244" t="s">
        <v>29</v>
      </c>
      <c r="C38" s="244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68" t="str">
        <f t="shared" si="1"/>
        <v>ok</v>
      </c>
    </row>
    <row r="39" spans="1:12" ht="19.899999999999999" customHeight="1" x14ac:dyDescent="0.3">
      <c r="A39" s="280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68" t="str">
        <f t="shared" si="1"/>
        <v>ok</v>
      </c>
    </row>
    <row r="40" spans="1:12" ht="19.899999999999999" customHeight="1" x14ac:dyDescent="0.3">
      <c r="A40" s="281"/>
      <c r="B40" s="238" t="s">
        <v>31</v>
      </c>
      <c r="C40" s="238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68" t="str">
        <f t="shared" si="1"/>
        <v>ok</v>
      </c>
    </row>
    <row r="41" spans="1:12" ht="19.899999999999999" customHeight="1" x14ac:dyDescent="0.3">
      <c r="A41" s="281"/>
      <c r="B41" s="268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68" t="str">
        <f t="shared" si="1"/>
        <v>ok</v>
      </c>
    </row>
    <row r="42" spans="1:12" ht="19.899999999999999" customHeight="1" x14ac:dyDescent="0.3">
      <c r="A42" s="281"/>
      <c r="B42" s="268"/>
      <c r="C42" s="73" t="s">
        <v>72</v>
      </c>
      <c r="D42" s="59"/>
      <c r="E42" s="59">
        <v>1</v>
      </c>
      <c r="F42" s="59"/>
      <c r="G42" s="59">
        <v>1</v>
      </c>
      <c r="H42" s="59"/>
      <c r="I42" s="60"/>
      <c r="J42" s="61"/>
      <c r="K42" s="3" t="str">
        <f t="shared" si="0"/>
        <v>1</v>
      </c>
      <c r="L42" s="168" t="str">
        <f t="shared" si="1"/>
        <v>ok</v>
      </c>
    </row>
    <row r="43" spans="1:12" ht="19.899999999999999" customHeight="1" thickBot="1" x14ac:dyDescent="0.35">
      <c r="A43" s="281"/>
      <c r="B43" s="244" t="s">
        <v>34</v>
      </c>
      <c r="C43" s="244"/>
      <c r="D43" s="66"/>
      <c r="E43" s="66">
        <v>1</v>
      </c>
      <c r="F43" s="66"/>
      <c r="G43" s="66">
        <v>1</v>
      </c>
      <c r="H43" s="66"/>
      <c r="I43" s="67"/>
      <c r="J43" s="68"/>
      <c r="K43" s="3" t="str">
        <f t="shared" si="0"/>
        <v>1</v>
      </c>
      <c r="L43" s="168" t="str">
        <f t="shared" si="1"/>
        <v>ok</v>
      </c>
    </row>
    <row r="44" spans="1:12" ht="16.899999999999999" customHeight="1" x14ac:dyDescent="0.3">
      <c r="A44" s="281"/>
      <c r="B44" s="288" t="s">
        <v>89</v>
      </c>
      <c r="C44" s="289"/>
      <c r="D44" s="79"/>
      <c r="E44" s="79">
        <v>1</v>
      </c>
      <c r="F44" s="79"/>
      <c r="G44" s="79"/>
      <c r="H44" s="79">
        <v>1</v>
      </c>
      <c r="I44" s="80"/>
      <c r="J44" s="81"/>
      <c r="K44" s="3" t="str">
        <f t="shared" si="0"/>
        <v>2</v>
      </c>
      <c r="L44" s="168" t="str">
        <f t="shared" si="1"/>
        <v>ok</v>
      </c>
    </row>
    <row r="45" spans="1:12" ht="16.899999999999999" customHeight="1" thickBot="1" x14ac:dyDescent="0.35">
      <c r="A45" s="282"/>
      <c r="B45" s="271" t="s">
        <v>90</v>
      </c>
      <c r="C45" s="271"/>
      <c r="D45" s="82"/>
      <c r="E45" s="82">
        <v>1</v>
      </c>
      <c r="F45" s="82"/>
      <c r="G45" s="82"/>
      <c r="H45" s="82">
        <v>1</v>
      </c>
      <c r="I45" s="83"/>
      <c r="J45" s="84"/>
      <c r="K45" s="3" t="str">
        <f t="shared" si="0"/>
        <v>2</v>
      </c>
      <c r="L45" s="168" t="str">
        <f t="shared" si="1"/>
        <v>ok</v>
      </c>
    </row>
    <row r="46" spans="1:12" ht="19.899999999999999" customHeight="1" x14ac:dyDescent="0.3">
      <c r="A46" s="241" t="s">
        <v>32</v>
      </c>
      <c r="B46" s="267" t="s">
        <v>74</v>
      </c>
      <c r="C46" s="267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68" t="str">
        <f t="shared" si="1"/>
        <v>ok</v>
      </c>
    </row>
    <row r="47" spans="1:12" ht="19.899999999999999" customHeight="1" x14ac:dyDescent="0.3">
      <c r="A47" s="283"/>
      <c r="B47" s="269" t="s">
        <v>75</v>
      </c>
      <c r="C47" s="270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68" t="str">
        <f t="shared" si="1"/>
        <v>ok</v>
      </c>
    </row>
    <row r="48" spans="1:12" ht="19.899999999999999" customHeight="1" thickBot="1" x14ac:dyDescent="0.35">
      <c r="A48" s="243"/>
      <c r="B48" s="244" t="s">
        <v>42</v>
      </c>
      <c r="C48" s="244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68" t="str">
        <f t="shared" si="1"/>
        <v>ok</v>
      </c>
    </row>
    <row r="49" spans="1:11" ht="66.75" customHeight="1" thickBot="1" x14ac:dyDescent="0.35">
      <c r="A49" s="74" t="s">
        <v>33</v>
      </c>
      <c r="B49" s="264"/>
      <c r="C49" s="264"/>
      <c r="D49" s="264"/>
      <c r="E49" s="264"/>
      <c r="F49" s="264"/>
      <c r="G49" s="264"/>
      <c r="H49" s="264"/>
      <c r="I49" s="265"/>
      <c r="J49" s="26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1"/>
  <sheetViews>
    <sheetView view="pageBreakPreview" zoomScaleNormal="100" zoomScaleSheetLayoutView="100" workbookViewId="0">
      <pane ySplit="6" topLeftCell="A61" activePane="bottomLeft" state="frozen"/>
      <selection pane="bottomLeft" activeCell="P73" sqref="P73"/>
    </sheetView>
  </sheetViews>
  <sheetFormatPr defaultColWidth="9" defaultRowHeight="11.25" x14ac:dyDescent="0.3"/>
  <cols>
    <col min="1" max="1" width="4.25" style="168" customWidth="1"/>
    <col min="2" max="2" width="10.75" style="168" customWidth="1"/>
    <col min="3" max="3" width="11.25" style="194" customWidth="1"/>
    <col min="4" max="6" width="4.75" style="168" customWidth="1"/>
    <col min="7" max="9" width="5.25" style="168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290" t="s">
        <v>43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12"/>
    </row>
    <row r="2" spans="1:24" ht="12" x14ac:dyDescent="0.3">
      <c r="A2" s="100"/>
      <c r="B2" s="100"/>
      <c r="C2" s="179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291"/>
      <c r="Q2" s="291"/>
      <c r="R2" s="106"/>
    </row>
    <row r="3" spans="1:24" ht="12.75" thickBot="1" x14ac:dyDescent="0.35">
      <c r="A3" s="107"/>
      <c r="B3" s="107"/>
      <c r="C3" s="180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292"/>
      <c r="Q3" s="292"/>
      <c r="R3" s="109"/>
    </row>
    <row r="4" spans="1:24" s="168" customFormat="1" ht="12.75" thickBot="1" x14ac:dyDescent="0.35">
      <c r="A4" s="293" t="s">
        <v>0</v>
      </c>
      <c r="B4" s="293" t="s">
        <v>5</v>
      </c>
      <c r="C4" s="296" t="s">
        <v>96</v>
      </c>
      <c r="D4" s="297"/>
      <c r="E4" s="297"/>
      <c r="F4" s="297"/>
      <c r="G4" s="297"/>
      <c r="H4" s="297"/>
      <c r="I4" s="298"/>
      <c r="J4" s="296" t="s">
        <v>6</v>
      </c>
      <c r="K4" s="297"/>
      <c r="L4" s="297"/>
      <c r="M4" s="297"/>
      <c r="N4" s="297"/>
      <c r="O4" s="297"/>
      <c r="P4" s="297"/>
      <c r="Q4" s="298"/>
      <c r="R4" s="306"/>
      <c r="S4" s="306"/>
      <c r="T4" s="306"/>
      <c r="U4" s="306"/>
      <c r="V4" s="306"/>
      <c r="W4" s="306"/>
      <c r="X4" s="306"/>
    </row>
    <row r="5" spans="1:24" s="168" customFormat="1" ht="12" x14ac:dyDescent="0.3">
      <c r="A5" s="294"/>
      <c r="B5" s="294"/>
      <c r="C5" s="307" t="s">
        <v>2</v>
      </c>
      <c r="D5" s="309" t="s">
        <v>1</v>
      </c>
      <c r="E5" s="311" t="s">
        <v>3</v>
      </c>
      <c r="F5" s="313" t="s">
        <v>7</v>
      </c>
      <c r="G5" s="315" t="s">
        <v>8</v>
      </c>
      <c r="H5" s="315"/>
      <c r="I5" s="316"/>
      <c r="J5" s="317" t="s">
        <v>2</v>
      </c>
      <c r="K5" s="319" t="s">
        <v>1</v>
      </c>
      <c r="L5" s="300" t="s">
        <v>3</v>
      </c>
      <c r="M5" s="301" t="s">
        <v>7</v>
      </c>
      <c r="N5" s="299" t="s">
        <v>8</v>
      </c>
      <c r="O5" s="300"/>
      <c r="P5" s="300"/>
      <c r="Q5" s="301"/>
      <c r="R5" s="323" t="s">
        <v>99</v>
      </c>
      <c r="S5" s="323" t="s">
        <v>100</v>
      </c>
      <c r="T5" s="323" t="s">
        <v>101</v>
      </c>
      <c r="U5" s="323" t="s">
        <v>102</v>
      </c>
      <c r="V5" s="302"/>
      <c r="W5" s="302"/>
      <c r="X5" s="302"/>
    </row>
    <row r="6" spans="1:24" s="168" customFormat="1" ht="24.75" thickBot="1" x14ac:dyDescent="0.35">
      <c r="A6" s="295"/>
      <c r="B6" s="295"/>
      <c r="C6" s="308"/>
      <c r="D6" s="310"/>
      <c r="E6" s="312"/>
      <c r="F6" s="314"/>
      <c r="G6" s="110" t="s">
        <v>51</v>
      </c>
      <c r="H6" s="111" t="s">
        <v>52</v>
      </c>
      <c r="I6" s="112" t="s">
        <v>53</v>
      </c>
      <c r="J6" s="318"/>
      <c r="K6" s="320"/>
      <c r="L6" s="321"/>
      <c r="M6" s="322"/>
      <c r="N6" s="110" t="s">
        <v>54</v>
      </c>
      <c r="O6" s="111" t="s">
        <v>55</v>
      </c>
      <c r="P6" s="111" t="s">
        <v>51</v>
      </c>
      <c r="Q6" s="112" t="s">
        <v>53</v>
      </c>
      <c r="R6" s="324"/>
      <c r="S6" s="324"/>
      <c r="T6" s="324"/>
      <c r="U6" s="324"/>
      <c r="V6" s="213"/>
      <c r="W6" s="213"/>
      <c r="X6" s="213"/>
    </row>
    <row r="7" spans="1:24" s="168" customFormat="1" ht="16.149999999999999" customHeight="1" thickBot="1" x14ac:dyDescent="0.35">
      <c r="A7" s="113">
        <v>1</v>
      </c>
      <c r="B7" s="303" t="s">
        <v>76</v>
      </c>
      <c r="C7" s="181"/>
      <c r="D7" s="5"/>
      <c r="E7" s="6"/>
      <c r="F7" s="7"/>
      <c r="G7" s="8"/>
      <c r="H7" s="6"/>
      <c r="I7" s="7"/>
      <c r="J7" s="225" t="s">
        <v>76</v>
      </c>
      <c r="K7" s="9"/>
      <c r="L7" s="10"/>
      <c r="M7" s="11">
        <v>1</v>
      </c>
      <c r="N7" s="224">
        <v>1</v>
      </c>
      <c r="O7" s="10"/>
      <c r="P7" s="10"/>
      <c r="Q7" s="11"/>
      <c r="R7" s="114" t="str">
        <f>IF(SUM(D7:F7)=0,"미점검",IF(SUM(D7:F7)=1,"ok",IF(SUM(D7:F7)&gt;1,"오류")))</f>
        <v>미점검</v>
      </c>
      <c r="S7" s="169" t="str">
        <f>IF(SUM(D7:I7)=0,"미점검",IF(AND(SUM(F7:I7)=0,SUM(D7:E7)=1),"ok",IF(AND(F7=0,SUM(G7:I7)&gt;0),"오류",IF(AND(F7=1,SUM(F7:I7)=1),"오류",IF(SUM(F7:I7)&gt;1,"ok")))))</f>
        <v>미점검</v>
      </c>
      <c r="T7" s="169" t="str">
        <f>IF(SUM(K7:M7)=0,"미점검",IF(SUM(K7:M7)=1,"ok",IF(SUM(K7:M7)&gt;1,"오류")))</f>
        <v>ok</v>
      </c>
      <c r="U7" s="169" t="str">
        <f>IF(SUM(K7:Q7)=0,"미점검",IF(AND(SUM(M7:Q7)=0,SUM(K7:L7)=1),"ok",IF(AND(M7=0,SUM(N7:Q7)&gt;0),"오류",IF(AND(M7=1,SUM(M7:Q7)=1),"오류",IF(SUM(M7:Q7)&gt;1,"ok")))))</f>
        <v>ok</v>
      </c>
      <c r="V7" s="169"/>
      <c r="W7" s="169"/>
      <c r="X7" s="169"/>
    </row>
    <row r="8" spans="1:24" s="168" customFormat="1" ht="16.149999999999999" customHeight="1" thickBot="1" x14ac:dyDescent="0.35">
      <c r="A8" s="113">
        <v>2</v>
      </c>
      <c r="B8" s="304"/>
      <c r="C8" s="182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6" si="0">IF(SUM(D8:F8)=0,"미점검",IF(SUM(D8:F8)=1,"ok",IF(SUM(D8:F8)&gt;1,"오류")))</f>
        <v>미점검</v>
      </c>
      <c r="S8" s="169" t="str">
        <f t="shared" ref="S8:S26" si="1">IF(SUM(D8:I8)=0,"미점검",IF(AND(SUM(F8:I8)=0,SUM(D8:E8)=1),"ok",IF(AND(F8=0,SUM(G8:I8)&gt;0),"오류",IF(AND(F8=1,SUM(F8:I8)=1),"오류",IF(SUM(F8:I8)&gt;1,"ok")))))</f>
        <v>미점검</v>
      </c>
      <c r="T8" s="169" t="str">
        <f t="shared" ref="T8:T26" si="2">IF(SUM(K8:M8)=0,"미점검",IF(SUM(K8:M8)=1,"ok",IF(SUM(K8:M8)&gt;1,"오류")))</f>
        <v>미점검</v>
      </c>
      <c r="U8" s="169" t="str">
        <f t="shared" ref="U8:U26" si="3">IF(SUM(K8:Q8)=0,"미점검",IF(AND(SUM(M8:Q8)=0,SUM(K8:L8)=1),"ok",IF(AND(M8=0,SUM(N8:Q8)&gt;0),"오류",IF(AND(M8=1,SUM(M8:Q8)=1),"오류",IF(SUM(M8:Q8)&gt;1,"ok")))))</f>
        <v>미점검</v>
      </c>
      <c r="V8" s="169"/>
      <c r="W8" s="169"/>
      <c r="X8" s="169"/>
    </row>
    <row r="9" spans="1:24" s="168" customFormat="1" ht="16.149999999999999" customHeight="1" thickBot="1" x14ac:dyDescent="0.35">
      <c r="A9" s="113">
        <v>3</v>
      </c>
      <c r="B9" s="304"/>
      <c r="C9" s="182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69" t="str">
        <f t="shared" si="1"/>
        <v>미점검</v>
      </c>
      <c r="T9" s="169" t="str">
        <f t="shared" si="2"/>
        <v>미점검</v>
      </c>
      <c r="U9" s="169" t="str">
        <f t="shared" si="3"/>
        <v>미점검</v>
      </c>
    </row>
    <row r="10" spans="1:24" s="168" customFormat="1" ht="16.149999999999999" customHeight="1" thickBot="1" x14ac:dyDescent="0.35">
      <c r="A10" s="113">
        <v>4</v>
      </c>
      <c r="B10" s="305"/>
      <c r="C10" s="183"/>
      <c r="D10" s="20"/>
      <c r="E10" s="21"/>
      <c r="F10" s="22"/>
      <c r="G10" s="23"/>
      <c r="H10" s="21"/>
      <c r="I10" s="22"/>
      <c r="J10" s="223"/>
      <c r="K10" s="221"/>
      <c r="L10" s="222"/>
      <c r="M10" s="24"/>
      <c r="N10" s="215"/>
      <c r="O10" s="222"/>
      <c r="P10" s="222"/>
      <c r="Q10" s="24"/>
      <c r="R10" s="114" t="str">
        <f t="shared" si="0"/>
        <v>미점검</v>
      </c>
      <c r="S10" s="169" t="str">
        <f t="shared" si="1"/>
        <v>미점검</v>
      </c>
      <c r="T10" s="169" t="str">
        <f t="shared" si="2"/>
        <v>미점검</v>
      </c>
      <c r="U10" s="169" t="str">
        <f t="shared" si="3"/>
        <v>미점검</v>
      </c>
    </row>
    <row r="11" spans="1:24" s="168" customFormat="1" ht="16.149999999999999" customHeight="1" thickBot="1" x14ac:dyDescent="0.35">
      <c r="A11" s="113">
        <v>5</v>
      </c>
      <c r="B11" s="325" t="s">
        <v>83</v>
      </c>
      <c r="C11" s="184"/>
      <c r="D11" s="44"/>
      <c r="E11" s="45"/>
      <c r="F11" s="46"/>
      <c r="G11" s="47"/>
      <c r="H11" s="45"/>
      <c r="I11" s="46"/>
      <c r="J11" s="115" t="s">
        <v>84</v>
      </c>
      <c r="K11" s="49"/>
      <c r="L11" s="50"/>
      <c r="M11" s="51">
        <v>1</v>
      </c>
      <c r="N11" s="52">
        <v>1</v>
      </c>
      <c r="O11" s="50"/>
      <c r="P11" s="50"/>
      <c r="Q11" s="51"/>
      <c r="R11" s="114" t="str">
        <f t="shared" si="0"/>
        <v>미점검</v>
      </c>
      <c r="S11" s="169" t="str">
        <f t="shared" si="1"/>
        <v>미점검</v>
      </c>
      <c r="T11" s="169" t="str">
        <f t="shared" si="2"/>
        <v>ok</v>
      </c>
      <c r="U11" s="169" t="str">
        <f t="shared" si="3"/>
        <v>ok</v>
      </c>
    </row>
    <row r="12" spans="1:24" s="168" customFormat="1" ht="16.149999999999999" customHeight="1" thickBot="1" x14ac:dyDescent="0.35">
      <c r="A12" s="113">
        <v>6</v>
      </c>
      <c r="B12" s="326"/>
      <c r="C12" s="185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69" t="str">
        <f t="shared" si="1"/>
        <v>미점검</v>
      </c>
      <c r="T12" s="169" t="str">
        <f t="shared" si="2"/>
        <v>미점검</v>
      </c>
      <c r="U12" s="169" t="str">
        <f t="shared" si="3"/>
        <v>미점검</v>
      </c>
    </row>
    <row r="13" spans="1:24" s="168" customFormat="1" ht="16.149999999999999" customHeight="1" thickBot="1" x14ac:dyDescent="0.35">
      <c r="A13" s="113">
        <v>7</v>
      </c>
      <c r="B13" s="326"/>
      <c r="C13" s="185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69" t="str">
        <f t="shared" si="1"/>
        <v>미점검</v>
      </c>
      <c r="T13" s="169" t="str">
        <f t="shared" si="2"/>
        <v>미점검</v>
      </c>
      <c r="U13" s="169" t="str">
        <f t="shared" si="3"/>
        <v>미점검</v>
      </c>
    </row>
    <row r="14" spans="1:24" s="168" customFormat="1" ht="16.149999999999999" customHeight="1" thickBot="1" x14ac:dyDescent="0.35">
      <c r="A14" s="113">
        <v>8</v>
      </c>
      <c r="B14" s="327"/>
      <c r="C14" s="186"/>
      <c r="D14" s="34"/>
      <c r="E14" s="35"/>
      <c r="F14" s="36"/>
      <c r="G14" s="37"/>
      <c r="H14" s="35"/>
      <c r="I14" s="36"/>
      <c r="J14" s="38" t="s">
        <v>87</v>
      </c>
      <c r="K14" s="39">
        <v>1</v>
      </c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69" t="str">
        <f t="shared" si="1"/>
        <v>미점검</v>
      </c>
      <c r="T14" s="169" t="str">
        <f t="shared" si="2"/>
        <v>ok</v>
      </c>
      <c r="U14" s="169" t="str">
        <f t="shared" si="3"/>
        <v>ok</v>
      </c>
    </row>
    <row r="15" spans="1:24" s="168" customFormat="1" ht="16.149999999999999" customHeight="1" thickBot="1" x14ac:dyDescent="0.35">
      <c r="A15" s="113">
        <v>9</v>
      </c>
      <c r="B15" s="328" t="s">
        <v>149</v>
      </c>
      <c r="C15" s="181" t="s">
        <v>113</v>
      </c>
      <c r="D15" s="5"/>
      <c r="E15" s="6">
        <v>1</v>
      </c>
      <c r="F15" s="7"/>
      <c r="G15" s="8"/>
      <c r="H15" s="6"/>
      <c r="I15" s="7"/>
      <c r="J15" s="225"/>
      <c r="K15" s="9"/>
      <c r="L15" s="10"/>
      <c r="M15" s="11"/>
      <c r="N15" s="224"/>
      <c r="O15" s="10"/>
      <c r="P15" s="10"/>
      <c r="Q15" s="11"/>
      <c r="R15" s="114" t="str">
        <f t="shared" si="0"/>
        <v>ok</v>
      </c>
      <c r="S15" s="169" t="str">
        <f t="shared" si="1"/>
        <v>ok</v>
      </c>
      <c r="T15" s="169" t="str">
        <f t="shared" si="2"/>
        <v>미점검</v>
      </c>
      <c r="U15" s="169" t="str">
        <f t="shared" si="3"/>
        <v>미점검</v>
      </c>
    </row>
    <row r="16" spans="1:24" s="168" customFormat="1" ht="16.149999999999999" customHeight="1" thickBot="1" x14ac:dyDescent="0.35">
      <c r="A16" s="113">
        <v>10</v>
      </c>
      <c r="B16" s="329"/>
      <c r="C16" s="182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69" t="str">
        <f t="shared" si="1"/>
        <v>미점검</v>
      </c>
      <c r="T16" s="169" t="str">
        <f t="shared" si="2"/>
        <v>미점검</v>
      </c>
      <c r="U16" s="169" t="str">
        <f t="shared" si="3"/>
        <v>미점검</v>
      </c>
    </row>
    <row r="17" spans="1:21" s="168" customFormat="1" ht="16.149999999999999" customHeight="1" thickBot="1" x14ac:dyDescent="0.35">
      <c r="A17" s="113">
        <v>11</v>
      </c>
      <c r="B17" s="329"/>
      <c r="C17" s="182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69" t="str">
        <f t="shared" si="1"/>
        <v>미점검</v>
      </c>
      <c r="T17" s="169" t="str">
        <f t="shared" si="2"/>
        <v>미점검</v>
      </c>
      <c r="U17" s="169" t="str">
        <f t="shared" si="3"/>
        <v>미점검</v>
      </c>
    </row>
    <row r="18" spans="1:21" s="168" customFormat="1" ht="16.149999999999999" customHeight="1" thickBot="1" x14ac:dyDescent="0.35">
      <c r="A18" s="113">
        <v>12</v>
      </c>
      <c r="B18" s="330"/>
      <c r="C18" s="183"/>
      <c r="D18" s="20"/>
      <c r="E18" s="21"/>
      <c r="F18" s="22"/>
      <c r="G18" s="23"/>
      <c r="H18" s="21"/>
      <c r="I18" s="22"/>
      <c r="J18" s="223"/>
      <c r="K18" s="221"/>
      <c r="L18" s="222"/>
      <c r="M18" s="24"/>
      <c r="N18" s="215"/>
      <c r="O18" s="222"/>
      <c r="P18" s="222"/>
      <c r="Q18" s="24"/>
      <c r="R18" s="114" t="str">
        <f t="shared" si="0"/>
        <v>미점검</v>
      </c>
      <c r="S18" s="169" t="str">
        <f t="shared" si="1"/>
        <v>미점검</v>
      </c>
      <c r="T18" s="169" t="str">
        <f t="shared" si="2"/>
        <v>미점검</v>
      </c>
      <c r="U18" s="169" t="str">
        <f t="shared" si="3"/>
        <v>미점검</v>
      </c>
    </row>
    <row r="19" spans="1:21" s="168" customFormat="1" ht="16.149999999999999" customHeight="1" thickBot="1" x14ac:dyDescent="0.35">
      <c r="A19" s="113">
        <v>13</v>
      </c>
      <c r="B19" s="328" t="s">
        <v>150</v>
      </c>
      <c r="C19" s="181"/>
      <c r="D19" s="5"/>
      <c r="E19" s="6"/>
      <c r="F19" s="7"/>
      <c r="G19" s="8"/>
      <c r="H19" s="6"/>
      <c r="I19" s="7"/>
      <c r="J19" s="235"/>
      <c r="K19" s="9"/>
      <c r="L19" s="10"/>
      <c r="M19" s="11"/>
      <c r="N19" s="234"/>
      <c r="O19" s="10"/>
      <c r="P19" s="10"/>
      <c r="Q19" s="11"/>
      <c r="R19" s="114" t="str">
        <f t="shared" ref="R19:R22" si="4">IF(SUM(D19:F19)=0,"미점검",IF(SUM(D19:F19)=1,"ok",IF(SUM(D19:F19)&gt;1,"오류")))</f>
        <v>미점검</v>
      </c>
      <c r="S19" s="169" t="str">
        <f t="shared" ref="S19:S22" si="5">IF(SUM(D19:I19)=0,"미점검",IF(AND(SUM(F19:I19)=0,SUM(D19:E19)=1),"ok",IF(AND(F19=0,SUM(G19:I19)&gt;0),"오류",IF(AND(F19=1,SUM(F19:I19)=1),"오류",IF(SUM(F19:I19)&gt;1,"ok")))))</f>
        <v>미점검</v>
      </c>
      <c r="T19" s="169" t="str">
        <f t="shared" ref="T19:T22" si="6">IF(SUM(K19:M19)=0,"미점검",IF(SUM(K19:M19)=1,"ok",IF(SUM(K19:M19)&gt;1,"오류")))</f>
        <v>미점검</v>
      </c>
      <c r="U19" s="169" t="str">
        <f t="shared" ref="U19:U22" si="7">IF(SUM(K19:Q19)=0,"미점검",IF(AND(SUM(M19:Q19)=0,SUM(K19:L19)=1),"ok",IF(AND(M19=0,SUM(N19:Q19)&gt;0),"오류",IF(AND(M19=1,SUM(M19:Q19)=1),"오류",IF(SUM(M19:Q19)&gt;1,"ok")))))</f>
        <v>미점검</v>
      </c>
    </row>
    <row r="20" spans="1:21" s="168" customFormat="1" ht="16.149999999999999" customHeight="1" thickBot="1" x14ac:dyDescent="0.35">
      <c r="A20" s="113">
        <v>14</v>
      </c>
      <c r="B20" s="329"/>
      <c r="C20" s="182" t="s">
        <v>115</v>
      </c>
      <c r="D20" s="12"/>
      <c r="E20" s="4"/>
      <c r="F20" s="13">
        <v>1</v>
      </c>
      <c r="G20" s="14"/>
      <c r="H20" s="4">
        <v>1</v>
      </c>
      <c r="I20" s="13"/>
      <c r="J20" s="43"/>
      <c r="K20" s="16"/>
      <c r="L20" s="17"/>
      <c r="M20" s="18"/>
      <c r="N20" s="19"/>
      <c r="O20" s="17"/>
      <c r="P20" s="17"/>
      <c r="Q20" s="18"/>
      <c r="R20" s="114" t="str">
        <f t="shared" si="4"/>
        <v>ok</v>
      </c>
      <c r="S20" s="169" t="str">
        <f t="shared" si="5"/>
        <v>ok</v>
      </c>
      <c r="T20" s="169" t="str">
        <f t="shared" si="6"/>
        <v>미점검</v>
      </c>
      <c r="U20" s="169" t="str">
        <f t="shared" si="7"/>
        <v>미점검</v>
      </c>
    </row>
    <row r="21" spans="1:21" s="168" customFormat="1" ht="16.149999999999999" customHeight="1" thickBot="1" x14ac:dyDescent="0.35">
      <c r="A21" s="113">
        <v>15</v>
      </c>
      <c r="B21" s="329"/>
      <c r="C21" s="182" t="s">
        <v>117</v>
      </c>
      <c r="D21" s="12"/>
      <c r="E21" s="4"/>
      <c r="F21" s="13">
        <v>1</v>
      </c>
      <c r="G21" s="14"/>
      <c r="H21" s="4">
        <v>1</v>
      </c>
      <c r="I21" s="13"/>
      <c r="J21" s="15"/>
      <c r="K21" s="16"/>
      <c r="L21" s="17"/>
      <c r="M21" s="18"/>
      <c r="N21" s="19"/>
      <c r="O21" s="17"/>
      <c r="P21" s="17"/>
      <c r="Q21" s="18"/>
      <c r="R21" s="114" t="str">
        <f t="shared" si="4"/>
        <v>ok</v>
      </c>
      <c r="S21" s="169" t="str">
        <f t="shared" si="5"/>
        <v>ok</v>
      </c>
      <c r="T21" s="169" t="str">
        <f t="shared" si="6"/>
        <v>미점검</v>
      </c>
      <c r="U21" s="169" t="str">
        <f t="shared" si="7"/>
        <v>미점검</v>
      </c>
    </row>
    <row r="22" spans="1:21" s="168" customFormat="1" ht="16.149999999999999" customHeight="1" thickBot="1" x14ac:dyDescent="0.35">
      <c r="A22" s="113">
        <v>16</v>
      </c>
      <c r="B22" s="330"/>
      <c r="C22" s="183"/>
      <c r="D22" s="20"/>
      <c r="E22" s="21"/>
      <c r="F22" s="22"/>
      <c r="G22" s="23"/>
      <c r="H22" s="21"/>
      <c r="I22" s="22"/>
      <c r="J22" s="233"/>
      <c r="K22" s="231"/>
      <c r="L22" s="232"/>
      <c r="M22" s="24"/>
      <c r="N22" s="230"/>
      <c r="O22" s="232"/>
      <c r="P22" s="232"/>
      <c r="Q22" s="24"/>
      <c r="R22" s="114" t="str">
        <f t="shared" si="4"/>
        <v>미점검</v>
      </c>
      <c r="S22" s="169" t="str">
        <f t="shared" si="5"/>
        <v>미점검</v>
      </c>
      <c r="T22" s="169" t="str">
        <f t="shared" si="6"/>
        <v>미점검</v>
      </c>
      <c r="U22" s="169" t="str">
        <f t="shared" si="7"/>
        <v>미점검</v>
      </c>
    </row>
    <row r="23" spans="1:21" s="168" customFormat="1" ht="16.149999999999999" customHeight="1" thickBot="1" x14ac:dyDescent="0.35">
      <c r="A23" s="113">
        <v>17</v>
      </c>
      <c r="B23" s="325" t="s">
        <v>82</v>
      </c>
      <c r="C23" s="184"/>
      <c r="D23" s="44"/>
      <c r="E23" s="45"/>
      <c r="F23" s="46"/>
      <c r="G23" s="47"/>
      <c r="H23" s="45"/>
      <c r="I23" s="46"/>
      <c r="J23" s="48" t="s">
        <v>82</v>
      </c>
      <c r="K23" s="49"/>
      <c r="L23" s="50"/>
      <c r="M23" s="51">
        <v>1</v>
      </c>
      <c r="N23" s="52"/>
      <c r="O23" s="50">
        <v>1</v>
      </c>
      <c r="P23" s="50">
        <v>1</v>
      </c>
      <c r="Q23" s="51"/>
      <c r="R23" s="114" t="str">
        <f t="shared" si="0"/>
        <v>미점검</v>
      </c>
      <c r="S23" s="169" t="str">
        <f t="shared" si="1"/>
        <v>미점검</v>
      </c>
      <c r="T23" s="169" t="str">
        <f t="shared" si="2"/>
        <v>ok</v>
      </c>
      <c r="U23" s="169" t="str">
        <f t="shared" si="3"/>
        <v>ok</v>
      </c>
    </row>
    <row r="24" spans="1:21" s="168" customFormat="1" ht="16.149999999999999" customHeight="1" thickBot="1" x14ac:dyDescent="0.35">
      <c r="A24" s="113">
        <v>18</v>
      </c>
      <c r="B24" s="326"/>
      <c r="C24" s="185"/>
      <c r="D24" s="25"/>
      <c r="E24" s="26"/>
      <c r="F24" s="27"/>
      <c r="G24" s="28"/>
      <c r="H24" s="26"/>
      <c r="I24" s="27"/>
      <c r="J24" s="53" t="s">
        <v>44</v>
      </c>
      <c r="K24" s="30"/>
      <c r="L24" s="31"/>
      <c r="M24" s="32">
        <v>1</v>
      </c>
      <c r="N24" s="33">
        <v>1</v>
      </c>
      <c r="O24" s="31"/>
      <c r="P24" s="31"/>
      <c r="Q24" s="32"/>
      <c r="R24" s="114" t="str">
        <f t="shared" si="0"/>
        <v>미점검</v>
      </c>
      <c r="S24" s="169" t="str">
        <f t="shared" si="1"/>
        <v>미점검</v>
      </c>
      <c r="T24" s="169" t="str">
        <f t="shared" si="2"/>
        <v>ok</v>
      </c>
      <c r="U24" s="169" t="str">
        <f t="shared" si="3"/>
        <v>ok</v>
      </c>
    </row>
    <row r="25" spans="1:21" s="168" customFormat="1" ht="16.149999999999999" customHeight="1" thickBot="1" x14ac:dyDescent="0.35">
      <c r="A25" s="113">
        <v>19</v>
      </c>
      <c r="B25" s="326"/>
      <c r="C25" s="185"/>
      <c r="D25" s="25"/>
      <c r="E25" s="26"/>
      <c r="F25" s="27"/>
      <c r="G25" s="28"/>
      <c r="H25" s="26"/>
      <c r="I25" s="27"/>
      <c r="J25" s="53"/>
      <c r="K25" s="30"/>
      <c r="L25" s="31"/>
      <c r="M25" s="32"/>
      <c r="N25" s="33"/>
      <c r="O25" s="31"/>
      <c r="P25" s="31"/>
      <c r="Q25" s="32"/>
      <c r="R25" s="114" t="str">
        <f t="shared" si="0"/>
        <v>미점검</v>
      </c>
      <c r="S25" s="169" t="str">
        <f t="shared" si="1"/>
        <v>미점검</v>
      </c>
      <c r="T25" s="169" t="str">
        <f t="shared" si="2"/>
        <v>미점검</v>
      </c>
      <c r="U25" s="169" t="str">
        <f t="shared" si="3"/>
        <v>미점검</v>
      </c>
    </row>
    <row r="26" spans="1:21" s="168" customFormat="1" ht="12.75" thickBot="1" x14ac:dyDescent="0.35">
      <c r="A26" s="113">
        <v>20</v>
      </c>
      <c r="B26" s="327"/>
      <c r="C26" s="186"/>
      <c r="D26" s="34"/>
      <c r="E26" s="35"/>
      <c r="F26" s="36"/>
      <c r="G26" s="37"/>
      <c r="H26" s="35"/>
      <c r="I26" s="36"/>
      <c r="J26" s="38"/>
      <c r="K26" s="39"/>
      <c r="L26" s="40"/>
      <c r="M26" s="41"/>
      <c r="N26" s="42"/>
      <c r="O26" s="40"/>
      <c r="P26" s="40"/>
      <c r="Q26" s="41"/>
      <c r="R26" s="114" t="str">
        <f t="shared" si="0"/>
        <v>미점검</v>
      </c>
      <c r="S26" s="169" t="str">
        <f t="shared" si="1"/>
        <v>미점검</v>
      </c>
      <c r="T26" s="169" t="str">
        <f t="shared" si="2"/>
        <v>미점검</v>
      </c>
      <c r="U26" s="169" t="str">
        <f t="shared" si="3"/>
        <v>미점검</v>
      </c>
    </row>
    <row r="27" spans="1:21" s="168" customFormat="1" ht="16.149999999999999" customHeight="1" thickBot="1" x14ac:dyDescent="0.35">
      <c r="A27" s="113">
        <v>21</v>
      </c>
      <c r="B27" s="331" t="s">
        <v>119</v>
      </c>
      <c r="C27" s="187" t="s">
        <v>122</v>
      </c>
      <c r="D27" s="116"/>
      <c r="E27" s="117">
        <v>1</v>
      </c>
      <c r="F27" s="118"/>
      <c r="G27" s="119"/>
      <c r="H27" s="117"/>
      <c r="I27" s="118"/>
      <c r="J27" s="120"/>
      <c r="K27" s="121"/>
      <c r="L27" s="122"/>
      <c r="M27" s="123"/>
      <c r="N27" s="124"/>
      <c r="O27" s="122"/>
      <c r="P27" s="122"/>
      <c r="Q27" s="123"/>
      <c r="R27" s="114" t="str">
        <f t="shared" ref="R27:R41" si="8">IF(SUM(D27:F27)=0,"미점검",IF(SUM(D27:F27)=1,"ok",IF(SUM(D27:F27)&gt;1,"오류")))</f>
        <v>ok</v>
      </c>
      <c r="S27" s="169" t="str">
        <f t="shared" ref="S27:S41" si="9">IF(SUM(D27:I27)=0,"미점검",IF(AND(SUM(F27:I27)=0,SUM(D27:E27)=1),"ok",IF(AND(F27=0,SUM(G27:I27)&gt;0),"오류",IF(AND(F27=1,SUM(F27:I27)=1),"오류",IF(SUM(F27:I27)&gt;1,"ok")))))</f>
        <v>ok</v>
      </c>
      <c r="T27" s="169" t="str">
        <f t="shared" ref="T27:T41" si="10">IF(SUM(K27:M27)=0,"미점검",IF(SUM(K27:M27)=1,"ok",IF(SUM(K27:M27)&gt;1,"오류")))</f>
        <v>미점검</v>
      </c>
      <c r="U27" s="169" t="str">
        <f t="shared" ref="U27:U41" si="11">IF(SUM(K27:Q27)=0,"미점검",IF(AND(SUM(M27:Q27)=0,SUM(K27:L27)=1),"ok",IF(AND(M27=0,SUM(N27:Q27)&gt;0),"오류",IF(AND(M27=1,SUM(M27:Q27)=1),"오류",IF(SUM(M27:Q27)&gt;1,"ok")))))</f>
        <v>미점검</v>
      </c>
    </row>
    <row r="28" spans="1:21" s="168" customFormat="1" ht="16.149999999999999" customHeight="1" thickBot="1" x14ac:dyDescent="0.35">
      <c r="A28" s="113">
        <v>22</v>
      </c>
      <c r="B28" s="332"/>
      <c r="C28" s="188" t="s">
        <v>123</v>
      </c>
      <c r="D28" s="171"/>
      <c r="E28" s="172">
        <v>1</v>
      </c>
      <c r="F28" s="173"/>
      <c r="G28" s="174"/>
      <c r="H28" s="172"/>
      <c r="I28" s="173"/>
      <c r="J28" s="175"/>
      <c r="K28" s="166"/>
      <c r="L28" s="176"/>
      <c r="M28" s="177"/>
      <c r="N28" s="178"/>
      <c r="O28" s="176"/>
      <c r="P28" s="176"/>
      <c r="Q28" s="177"/>
      <c r="R28" s="114" t="str">
        <f t="shared" si="8"/>
        <v>ok</v>
      </c>
      <c r="S28" s="169" t="str">
        <f t="shared" si="9"/>
        <v>ok</v>
      </c>
      <c r="T28" s="169" t="str">
        <f t="shared" si="10"/>
        <v>미점검</v>
      </c>
      <c r="U28" s="169" t="str">
        <f t="shared" si="11"/>
        <v>미점검</v>
      </c>
    </row>
    <row r="29" spans="1:21" s="168" customFormat="1" ht="16.149999999999999" customHeight="1" thickBot="1" x14ac:dyDescent="0.35">
      <c r="A29" s="113">
        <v>23</v>
      </c>
      <c r="B29" s="332"/>
      <c r="C29" s="188" t="s">
        <v>124</v>
      </c>
      <c r="D29" s="171"/>
      <c r="E29" s="172">
        <v>1</v>
      </c>
      <c r="F29" s="173"/>
      <c r="G29" s="174"/>
      <c r="H29" s="172"/>
      <c r="I29" s="173"/>
      <c r="J29" s="175"/>
      <c r="K29" s="166"/>
      <c r="L29" s="176"/>
      <c r="M29" s="177"/>
      <c r="N29" s="178"/>
      <c r="O29" s="176"/>
      <c r="P29" s="176"/>
      <c r="Q29" s="177"/>
      <c r="R29" s="114" t="str">
        <f t="shared" si="8"/>
        <v>ok</v>
      </c>
      <c r="S29" s="169" t="str">
        <f t="shared" si="9"/>
        <v>ok</v>
      </c>
      <c r="T29" s="169" t="str">
        <f t="shared" si="10"/>
        <v>미점검</v>
      </c>
      <c r="U29" s="169" t="str">
        <f t="shared" si="11"/>
        <v>미점검</v>
      </c>
    </row>
    <row r="30" spans="1:21" s="168" customFormat="1" ht="16.149999999999999" customHeight="1" thickBot="1" x14ac:dyDescent="0.35">
      <c r="A30" s="113">
        <v>24</v>
      </c>
      <c r="B30" s="332"/>
      <c r="C30" s="188" t="s">
        <v>125</v>
      </c>
      <c r="D30" s="171"/>
      <c r="E30" s="172">
        <v>1</v>
      </c>
      <c r="F30" s="173"/>
      <c r="G30" s="174"/>
      <c r="H30" s="172"/>
      <c r="I30" s="173"/>
      <c r="J30" s="175"/>
      <c r="K30" s="166"/>
      <c r="L30" s="176"/>
      <c r="M30" s="177"/>
      <c r="N30" s="178"/>
      <c r="O30" s="176"/>
      <c r="P30" s="176"/>
      <c r="Q30" s="177"/>
      <c r="R30" s="114" t="str">
        <f t="shared" si="8"/>
        <v>ok</v>
      </c>
      <c r="S30" s="169" t="str">
        <f t="shared" si="9"/>
        <v>ok</v>
      </c>
      <c r="T30" s="169"/>
      <c r="U30" s="169"/>
    </row>
    <row r="31" spans="1:21" s="168" customFormat="1" ht="16.149999999999999" customHeight="1" thickBot="1" x14ac:dyDescent="0.35">
      <c r="A31" s="113">
        <v>25</v>
      </c>
      <c r="B31" s="332"/>
      <c r="C31" s="188" t="s">
        <v>126</v>
      </c>
      <c r="D31" s="171"/>
      <c r="E31" s="172">
        <v>1</v>
      </c>
      <c r="F31" s="173"/>
      <c r="G31" s="174"/>
      <c r="H31" s="172"/>
      <c r="I31" s="173"/>
      <c r="J31" s="175"/>
      <c r="K31" s="166"/>
      <c r="L31" s="176"/>
      <c r="M31" s="177"/>
      <c r="N31" s="178"/>
      <c r="O31" s="176"/>
      <c r="P31" s="176"/>
      <c r="Q31" s="177"/>
      <c r="R31" s="114" t="str">
        <f t="shared" si="8"/>
        <v>ok</v>
      </c>
      <c r="S31" s="169" t="str">
        <f t="shared" si="9"/>
        <v>ok</v>
      </c>
      <c r="T31" s="169"/>
      <c r="U31" s="169"/>
    </row>
    <row r="32" spans="1:21" s="168" customFormat="1" ht="16.149999999999999" customHeight="1" thickBot="1" x14ac:dyDescent="0.35">
      <c r="A32" s="113">
        <v>26</v>
      </c>
      <c r="B32" s="332"/>
      <c r="C32" s="188" t="s">
        <v>127</v>
      </c>
      <c r="D32" s="171"/>
      <c r="E32" s="172">
        <v>1</v>
      </c>
      <c r="F32" s="173"/>
      <c r="G32" s="174"/>
      <c r="H32" s="172"/>
      <c r="I32" s="173"/>
      <c r="J32" s="175"/>
      <c r="K32" s="166"/>
      <c r="L32" s="176"/>
      <c r="M32" s="177"/>
      <c r="N32" s="178"/>
      <c r="O32" s="176"/>
      <c r="P32" s="176"/>
      <c r="Q32" s="177"/>
      <c r="R32" s="114" t="str">
        <f t="shared" si="8"/>
        <v>ok</v>
      </c>
      <c r="S32" s="169" t="str">
        <f t="shared" si="9"/>
        <v>ok</v>
      </c>
      <c r="T32" s="169"/>
      <c r="U32" s="169"/>
    </row>
    <row r="33" spans="1:21" s="168" customFormat="1" ht="16.149999999999999" customHeight="1" thickBot="1" x14ac:dyDescent="0.35">
      <c r="A33" s="113">
        <v>27</v>
      </c>
      <c r="B33" s="332"/>
      <c r="C33" s="188" t="s">
        <v>128</v>
      </c>
      <c r="D33" s="171"/>
      <c r="E33" s="172">
        <v>1</v>
      </c>
      <c r="F33" s="173"/>
      <c r="G33" s="174"/>
      <c r="H33" s="172"/>
      <c r="I33" s="173"/>
      <c r="J33" s="175"/>
      <c r="K33" s="166"/>
      <c r="L33" s="176"/>
      <c r="M33" s="177"/>
      <c r="N33" s="178"/>
      <c r="O33" s="176"/>
      <c r="P33" s="176"/>
      <c r="Q33" s="177"/>
      <c r="R33" s="114" t="str">
        <f t="shared" si="8"/>
        <v>ok</v>
      </c>
      <c r="S33" s="169" t="str">
        <f t="shared" si="9"/>
        <v>ok</v>
      </c>
      <c r="T33" s="169" t="str">
        <f t="shared" si="10"/>
        <v>미점검</v>
      </c>
      <c r="U33" s="169" t="str">
        <f t="shared" si="11"/>
        <v>미점검</v>
      </c>
    </row>
    <row r="34" spans="1:21" s="168" customFormat="1" ht="16.149999999999999" customHeight="1" thickBot="1" x14ac:dyDescent="0.35">
      <c r="A34" s="113">
        <v>28</v>
      </c>
      <c r="B34" s="332"/>
      <c r="C34" s="188" t="s">
        <v>129</v>
      </c>
      <c r="D34" s="171"/>
      <c r="E34" s="172">
        <v>1</v>
      </c>
      <c r="F34" s="173"/>
      <c r="G34" s="174"/>
      <c r="H34" s="172"/>
      <c r="I34" s="173"/>
      <c r="J34" s="175"/>
      <c r="K34" s="166"/>
      <c r="L34" s="176"/>
      <c r="M34" s="177"/>
      <c r="N34" s="178"/>
      <c r="O34" s="176"/>
      <c r="P34" s="176"/>
      <c r="Q34" s="177"/>
      <c r="R34" s="114" t="str">
        <f t="shared" si="8"/>
        <v>ok</v>
      </c>
      <c r="S34" s="169" t="str">
        <f t="shared" si="9"/>
        <v>ok</v>
      </c>
      <c r="T34" s="169" t="str">
        <f t="shared" si="10"/>
        <v>미점검</v>
      </c>
      <c r="U34" s="169" t="str">
        <f t="shared" si="11"/>
        <v>미점검</v>
      </c>
    </row>
    <row r="35" spans="1:21" s="168" customFormat="1" ht="16.149999999999999" customHeight="1" thickBot="1" x14ac:dyDescent="0.35">
      <c r="A35" s="113">
        <v>29</v>
      </c>
      <c r="B35" s="332"/>
      <c r="C35" s="188" t="s">
        <v>130</v>
      </c>
      <c r="D35" s="171"/>
      <c r="E35" s="172">
        <v>1</v>
      </c>
      <c r="F35" s="173"/>
      <c r="G35" s="174"/>
      <c r="H35" s="172"/>
      <c r="I35" s="173"/>
      <c r="J35" s="175"/>
      <c r="K35" s="166"/>
      <c r="L35" s="176"/>
      <c r="M35" s="177"/>
      <c r="N35" s="178"/>
      <c r="O35" s="176"/>
      <c r="P35" s="176"/>
      <c r="Q35" s="177"/>
      <c r="R35" s="114" t="str">
        <f t="shared" si="8"/>
        <v>ok</v>
      </c>
      <c r="S35" s="169" t="str">
        <f t="shared" si="9"/>
        <v>ok</v>
      </c>
      <c r="T35" s="169" t="str">
        <f t="shared" si="10"/>
        <v>미점검</v>
      </c>
      <c r="U35" s="169" t="str">
        <f t="shared" si="11"/>
        <v>미점검</v>
      </c>
    </row>
    <row r="36" spans="1:21" s="168" customFormat="1" ht="16.149999999999999" customHeight="1" thickBot="1" x14ac:dyDescent="0.35">
      <c r="A36" s="113">
        <v>30</v>
      </c>
      <c r="B36" s="332"/>
      <c r="C36" s="188" t="s">
        <v>131</v>
      </c>
      <c r="D36" s="171"/>
      <c r="E36" s="172">
        <v>1</v>
      </c>
      <c r="F36" s="173"/>
      <c r="G36" s="174"/>
      <c r="H36" s="172"/>
      <c r="I36" s="173"/>
      <c r="J36" s="175"/>
      <c r="K36" s="166"/>
      <c r="L36" s="176"/>
      <c r="M36" s="177"/>
      <c r="N36" s="178"/>
      <c r="O36" s="176"/>
      <c r="P36" s="176"/>
      <c r="Q36" s="177"/>
      <c r="R36" s="114" t="str">
        <f t="shared" si="8"/>
        <v>ok</v>
      </c>
      <c r="S36" s="169" t="str">
        <f t="shared" si="9"/>
        <v>ok</v>
      </c>
      <c r="T36" s="169" t="str">
        <f t="shared" si="10"/>
        <v>미점검</v>
      </c>
      <c r="U36" s="169" t="str">
        <f t="shared" si="11"/>
        <v>미점검</v>
      </c>
    </row>
    <row r="37" spans="1:21" s="168" customFormat="1" ht="16.149999999999999" customHeight="1" thickBot="1" x14ac:dyDescent="0.35">
      <c r="A37" s="113">
        <v>31</v>
      </c>
      <c r="B37" s="332"/>
      <c r="C37" s="188" t="s">
        <v>132</v>
      </c>
      <c r="D37" s="171"/>
      <c r="E37" s="172">
        <v>1</v>
      </c>
      <c r="F37" s="173"/>
      <c r="G37" s="174"/>
      <c r="H37" s="172"/>
      <c r="I37" s="173"/>
      <c r="J37" s="175"/>
      <c r="K37" s="166"/>
      <c r="L37" s="176"/>
      <c r="M37" s="177"/>
      <c r="N37" s="178"/>
      <c r="O37" s="176"/>
      <c r="P37" s="176"/>
      <c r="Q37" s="177"/>
      <c r="R37" s="114" t="str">
        <f t="shared" si="8"/>
        <v>ok</v>
      </c>
      <c r="S37" s="169" t="str">
        <f t="shared" si="9"/>
        <v>ok</v>
      </c>
      <c r="T37" s="169" t="str">
        <f t="shared" si="10"/>
        <v>미점검</v>
      </c>
      <c r="U37" s="169" t="str">
        <f t="shared" si="11"/>
        <v>미점검</v>
      </c>
    </row>
    <row r="38" spans="1:21" s="168" customFormat="1" ht="16.149999999999999" customHeight="1" thickBot="1" x14ac:dyDescent="0.35">
      <c r="A38" s="113">
        <v>32</v>
      </c>
      <c r="B38" s="332"/>
      <c r="C38" s="188" t="s">
        <v>133</v>
      </c>
      <c r="D38" s="171"/>
      <c r="E38" s="172">
        <v>1</v>
      </c>
      <c r="F38" s="173"/>
      <c r="G38" s="174"/>
      <c r="H38" s="172"/>
      <c r="I38" s="173"/>
      <c r="J38" s="175"/>
      <c r="K38" s="166"/>
      <c r="L38" s="176"/>
      <c r="M38" s="177"/>
      <c r="N38" s="178"/>
      <c r="O38" s="176"/>
      <c r="P38" s="176"/>
      <c r="Q38" s="177"/>
      <c r="R38" s="114" t="str">
        <f t="shared" si="8"/>
        <v>ok</v>
      </c>
      <c r="S38" s="169" t="str">
        <f t="shared" si="9"/>
        <v>ok</v>
      </c>
      <c r="T38" s="169" t="str">
        <f t="shared" si="10"/>
        <v>미점검</v>
      </c>
      <c r="U38" s="169" t="str">
        <f t="shared" si="11"/>
        <v>미점검</v>
      </c>
    </row>
    <row r="39" spans="1:21" s="168" customFormat="1" ht="15.75" customHeight="1" thickBot="1" x14ac:dyDescent="0.35">
      <c r="A39" s="113">
        <v>33</v>
      </c>
      <c r="B39" s="333" t="s">
        <v>120</v>
      </c>
      <c r="C39" s="184" t="s">
        <v>134</v>
      </c>
      <c r="D39" s="44"/>
      <c r="E39" s="45">
        <v>1</v>
      </c>
      <c r="F39" s="46"/>
      <c r="G39" s="47"/>
      <c r="H39" s="45"/>
      <c r="I39" s="46"/>
      <c r="J39" s="48"/>
      <c r="K39" s="49"/>
      <c r="L39" s="50"/>
      <c r="M39" s="51"/>
      <c r="N39" s="52"/>
      <c r="O39" s="50"/>
      <c r="P39" s="50"/>
      <c r="Q39" s="51"/>
      <c r="R39" s="114" t="str">
        <f t="shared" si="8"/>
        <v>ok</v>
      </c>
      <c r="S39" s="169" t="str">
        <f t="shared" si="9"/>
        <v>ok</v>
      </c>
      <c r="T39" s="169" t="str">
        <f t="shared" si="10"/>
        <v>미점검</v>
      </c>
      <c r="U39" s="169" t="str">
        <f t="shared" si="11"/>
        <v>미점검</v>
      </c>
    </row>
    <row r="40" spans="1:21" s="168" customFormat="1" ht="15.75" customHeight="1" thickBot="1" x14ac:dyDescent="0.35">
      <c r="A40" s="113">
        <v>34</v>
      </c>
      <c r="B40" s="334"/>
      <c r="C40" s="193" t="s">
        <v>135</v>
      </c>
      <c r="D40" s="151"/>
      <c r="E40" s="152">
        <v>1</v>
      </c>
      <c r="F40" s="153"/>
      <c r="G40" s="154"/>
      <c r="H40" s="152"/>
      <c r="I40" s="153"/>
      <c r="J40" s="201"/>
      <c r="K40" s="155"/>
      <c r="L40" s="156"/>
      <c r="M40" s="157"/>
      <c r="N40" s="158"/>
      <c r="O40" s="156"/>
      <c r="P40" s="156"/>
      <c r="Q40" s="157"/>
      <c r="R40" s="114" t="str">
        <f t="shared" si="8"/>
        <v>ok</v>
      </c>
      <c r="S40" s="169" t="str">
        <f t="shared" si="9"/>
        <v>ok</v>
      </c>
      <c r="T40" s="169" t="str">
        <f t="shared" si="10"/>
        <v>미점검</v>
      </c>
      <c r="U40" s="169" t="str">
        <f t="shared" si="11"/>
        <v>미점검</v>
      </c>
    </row>
    <row r="41" spans="1:21" s="168" customFormat="1" ht="15.75" customHeight="1" thickBot="1" x14ac:dyDescent="0.35">
      <c r="A41" s="113">
        <v>35</v>
      </c>
      <c r="B41" s="334"/>
      <c r="C41" s="193" t="s">
        <v>151</v>
      </c>
      <c r="D41" s="151"/>
      <c r="E41" s="152">
        <v>1</v>
      </c>
      <c r="F41" s="153"/>
      <c r="G41" s="154"/>
      <c r="H41" s="152"/>
      <c r="I41" s="153"/>
      <c r="J41" s="201"/>
      <c r="K41" s="155"/>
      <c r="L41" s="156"/>
      <c r="M41" s="157"/>
      <c r="N41" s="158"/>
      <c r="O41" s="156"/>
      <c r="P41" s="156"/>
      <c r="Q41" s="157"/>
      <c r="R41" s="114" t="str">
        <f t="shared" si="8"/>
        <v>ok</v>
      </c>
      <c r="S41" s="169" t="str">
        <f t="shared" si="9"/>
        <v>ok</v>
      </c>
      <c r="T41" s="169" t="str">
        <f t="shared" si="10"/>
        <v>미점검</v>
      </c>
      <c r="U41" s="169" t="str">
        <f t="shared" si="11"/>
        <v>미점검</v>
      </c>
    </row>
    <row r="42" spans="1:21" s="168" customFormat="1" ht="15.75" customHeight="1" thickBot="1" x14ac:dyDescent="0.35">
      <c r="A42" s="113">
        <v>36</v>
      </c>
      <c r="B42" s="334"/>
      <c r="C42" s="193" t="s">
        <v>136</v>
      </c>
      <c r="D42" s="151"/>
      <c r="E42" s="152">
        <v>1</v>
      </c>
      <c r="F42" s="153"/>
      <c r="G42" s="154"/>
      <c r="H42" s="152"/>
      <c r="I42" s="153"/>
      <c r="J42" s="201"/>
      <c r="K42" s="155"/>
      <c r="L42" s="156"/>
      <c r="M42" s="157"/>
      <c r="N42" s="158"/>
      <c r="O42" s="156"/>
      <c r="P42" s="156"/>
      <c r="Q42" s="157"/>
      <c r="R42" s="114" t="str">
        <f t="shared" ref="R42:R65" si="12">IF(SUM(D42:F42)=0,"미점검",IF(SUM(D42:F42)=1,"ok",IF(SUM(D42:F42)&gt;1,"오류")))</f>
        <v>ok</v>
      </c>
      <c r="S42" s="169" t="str">
        <f t="shared" ref="S42:S65" si="13">IF(SUM(D42:I42)=0,"미점검",IF(AND(SUM(F42:I42)=0,SUM(D42:E42)=1),"ok",IF(AND(F42=0,SUM(G42:I42)&gt;0),"오류",IF(AND(F42=1,SUM(F42:I42)=1),"오류",IF(SUM(F42:I42)&gt;1,"ok")))))</f>
        <v>ok</v>
      </c>
      <c r="T42" s="169" t="str">
        <f t="shared" ref="T42:T65" si="14">IF(SUM(K42:M42)=0,"미점검",IF(SUM(K42:M42)=1,"ok",IF(SUM(K42:M42)&gt;1,"오류")))</f>
        <v>미점검</v>
      </c>
      <c r="U42" s="169" t="str">
        <f t="shared" ref="U42:U65" si="15">IF(SUM(K42:Q42)=0,"미점검",IF(AND(SUM(M42:Q42)=0,SUM(K42:L42)=1),"ok",IF(AND(M42=0,SUM(N42:Q42)&gt;0),"오류",IF(AND(M42=1,SUM(M42:Q42)=1),"오류",IF(SUM(M42:Q42)&gt;1,"ok")))))</f>
        <v>미점검</v>
      </c>
    </row>
    <row r="43" spans="1:21" s="168" customFormat="1" ht="15.75" customHeight="1" thickBot="1" x14ac:dyDescent="0.35">
      <c r="A43" s="113">
        <v>37</v>
      </c>
      <c r="B43" s="334"/>
      <c r="C43" s="193" t="s">
        <v>137</v>
      </c>
      <c r="D43" s="151"/>
      <c r="E43" s="152">
        <v>1</v>
      </c>
      <c r="F43" s="153"/>
      <c r="G43" s="154"/>
      <c r="H43" s="152"/>
      <c r="I43" s="153"/>
      <c r="J43" s="201"/>
      <c r="K43" s="155"/>
      <c r="L43" s="156"/>
      <c r="M43" s="157"/>
      <c r="N43" s="158"/>
      <c r="O43" s="156"/>
      <c r="P43" s="156"/>
      <c r="Q43" s="157"/>
      <c r="R43" s="114" t="str">
        <f t="shared" si="12"/>
        <v>ok</v>
      </c>
      <c r="S43" s="169" t="str">
        <f t="shared" si="13"/>
        <v>ok</v>
      </c>
      <c r="T43" s="169" t="str">
        <f t="shared" si="14"/>
        <v>미점검</v>
      </c>
      <c r="U43" s="169" t="str">
        <f t="shared" si="15"/>
        <v>미점검</v>
      </c>
    </row>
    <row r="44" spans="1:21" s="168" customFormat="1" ht="15.75" customHeight="1" thickBot="1" x14ac:dyDescent="0.35">
      <c r="A44" s="113">
        <v>38</v>
      </c>
      <c r="B44" s="334"/>
      <c r="C44" s="193" t="s">
        <v>138</v>
      </c>
      <c r="D44" s="151"/>
      <c r="E44" s="152">
        <v>1</v>
      </c>
      <c r="F44" s="153"/>
      <c r="G44" s="154"/>
      <c r="H44" s="152"/>
      <c r="I44" s="153"/>
      <c r="J44" s="201"/>
      <c r="K44" s="155"/>
      <c r="L44" s="156"/>
      <c r="M44" s="157"/>
      <c r="N44" s="158"/>
      <c r="O44" s="156"/>
      <c r="P44" s="156"/>
      <c r="Q44" s="157"/>
      <c r="R44" s="114" t="str">
        <f t="shared" si="12"/>
        <v>ok</v>
      </c>
      <c r="S44" s="169" t="str">
        <f t="shared" si="13"/>
        <v>ok</v>
      </c>
      <c r="T44" s="169" t="str">
        <f t="shared" si="14"/>
        <v>미점검</v>
      </c>
      <c r="U44" s="169" t="str">
        <f t="shared" si="15"/>
        <v>미점검</v>
      </c>
    </row>
    <row r="45" spans="1:21" s="168" customFormat="1" ht="15.75" customHeight="1" thickBot="1" x14ac:dyDescent="0.35">
      <c r="A45" s="113">
        <v>39</v>
      </c>
      <c r="B45" s="334"/>
      <c r="C45" s="193" t="s">
        <v>139</v>
      </c>
      <c r="D45" s="151"/>
      <c r="E45" s="152">
        <v>1</v>
      </c>
      <c r="F45" s="153"/>
      <c r="G45" s="154"/>
      <c r="H45" s="152"/>
      <c r="I45" s="153"/>
      <c r="J45" s="201"/>
      <c r="K45" s="155"/>
      <c r="L45" s="156"/>
      <c r="M45" s="157"/>
      <c r="N45" s="158"/>
      <c r="O45" s="156"/>
      <c r="P45" s="156"/>
      <c r="Q45" s="157"/>
      <c r="R45" s="114" t="str">
        <f t="shared" si="12"/>
        <v>ok</v>
      </c>
      <c r="S45" s="169" t="str">
        <f t="shared" si="13"/>
        <v>ok</v>
      </c>
      <c r="T45" s="169" t="str">
        <f t="shared" si="14"/>
        <v>미점검</v>
      </c>
      <c r="U45" s="169" t="str">
        <f t="shared" si="15"/>
        <v>미점검</v>
      </c>
    </row>
    <row r="46" spans="1:21" s="168" customFormat="1" ht="15.75" customHeight="1" thickBot="1" x14ac:dyDescent="0.35">
      <c r="A46" s="113">
        <v>40</v>
      </c>
      <c r="B46" s="334"/>
      <c r="C46" s="193" t="s">
        <v>140</v>
      </c>
      <c r="D46" s="151"/>
      <c r="E46" s="152">
        <v>1</v>
      </c>
      <c r="F46" s="153"/>
      <c r="G46" s="154"/>
      <c r="H46" s="152"/>
      <c r="I46" s="153"/>
      <c r="J46" s="201"/>
      <c r="K46" s="155"/>
      <c r="L46" s="156"/>
      <c r="M46" s="157"/>
      <c r="N46" s="158"/>
      <c r="O46" s="156"/>
      <c r="P46" s="156"/>
      <c r="Q46" s="157"/>
      <c r="R46" s="114" t="str">
        <f t="shared" si="12"/>
        <v>ok</v>
      </c>
      <c r="S46" s="169" t="str">
        <f t="shared" si="13"/>
        <v>ok</v>
      </c>
      <c r="T46" s="169" t="str">
        <f t="shared" si="14"/>
        <v>미점검</v>
      </c>
      <c r="U46" s="169" t="str">
        <f t="shared" si="15"/>
        <v>미점검</v>
      </c>
    </row>
    <row r="47" spans="1:21" s="168" customFormat="1" ht="15.75" customHeight="1" thickBot="1" x14ac:dyDescent="0.35">
      <c r="A47" s="113">
        <v>41</v>
      </c>
      <c r="B47" s="334"/>
      <c r="C47" s="193" t="s">
        <v>141</v>
      </c>
      <c r="D47" s="151"/>
      <c r="E47" s="152">
        <v>1</v>
      </c>
      <c r="F47" s="153"/>
      <c r="G47" s="154"/>
      <c r="H47" s="152"/>
      <c r="I47" s="153"/>
      <c r="J47" s="201"/>
      <c r="K47" s="155"/>
      <c r="L47" s="156"/>
      <c r="M47" s="157"/>
      <c r="N47" s="158"/>
      <c r="O47" s="156"/>
      <c r="P47" s="156"/>
      <c r="Q47" s="157"/>
      <c r="R47" s="114" t="str">
        <f t="shared" si="12"/>
        <v>ok</v>
      </c>
      <c r="S47" s="169" t="str">
        <f t="shared" si="13"/>
        <v>ok</v>
      </c>
      <c r="T47" s="169" t="str">
        <f t="shared" si="14"/>
        <v>미점검</v>
      </c>
      <c r="U47" s="169" t="str">
        <f t="shared" si="15"/>
        <v>미점검</v>
      </c>
    </row>
    <row r="48" spans="1:21" s="168" customFormat="1" ht="15.75" customHeight="1" thickBot="1" x14ac:dyDescent="0.35">
      <c r="A48" s="113">
        <v>42</v>
      </c>
      <c r="B48" s="334"/>
      <c r="C48" s="193" t="s">
        <v>142</v>
      </c>
      <c r="D48" s="151"/>
      <c r="E48" s="152">
        <v>1</v>
      </c>
      <c r="F48" s="153"/>
      <c r="G48" s="154"/>
      <c r="H48" s="152"/>
      <c r="I48" s="153"/>
      <c r="J48" s="201"/>
      <c r="K48" s="155"/>
      <c r="L48" s="156"/>
      <c r="M48" s="157"/>
      <c r="N48" s="158"/>
      <c r="O48" s="156"/>
      <c r="P48" s="156"/>
      <c r="Q48" s="157"/>
      <c r="R48" s="114" t="str">
        <f t="shared" si="12"/>
        <v>ok</v>
      </c>
      <c r="S48" s="169" t="str">
        <f t="shared" si="13"/>
        <v>ok</v>
      </c>
      <c r="T48" s="169" t="str">
        <f t="shared" si="14"/>
        <v>미점검</v>
      </c>
      <c r="U48" s="169" t="str">
        <f t="shared" si="15"/>
        <v>미점검</v>
      </c>
    </row>
    <row r="49" spans="1:21" s="168" customFormat="1" ht="15.75" customHeight="1" thickBot="1" x14ac:dyDescent="0.35">
      <c r="A49" s="113">
        <v>43</v>
      </c>
      <c r="B49" s="334"/>
      <c r="C49" s="228" t="s">
        <v>153</v>
      </c>
      <c r="D49" s="151"/>
      <c r="E49" s="152">
        <v>1</v>
      </c>
      <c r="F49" s="153"/>
      <c r="G49" s="154"/>
      <c r="H49" s="152"/>
      <c r="I49" s="153"/>
      <c r="J49" s="201"/>
      <c r="K49" s="155"/>
      <c r="L49" s="156"/>
      <c r="M49" s="157"/>
      <c r="N49" s="158"/>
      <c r="O49" s="156"/>
      <c r="P49" s="156"/>
      <c r="Q49" s="157"/>
      <c r="R49" s="114" t="str">
        <f t="shared" si="12"/>
        <v>ok</v>
      </c>
      <c r="S49" s="169" t="str">
        <f t="shared" si="13"/>
        <v>ok</v>
      </c>
      <c r="T49" s="169" t="str">
        <f t="shared" si="14"/>
        <v>미점검</v>
      </c>
      <c r="U49" s="169" t="str">
        <f t="shared" si="15"/>
        <v>미점검</v>
      </c>
    </row>
    <row r="50" spans="1:21" s="168" customFormat="1" ht="15.75" customHeight="1" thickBot="1" x14ac:dyDescent="0.35">
      <c r="A50" s="113">
        <v>44</v>
      </c>
      <c r="B50" s="334"/>
      <c r="C50" s="193" t="s">
        <v>143</v>
      </c>
      <c r="D50" s="151"/>
      <c r="E50" s="152">
        <v>1</v>
      </c>
      <c r="F50" s="153"/>
      <c r="G50" s="154"/>
      <c r="H50" s="152"/>
      <c r="I50" s="153"/>
      <c r="J50" s="201"/>
      <c r="K50" s="155"/>
      <c r="L50" s="156"/>
      <c r="M50" s="157"/>
      <c r="N50" s="158"/>
      <c r="O50" s="156"/>
      <c r="P50" s="156"/>
      <c r="Q50" s="157"/>
      <c r="R50" s="114" t="str">
        <f t="shared" si="12"/>
        <v>ok</v>
      </c>
      <c r="S50" s="169" t="str">
        <f t="shared" si="13"/>
        <v>ok</v>
      </c>
      <c r="T50" s="169" t="str">
        <f t="shared" si="14"/>
        <v>미점검</v>
      </c>
      <c r="U50" s="169" t="str">
        <f t="shared" si="15"/>
        <v>미점검</v>
      </c>
    </row>
    <row r="51" spans="1:21" s="168" customFormat="1" ht="15.75" customHeight="1" thickBot="1" x14ac:dyDescent="0.35">
      <c r="A51" s="113">
        <v>45</v>
      </c>
      <c r="B51" s="334"/>
      <c r="C51" s="193" t="s">
        <v>144</v>
      </c>
      <c r="D51" s="151"/>
      <c r="E51" s="152">
        <v>1</v>
      </c>
      <c r="F51" s="153"/>
      <c r="G51" s="154"/>
      <c r="H51" s="152"/>
      <c r="I51" s="153"/>
      <c r="J51" s="201"/>
      <c r="K51" s="155"/>
      <c r="L51" s="156"/>
      <c r="M51" s="157"/>
      <c r="N51" s="158"/>
      <c r="O51" s="156"/>
      <c r="P51" s="156"/>
      <c r="Q51" s="157"/>
      <c r="R51" s="114" t="str">
        <f t="shared" si="12"/>
        <v>ok</v>
      </c>
      <c r="S51" s="169" t="str">
        <f t="shared" si="13"/>
        <v>ok</v>
      </c>
      <c r="T51" s="169" t="str">
        <f t="shared" si="14"/>
        <v>미점검</v>
      </c>
      <c r="U51" s="169" t="str">
        <f t="shared" si="15"/>
        <v>미점검</v>
      </c>
    </row>
    <row r="52" spans="1:21" s="168" customFormat="1" ht="15.75" customHeight="1" thickBot="1" x14ac:dyDescent="0.35">
      <c r="A52" s="113">
        <v>46</v>
      </c>
      <c r="B52" s="334"/>
      <c r="C52" s="202" t="s">
        <v>145</v>
      </c>
      <c r="D52" s="203"/>
      <c r="E52" s="204">
        <v>1</v>
      </c>
      <c r="F52" s="205"/>
      <c r="G52" s="206"/>
      <c r="H52" s="204"/>
      <c r="I52" s="205"/>
      <c r="J52" s="229"/>
      <c r="K52" s="207"/>
      <c r="L52" s="208"/>
      <c r="M52" s="209"/>
      <c r="N52" s="210"/>
      <c r="O52" s="208"/>
      <c r="P52" s="208"/>
      <c r="Q52" s="209"/>
      <c r="R52" s="114" t="str">
        <f t="shared" si="12"/>
        <v>ok</v>
      </c>
      <c r="S52" s="169" t="str">
        <f t="shared" si="13"/>
        <v>ok</v>
      </c>
      <c r="T52" s="169" t="str">
        <f t="shared" si="14"/>
        <v>미점검</v>
      </c>
      <c r="U52" s="169" t="str">
        <f t="shared" si="15"/>
        <v>미점검</v>
      </c>
    </row>
    <row r="53" spans="1:21" s="168" customFormat="1" ht="15.75" customHeight="1" thickBot="1" x14ac:dyDescent="0.35">
      <c r="A53" s="113">
        <v>47</v>
      </c>
      <c r="B53" s="335"/>
      <c r="C53" s="186" t="s">
        <v>152</v>
      </c>
      <c r="D53" s="34"/>
      <c r="E53" s="35">
        <v>1</v>
      </c>
      <c r="F53" s="36"/>
      <c r="G53" s="37"/>
      <c r="H53" s="35"/>
      <c r="I53" s="36"/>
      <c r="J53" s="211"/>
      <c r="K53" s="39"/>
      <c r="L53" s="40"/>
      <c r="M53" s="41"/>
      <c r="N53" s="42"/>
      <c r="O53" s="40"/>
      <c r="P53" s="40"/>
      <c r="Q53" s="41"/>
      <c r="R53" s="114" t="str">
        <f t="shared" si="12"/>
        <v>ok</v>
      </c>
      <c r="S53" s="169" t="str">
        <f t="shared" si="13"/>
        <v>ok</v>
      </c>
      <c r="T53" s="169" t="str">
        <f t="shared" si="14"/>
        <v>미점검</v>
      </c>
      <c r="U53" s="169" t="str">
        <f t="shared" si="15"/>
        <v>미점검</v>
      </c>
    </row>
    <row r="54" spans="1:21" s="168" customFormat="1" ht="15.75" customHeight="1" thickBot="1" x14ac:dyDescent="0.35">
      <c r="A54" s="113">
        <v>48</v>
      </c>
      <c r="B54" s="338" t="s">
        <v>106</v>
      </c>
      <c r="C54" s="187" t="s">
        <v>104</v>
      </c>
      <c r="D54" s="116">
        <v>1</v>
      </c>
      <c r="E54" s="117"/>
      <c r="F54" s="118"/>
      <c r="G54" s="119"/>
      <c r="H54" s="117"/>
      <c r="I54" s="118"/>
      <c r="J54" s="120" t="s">
        <v>104</v>
      </c>
      <c r="K54" s="135"/>
      <c r="L54" s="136"/>
      <c r="M54" s="137">
        <v>1</v>
      </c>
      <c r="N54" s="138"/>
      <c r="O54" s="136"/>
      <c r="P54" s="136">
        <v>1</v>
      </c>
      <c r="Q54" s="137"/>
      <c r="R54" s="114" t="str">
        <f t="shared" si="12"/>
        <v>ok</v>
      </c>
      <c r="S54" s="169" t="str">
        <f t="shared" si="13"/>
        <v>ok</v>
      </c>
      <c r="T54" s="169" t="str">
        <f t="shared" si="14"/>
        <v>ok</v>
      </c>
      <c r="U54" s="169" t="str">
        <f t="shared" si="15"/>
        <v>ok</v>
      </c>
    </row>
    <row r="55" spans="1:21" s="168" customFormat="1" ht="15.75" customHeight="1" thickBot="1" x14ac:dyDescent="0.35">
      <c r="A55" s="113">
        <v>49</v>
      </c>
      <c r="B55" s="339"/>
      <c r="C55" s="189" t="s">
        <v>105</v>
      </c>
      <c r="D55" s="125"/>
      <c r="E55" s="126"/>
      <c r="F55" s="127">
        <v>1</v>
      </c>
      <c r="G55" s="128"/>
      <c r="H55" s="126"/>
      <c r="I55" s="127">
        <v>1</v>
      </c>
      <c r="J55" s="129" t="s">
        <v>105</v>
      </c>
      <c r="K55" s="141"/>
      <c r="L55" s="142"/>
      <c r="M55" s="143">
        <v>1</v>
      </c>
      <c r="N55" s="144"/>
      <c r="O55" s="142"/>
      <c r="P55" s="142">
        <v>1</v>
      </c>
      <c r="Q55" s="143"/>
      <c r="R55" s="114" t="str">
        <f t="shared" si="12"/>
        <v>ok</v>
      </c>
      <c r="S55" s="169" t="str">
        <f t="shared" si="13"/>
        <v>ok</v>
      </c>
      <c r="T55" s="169" t="str">
        <f t="shared" si="14"/>
        <v>ok</v>
      </c>
      <c r="U55" s="169" t="str">
        <f t="shared" si="15"/>
        <v>ok</v>
      </c>
    </row>
    <row r="56" spans="1:21" s="168" customFormat="1" ht="15.75" customHeight="1" thickBot="1" x14ac:dyDescent="0.35">
      <c r="A56" s="113">
        <v>50</v>
      </c>
      <c r="B56" s="339"/>
      <c r="C56" s="189" t="s">
        <v>108</v>
      </c>
      <c r="D56" s="125"/>
      <c r="E56" s="126">
        <v>1</v>
      </c>
      <c r="F56" s="127"/>
      <c r="G56" s="128"/>
      <c r="H56" s="126"/>
      <c r="I56" s="127"/>
      <c r="J56" s="129"/>
      <c r="K56" s="141"/>
      <c r="L56" s="142"/>
      <c r="M56" s="143"/>
      <c r="N56" s="144"/>
      <c r="O56" s="142"/>
      <c r="P56" s="142"/>
      <c r="Q56" s="143"/>
      <c r="R56" s="114" t="str">
        <f t="shared" si="12"/>
        <v>ok</v>
      </c>
      <c r="S56" s="169" t="str">
        <f t="shared" si="13"/>
        <v>ok</v>
      </c>
      <c r="T56" s="169" t="str">
        <f t="shared" si="14"/>
        <v>미점검</v>
      </c>
      <c r="U56" s="169" t="str">
        <f t="shared" si="15"/>
        <v>미점검</v>
      </c>
    </row>
    <row r="57" spans="1:21" s="168" customFormat="1" ht="15.75" customHeight="1" thickBot="1" x14ac:dyDescent="0.35">
      <c r="A57" s="113">
        <v>51</v>
      </c>
      <c r="B57" s="339"/>
      <c r="C57" s="189" t="s">
        <v>109</v>
      </c>
      <c r="D57" s="125"/>
      <c r="E57" s="126">
        <v>1</v>
      </c>
      <c r="F57" s="127"/>
      <c r="G57" s="128"/>
      <c r="H57" s="126"/>
      <c r="I57" s="127"/>
      <c r="J57" s="129"/>
      <c r="K57" s="141"/>
      <c r="L57" s="142"/>
      <c r="M57" s="143"/>
      <c r="N57" s="144"/>
      <c r="O57" s="142"/>
      <c r="P57" s="142"/>
      <c r="Q57" s="143"/>
      <c r="R57" s="114" t="str">
        <f t="shared" si="12"/>
        <v>ok</v>
      </c>
      <c r="S57" s="169" t="str">
        <f t="shared" si="13"/>
        <v>ok</v>
      </c>
      <c r="T57" s="169" t="str">
        <f t="shared" si="14"/>
        <v>미점검</v>
      </c>
      <c r="U57" s="169" t="str">
        <f t="shared" si="15"/>
        <v>미점검</v>
      </c>
    </row>
    <row r="58" spans="1:21" s="168" customFormat="1" ht="15.75" customHeight="1" thickBot="1" x14ac:dyDescent="0.35">
      <c r="A58" s="113">
        <v>52</v>
      </c>
      <c r="B58" s="340"/>
      <c r="C58" s="189" t="s">
        <v>110</v>
      </c>
      <c r="D58" s="125"/>
      <c r="E58" s="126">
        <v>1</v>
      </c>
      <c r="F58" s="127"/>
      <c r="G58" s="128"/>
      <c r="H58" s="126"/>
      <c r="I58" s="127"/>
      <c r="J58" s="129"/>
      <c r="K58" s="147"/>
      <c r="L58" s="148"/>
      <c r="M58" s="149"/>
      <c r="N58" s="150"/>
      <c r="O58" s="148"/>
      <c r="P58" s="148"/>
      <c r="Q58" s="149"/>
      <c r="R58" s="114" t="str">
        <f t="shared" si="12"/>
        <v>ok</v>
      </c>
      <c r="S58" s="169" t="str">
        <f t="shared" si="13"/>
        <v>ok</v>
      </c>
      <c r="T58" s="169" t="str">
        <f t="shared" si="14"/>
        <v>미점검</v>
      </c>
      <c r="U58" s="169" t="str">
        <f t="shared" si="15"/>
        <v>미점검</v>
      </c>
    </row>
    <row r="59" spans="1:21" s="168" customFormat="1" ht="16.149999999999999" customHeight="1" thickBot="1" x14ac:dyDescent="0.35">
      <c r="A59" s="113">
        <v>53</v>
      </c>
      <c r="B59" s="341" t="s">
        <v>107</v>
      </c>
      <c r="C59" s="184" t="s">
        <v>103</v>
      </c>
      <c r="D59" s="44"/>
      <c r="E59" s="45">
        <v>1</v>
      </c>
      <c r="F59" s="46"/>
      <c r="G59" s="47"/>
      <c r="H59" s="45"/>
      <c r="I59" s="46"/>
      <c r="J59" s="48" t="s">
        <v>103</v>
      </c>
      <c r="K59" s="155">
        <v>1</v>
      </c>
      <c r="L59" s="156"/>
      <c r="M59" s="157"/>
      <c r="N59" s="158"/>
      <c r="O59" s="156"/>
      <c r="P59" s="156"/>
      <c r="Q59" s="157"/>
      <c r="R59" s="114" t="str">
        <f t="shared" si="12"/>
        <v>ok</v>
      </c>
      <c r="S59" s="169" t="str">
        <f t="shared" si="13"/>
        <v>ok</v>
      </c>
      <c r="T59" s="169" t="str">
        <f t="shared" si="14"/>
        <v>ok</v>
      </c>
      <c r="U59" s="169" t="str">
        <f t="shared" si="15"/>
        <v>ok</v>
      </c>
    </row>
    <row r="60" spans="1:21" s="168" customFormat="1" ht="16.149999999999999" customHeight="1" thickBot="1" x14ac:dyDescent="0.35">
      <c r="A60" s="113">
        <v>54</v>
      </c>
      <c r="B60" s="326"/>
      <c r="C60" s="185" t="s">
        <v>108</v>
      </c>
      <c r="D60" s="25"/>
      <c r="E60" s="26">
        <v>1</v>
      </c>
      <c r="F60" s="27"/>
      <c r="G60" s="28"/>
      <c r="H60" s="26"/>
      <c r="I60" s="27"/>
      <c r="J60" s="53"/>
      <c r="K60" s="30"/>
      <c r="L60" s="31"/>
      <c r="M60" s="32"/>
      <c r="N60" s="33"/>
      <c r="O60" s="31"/>
      <c r="P60" s="31"/>
      <c r="Q60" s="32"/>
      <c r="R60" s="114" t="str">
        <f t="shared" si="12"/>
        <v>ok</v>
      </c>
      <c r="S60" s="169" t="str">
        <f t="shared" si="13"/>
        <v>ok</v>
      </c>
      <c r="T60" s="169" t="str">
        <f t="shared" si="14"/>
        <v>미점검</v>
      </c>
      <c r="U60" s="169" t="str">
        <f t="shared" si="15"/>
        <v>미점검</v>
      </c>
    </row>
    <row r="61" spans="1:21" s="168" customFormat="1" ht="16.149999999999999" customHeight="1" thickBot="1" x14ac:dyDescent="0.35">
      <c r="A61" s="113">
        <v>55</v>
      </c>
      <c r="B61" s="326"/>
      <c r="C61" s="185" t="s">
        <v>109</v>
      </c>
      <c r="D61" s="25"/>
      <c r="E61" s="26">
        <v>1</v>
      </c>
      <c r="F61" s="27"/>
      <c r="G61" s="28"/>
      <c r="H61" s="26"/>
      <c r="I61" s="27"/>
      <c r="J61" s="53"/>
      <c r="K61" s="30"/>
      <c r="L61" s="31"/>
      <c r="M61" s="32"/>
      <c r="N61" s="33"/>
      <c r="O61" s="31"/>
      <c r="P61" s="31"/>
      <c r="Q61" s="32"/>
      <c r="R61" s="114" t="str">
        <f t="shared" si="12"/>
        <v>ok</v>
      </c>
      <c r="S61" s="169" t="str">
        <f t="shared" si="13"/>
        <v>ok</v>
      </c>
      <c r="T61" s="169" t="str">
        <f t="shared" si="14"/>
        <v>미점검</v>
      </c>
      <c r="U61" s="169" t="str">
        <f t="shared" si="15"/>
        <v>미점검</v>
      </c>
    </row>
    <row r="62" spans="1:21" s="168" customFormat="1" ht="16.149999999999999" customHeight="1" thickBot="1" x14ac:dyDescent="0.35">
      <c r="A62" s="113">
        <v>56</v>
      </c>
      <c r="B62" s="342" t="s">
        <v>121</v>
      </c>
      <c r="C62" s="190" t="s">
        <v>112</v>
      </c>
      <c r="D62" s="159"/>
      <c r="E62" s="170"/>
      <c r="F62" s="134">
        <v>1</v>
      </c>
      <c r="G62" s="133"/>
      <c r="H62" s="170">
        <v>1</v>
      </c>
      <c r="I62" s="134"/>
      <c r="J62" s="120" t="s">
        <v>84</v>
      </c>
      <c r="K62" s="135"/>
      <c r="L62" s="136"/>
      <c r="M62" s="137">
        <v>1</v>
      </c>
      <c r="N62" s="138"/>
      <c r="O62" s="136">
        <v>1</v>
      </c>
      <c r="P62" s="136"/>
      <c r="Q62" s="137"/>
      <c r="R62" s="114" t="str">
        <f t="shared" si="12"/>
        <v>ok</v>
      </c>
      <c r="S62" s="169" t="str">
        <f t="shared" si="13"/>
        <v>ok</v>
      </c>
      <c r="T62" s="169" t="str">
        <f t="shared" si="14"/>
        <v>ok</v>
      </c>
      <c r="U62" s="169" t="str">
        <f t="shared" si="15"/>
        <v>ok</v>
      </c>
    </row>
    <row r="63" spans="1:21" s="168" customFormat="1" ht="16.149999999999999" customHeight="1" thickBot="1" x14ac:dyDescent="0.35">
      <c r="A63" s="113">
        <v>57</v>
      </c>
      <c r="B63" s="343"/>
      <c r="C63" s="191" t="s">
        <v>114</v>
      </c>
      <c r="D63" s="160"/>
      <c r="E63" s="226"/>
      <c r="F63" s="140">
        <v>1</v>
      </c>
      <c r="G63" s="139"/>
      <c r="H63" s="226">
        <v>1</v>
      </c>
      <c r="I63" s="140"/>
      <c r="J63" s="129" t="s">
        <v>85</v>
      </c>
      <c r="K63" s="141">
        <v>1</v>
      </c>
      <c r="L63" s="142"/>
      <c r="M63" s="143"/>
      <c r="N63" s="144"/>
      <c r="O63" s="142"/>
      <c r="P63" s="142"/>
      <c r="Q63" s="143"/>
      <c r="R63" s="114" t="str">
        <f t="shared" si="12"/>
        <v>ok</v>
      </c>
      <c r="S63" s="169" t="str">
        <f t="shared" si="13"/>
        <v>ok</v>
      </c>
      <c r="T63" s="169" t="str">
        <f t="shared" si="14"/>
        <v>ok</v>
      </c>
      <c r="U63" s="169" t="str">
        <f t="shared" si="15"/>
        <v>ok</v>
      </c>
    </row>
    <row r="64" spans="1:21" s="168" customFormat="1" ht="16.149999999999999" customHeight="1" thickBot="1" x14ac:dyDescent="0.35">
      <c r="A64" s="113">
        <v>58</v>
      </c>
      <c r="B64" s="343"/>
      <c r="C64" s="191" t="s">
        <v>116</v>
      </c>
      <c r="D64" s="160"/>
      <c r="E64" s="226"/>
      <c r="F64" s="140">
        <v>1</v>
      </c>
      <c r="G64" s="139"/>
      <c r="H64" s="226">
        <v>1</v>
      </c>
      <c r="I64" s="140"/>
      <c r="J64" s="129" t="s">
        <v>86</v>
      </c>
      <c r="K64" s="141">
        <v>1</v>
      </c>
      <c r="L64" s="142"/>
      <c r="M64" s="143"/>
      <c r="N64" s="144"/>
      <c r="O64" s="142"/>
      <c r="P64" s="142"/>
      <c r="Q64" s="143"/>
      <c r="R64" s="114" t="str">
        <f t="shared" si="12"/>
        <v>ok</v>
      </c>
      <c r="S64" s="169" t="str">
        <f t="shared" si="13"/>
        <v>ok</v>
      </c>
      <c r="T64" s="169" t="str">
        <f t="shared" si="14"/>
        <v>ok</v>
      </c>
      <c r="U64" s="169" t="str">
        <f t="shared" si="15"/>
        <v>ok</v>
      </c>
    </row>
    <row r="65" spans="1:21" s="168" customFormat="1" ht="16.149999999999999" customHeight="1" thickBot="1" x14ac:dyDescent="0.35">
      <c r="A65" s="113">
        <v>59</v>
      </c>
      <c r="B65" s="344"/>
      <c r="C65" s="192" t="s">
        <v>118</v>
      </c>
      <c r="D65" s="161"/>
      <c r="E65" s="227"/>
      <c r="F65" s="146">
        <v>1</v>
      </c>
      <c r="G65" s="145"/>
      <c r="H65" s="227">
        <v>1</v>
      </c>
      <c r="I65" s="146"/>
      <c r="J65" s="131" t="s">
        <v>87</v>
      </c>
      <c r="K65" s="147">
        <v>1</v>
      </c>
      <c r="L65" s="148"/>
      <c r="M65" s="149"/>
      <c r="N65" s="150"/>
      <c r="O65" s="148"/>
      <c r="P65" s="148"/>
      <c r="Q65" s="149"/>
      <c r="R65" s="114" t="str">
        <f t="shared" si="12"/>
        <v>ok</v>
      </c>
      <c r="S65" s="169" t="str">
        <f t="shared" si="13"/>
        <v>ok</v>
      </c>
      <c r="T65" s="169" t="str">
        <f t="shared" si="14"/>
        <v>ok</v>
      </c>
      <c r="U65" s="169" t="str">
        <f t="shared" si="15"/>
        <v>ok</v>
      </c>
    </row>
    <row r="66" spans="1:21" s="168" customFormat="1" ht="16.149999999999999" customHeight="1" x14ac:dyDescent="0.3">
      <c r="A66" s="345" t="s">
        <v>4</v>
      </c>
      <c r="B66" s="346"/>
      <c r="C66" s="181">
        <f>SUM(D66:F66)</f>
        <v>42</v>
      </c>
      <c r="D66" s="9">
        <f>SUM(D7:D65)</f>
        <v>1</v>
      </c>
      <c r="E66" s="10">
        <f>SUM(E7:E65)</f>
        <v>34</v>
      </c>
      <c r="F66" s="11">
        <f>SUM(F7:F65)</f>
        <v>7</v>
      </c>
      <c r="G66" s="224">
        <f>SUM(G7:G65)</f>
        <v>0</v>
      </c>
      <c r="H66" s="10">
        <f>SUM(H7:H65)</f>
        <v>6</v>
      </c>
      <c r="I66" s="11">
        <f>SUM(I7:I65)</f>
        <v>1</v>
      </c>
      <c r="J66" s="225">
        <f>SUM(K66:M66)</f>
        <v>12</v>
      </c>
      <c r="K66" s="9">
        <f>SUM(K7:K65)</f>
        <v>5</v>
      </c>
      <c r="L66" s="10">
        <f>SUM(L7:L65)</f>
        <v>0</v>
      </c>
      <c r="M66" s="11">
        <f>SUM(M7:M65)</f>
        <v>7</v>
      </c>
      <c r="N66" s="224">
        <f>SUM(N7:N65)</f>
        <v>3</v>
      </c>
      <c r="O66" s="10">
        <f>SUM(O7:O65)</f>
        <v>2</v>
      </c>
      <c r="P66" s="10">
        <f>SUM(P7:P65)</f>
        <v>3</v>
      </c>
      <c r="Q66" s="11">
        <f>SUM(Q7:Q65)</f>
        <v>0</v>
      </c>
      <c r="R66" s="169"/>
    </row>
    <row r="67" spans="1:21" s="168" customFormat="1" ht="16.149999999999999" customHeight="1" thickBot="1" x14ac:dyDescent="0.35">
      <c r="A67" s="336"/>
      <c r="B67" s="337"/>
      <c r="C67" s="183"/>
      <c r="D67" s="162">
        <f>D66/C66</f>
        <v>2.3809523809523808E-2</v>
      </c>
      <c r="E67" s="163">
        <f>E66/C66</f>
        <v>0.80952380952380953</v>
      </c>
      <c r="F67" s="164">
        <f>F66/C66</f>
        <v>0.16666666666666666</v>
      </c>
      <c r="G67" s="215"/>
      <c r="H67" s="222"/>
      <c r="I67" s="24"/>
      <c r="J67" s="223"/>
      <c r="K67" s="162">
        <f>K66/J66</f>
        <v>0.41666666666666669</v>
      </c>
      <c r="L67" s="163">
        <f>L66/J66</f>
        <v>0</v>
      </c>
      <c r="M67" s="164">
        <f>M66/J66</f>
        <v>0.58333333333333337</v>
      </c>
      <c r="N67" s="215"/>
      <c r="O67" s="222"/>
      <c r="P67" s="222"/>
      <c r="Q67" s="24"/>
      <c r="R67" s="169"/>
    </row>
    <row r="68" spans="1:21" s="168" customFormat="1" ht="16.149999999999999" customHeight="1" thickBot="1" x14ac:dyDescent="0.35">
      <c r="C68" s="194"/>
      <c r="J68" s="114"/>
    </row>
    <row r="69" spans="1:21" ht="16.149999999999999" customHeight="1" thickBot="1" x14ac:dyDescent="0.35">
      <c r="A69" s="350" t="s">
        <v>45</v>
      </c>
      <c r="B69" s="351"/>
      <c r="C69" s="351"/>
      <c r="D69" s="351"/>
      <c r="E69" s="351"/>
      <c r="F69" s="351"/>
      <c r="G69" s="351"/>
      <c r="H69" s="351"/>
      <c r="I69" s="351"/>
      <c r="J69" s="309" t="s">
        <v>92</v>
      </c>
      <c r="K69" s="311"/>
      <c r="L69" s="311"/>
      <c r="M69" s="311"/>
      <c r="N69" s="311"/>
      <c r="O69" s="311"/>
      <c r="P69" s="311"/>
      <c r="Q69" s="313"/>
    </row>
    <row r="70" spans="1:21" ht="16.149999999999999" customHeight="1" x14ac:dyDescent="0.3">
      <c r="A70" s="319" t="s">
        <v>0</v>
      </c>
      <c r="B70" s="352" t="s">
        <v>5</v>
      </c>
      <c r="C70" s="353"/>
      <c r="D70" s="300" t="s">
        <v>1</v>
      </c>
      <c r="E70" s="300" t="s">
        <v>3</v>
      </c>
      <c r="F70" s="300" t="s">
        <v>7</v>
      </c>
      <c r="G70" s="300" t="s">
        <v>8</v>
      </c>
      <c r="H70" s="300"/>
      <c r="I70" s="356"/>
      <c r="J70" s="309" t="s">
        <v>0</v>
      </c>
      <c r="K70" s="352" t="s">
        <v>5</v>
      </c>
      <c r="L70" s="351"/>
      <c r="M70" s="351"/>
      <c r="N70" s="353"/>
      <c r="O70" s="311" t="s">
        <v>1</v>
      </c>
      <c r="P70" s="311" t="s">
        <v>3</v>
      </c>
      <c r="Q70" s="313" t="s">
        <v>7</v>
      </c>
    </row>
    <row r="71" spans="1:21" ht="24.75" thickBot="1" x14ac:dyDescent="0.35">
      <c r="A71" s="320"/>
      <c r="B71" s="354"/>
      <c r="C71" s="355"/>
      <c r="D71" s="321"/>
      <c r="E71" s="321"/>
      <c r="F71" s="321"/>
      <c r="G71" s="111" t="s">
        <v>51</v>
      </c>
      <c r="H71" s="111" t="s">
        <v>52</v>
      </c>
      <c r="I71" s="165" t="s">
        <v>53</v>
      </c>
      <c r="J71" s="310"/>
      <c r="K71" s="354"/>
      <c r="L71" s="357"/>
      <c r="M71" s="357"/>
      <c r="N71" s="355"/>
      <c r="O71" s="312"/>
      <c r="P71" s="312"/>
      <c r="Q71" s="314"/>
    </row>
    <row r="72" spans="1:21" ht="16.149999999999999" customHeight="1" x14ac:dyDescent="0.3">
      <c r="A72" s="166">
        <v>1</v>
      </c>
      <c r="B72" s="358" t="s">
        <v>44</v>
      </c>
      <c r="C72" s="359"/>
      <c r="D72" s="220">
        <v>1</v>
      </c>
      <c r="E72" s="220"/>
      <c r="F72" s="220"/>
      <c r="G72" s="220"/>
      <c r="H72" s="220"/>
      <c r="I72" s="87"/>
      <c r="J72" s="219">
        <v>1</v>
      </c>
      <c r="K72" s="360" t="s">
        <v>94</v>
      </c>
      <c r="L72" s="361"/>
      <c r="M72" s="361"/>
      <c r="N72" s="362"/>
      <c r="O72" s="90"/>
      <c r="P72" s="90">
        <v>1</v>
      </c>
      <c r="Q72" s="91"/>
    </row>
    <row r="73" spans="1:21" ht="16.149999999999999" customHeight="1" thickBot="1" x14ac:dyDescent="0.35">
      <c r="A73" s="132">
        <v>2</v>
      </c>
      <c r="B73" s="347" t="s">
        <v>46</v>
      </c>
      <c r="C73" s="348"/>
      <c r="D73" s="222"/>
      <c r="E73" s="222">
        <v>1</v>
      </c>
      <c r="F73" s="222"/>
      <c r="G73" s="222"/>
      <c r="H73" s="222"/>
      <c r="I73" s="214"/>
      <c r="J73" s="221">
        <v>2</v>
      </c>
      <c r="K73" s="347"/>
      <c r="L73" s="349"/>
      <c r="M73" s="349"/>
      <c r="N73" s="348"/>
      <c r="O73" s="88"/>
      <c r="P73" s="88"/>
      <c r="Q73" s="89"/>
    </row>
    <row r="74" spans="1:21" ht="12" thickBot="1" x14ac:dyDescent="0.35">
      <c r="A74" s="92"/>
      <c r="B74" s="92"/>
      <c r="C74" s="195"/>
      <c r="D74" s="92"/>
      <c r="E74" s="92"/>
      <c r="F74" s="92"/>
      <c r="G74" s="92"/>
      <c r="H74" s="92"/>
      <c r="I74" s="92"/>
    </row>
    <row r="75" spans="1:21" ht="17.25" customHeight="1" thickBot="1" x14ac:dyDescent="0.35">
      <c r="A75" s="363" t="s">
        <v>95</v>
      </c>
      <c r="B75" s="364"/>
      <c r="C75" s="364"/>
      <c r="D75" s="364"/>
      <c r="E75" s="364"/>
      <c r="F75" s="365"/>
      <c r="G75" s="93"/>
      <c r="H75" s="366" t="s">
        <v>97</v>
      </c>
      <c r="I75" s="367"/>
      <c r="J75" s="367"/>
      <c r="K75" s="367"/>
      <c r="L75" s="367"/>
      <c r="M75" s="367"/>
      <c r="N75" s="367"/>
      <c r="O75" s="367"/>
      <c r="P75" s="367"/>
      <c r="Q75" s="368"/>
    </row>
    <row r="76" spans="1:21" ht="17.25" customHeight="1" thickBot="1" x14ac:dyDescent="0.35">
      <c r="A76" s="216" t="s">
        <v>0</v>
      </c>
      <c r="B76" s="217" t="s">
        <v>5</v>
      </c>
      <c r="C76" s="196" t="s">
        <v>2</v>
      </c>
      <c r="D76" s="217" t="s">
        <v>1</v>
      </c>
      <c r="E76" s="217" t="s">
        <v>3</v>
      </c>
      <c r="F76" s="218" t="s">
        <v>7</v>
      </c>
      <c r="G76" s="93"/>
      <c r="H76" s="95"/>
      <c r="I76" s="94"/>
      <c r="J76" s="94"/>
      <c r="K76" s="94"/>
      <c r="L76" s="94"/>
      <c r="M76" s="94"/>
      <c r="N76" s="94"/>
      <c r="O76" s="94"/>
      <c r="P76" s="94"/>
      <c r="Q76" s="96"/>
    </row>
    <row r="77" spans="1:21" ht="16.5" customHeight="1" x14ac:dyDescent="0.3">
      <c r="A77" s="125">
        <v>1</v>
      </c>
      <c r="B77" s="369" t="s">
        <v>111</v>
      </c>
      <c r="C77" s="197"/>
      <c r="D77" s="226"/>
      <c r="E77" s="226"/>
      <c r="F77" s="140"/>
      <c r="G77" s="2"/>
      <c r="H77" s="95"/>
      <c r="I77" s="94"/>
      <c r="J77" s="94"/>
      <c r="K77" s="94"/>
      <c r="L77" s="94"/>
      <c r="M77" s="94"/>
      <c r="N77" s="94"/>
      <c r="O77" s="94"/>
      <c r="P77" s="94"/>
      <c r="Q77" s="96"/>
    </row>
    <row r="78" spans="1:21" ht="16.5" customHeight="1" x14ac:dyDescent="0.3">
      <c r="A78" s="125">
        <v>2</v>
      </c>
      <c r="B78" s="369"/>
      <c r="C78" s="197"/>
      <c r="D78" s="226"/>
      <c r="E78" s="226"/>
      <c r="F78" s="140"/>
      <c r="G78" s="2"/>
      <c r="H78" s="95"/>
      <c r="I78" s="94"/>
      <c r="J78" s="94"/>
      <c r="K78" s="94"/>
      <c r="L78" s="94"/>
      <c r="M78" s="94"/>
      <c r="N78" s="94"/>
      <c r="O78" s="94"/>
      <c r="P78" s="94"/>
      <c r="Q78" s="96"/>
    </row>
    <row r="79" spans="1:21" ht="17.25" customHeight="1" thickBot="1" x14ac:dyDescent="0.35">
      <c r="A79" s="130">
        <v>3</v>
      </c>
      <c r="B79" s="370"/>
      <c r="C79" s="198"/>
      <c r="D79" s="227"/>
      <c r="E79" s="227"/>
      <c r="F79" s="146"/>
      <c r="G79" s="2"/>
      <c r="H79" s="95"/>
      <c r="I79" s="94"/>
      <c r="J79" s="94"/>
      <c r="K79" s="94"/>
      <c r="L79" s="94"/>
      <c r="M79" s="94"/>
      <c r="N79" s="94"/>
      <c r="O79" s="94"/>
      <c r="P79" s="94"/>
      <c r="Q79" s="96"/>
    </row>
    <row r="80" spans="1:21" ht="16.5" customHeight="1" x14ac:dyDescent="0.3">
      <c r="A80" s="371" t="s">
        <v>4</v>
      </c>
      <c r="B80" s="372"/>
      <c r="C80" s="199">
        <f>SUM(D80:F80)</f>
        <v>0</v>
      </c>
      <c r="D80" s="220">
        <f>SUM(D77:D79)</f>
        <v>0</v>
      </c>
      <c r="E80" s="220">
        <f>SUM(E77:E79)</f>
        <v>0</v>
      </c>
      <c r="F80" s="167">
        <f>SUM(F77:F79)</f>
        <v>0</v>
      </c>
      <c r="G80" s="2"/>
      <c r="H80" s="95"/>
      <c r="I80" s="94"/>
      <c r="J80" s="94"/>
      <c r="K80" s="94"/>
      <c r="L80" s="94"/>
      <c r="M80" s="94"/>
      <c r="N80" s="94"/>
      <c r="O80" s="94"/>
      <c r="P80" s="94"/>
      <c r="Q80" s="96"/>
    </row>
    <row r="81" spans="1:17" ht="17.25" customHeight="1" thickBot="1" x14ac:dyDescent="0.35">
      <c r="A81" s="373"/>
      <c r="B81" s="374"/>
      <c r="C81" s="200"/>
      <c r="D81" s="163" t="e">
        <f>D80/C80</f>
        <v>#DIV/0!</v>
      </c>
      <c r="E81" s="163" t="e">
        <f>E80/C80</f>
        <v>#DIV/0!</v>
      </c>
      <c r="F81" s="164" t="e">
        <f>F80/C80</f>
        <v>#DIV/0!</v>
      </c>
      <c r="G81" s="2"/>
      <c r="H81" s="97"/>
      <c r="I81" s="98"/>
      <c r="J81" s="98"/>
      <c r="K81" s="98"/>
      <c r="L81" s="98"/>
      <c r="M81" s="98"/>
      <c r="N81" s="98"/>
      <c r="O81" s="98"/>
      <c r="P81" s="98"/>
      <c r="Q81" s="99"/>
    </row>
  </sheetData>
  <mergeCells count="57">
    <mergeCell ref="A81:B81"/>
    <mergeCell ref="B19:B22"/>
    <mergeCell ref="K72:N72"/>
    <mergeCell ref="A75:F75"/>
    <mergeCell ref="H75:Q75"/>
    <mergeCell ref="B77:B79"/>
    <mergeCell ref="A80:B80"/>
    <mergeCell ref="B73:C73"/>
    <mergeCell ref="K73:N73"/>
    <mergeCell ref="A69:I69"/>
    <mergeCell ref="J69:Q69"/>
    <mergeCell ref="A70:A71"/>
    <mergeCell ref="B70:C71"/>
    <mergeCell ref="D70:D71"/>
    <mergeCell ref="E70:E71"/>
    <mergeCell ref="F70:F71"/>
    <mergeCell ref="G70:I70"/>
    <mergeCell ref="J70:J71"/>
    <mergeCell ref="K70:N71"/>
    <mergeCell ref="O70:O71"/>
    <mergeCell ref="P70:P71"/>
    <mergeCell ref="Q70:Q71"/>
    <mergeCell ref="B72:C72"/>
    <mergeCell ref="A67:B67"/>
    <mergeCell ref="B54:B58"/>
    <mergeCell ref="B59:B61"/>
    <mergeCell ref="B62:B65"/>
    <mergeCell ref="A66:B66"/>
    <mergeCell ref="B11:B14"/>
    <mergeCell ref="B15:B18"/>
    <mergeCell ref="B23:B26"/>
    <mergeCell ref="B27:B38"/>
    <mergeCell ref="B39:B53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1" manualBreakCount="1">
    <brk id="5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체크리스트_제주시청 본관</vt:lpstr>
      <vt:lpstr>'세부 체크리스트_제주시청 본관'!Print_Area</vt:lpstr>
      <vt:lpstr>체크리스트!Print_Area</vt:lpstr>
      <vt:lpstr>'세부 체크리스트_제주시청 본관'!Print_Titles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2021-10-26T08:39:02Z</dcterms:modified>
</cp:coreProperties>
</file>