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6 계룡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<sst xmlns="http://schemas.openxmlformats.org/spreadsheetml/2006/main" count="243" uniqueCount="192">
  <si>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</si>
  <si>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</si>
  <si>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</si>
  <si>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</si>
  <si>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</si>
  <si>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</si>
  <si>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</si>
  <si>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</si>
  <si>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</si>
  <si>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</si>
  <si>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</si>
  <si>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</si>
  <si>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</si>
  <si>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</si>
  <si>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</si>
  <si>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</si>
  <si>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</si>
  <si>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</si>
  <si>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</si>
  <si>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</si>
  <si>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</si>
  <si>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</si>
  <si>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</si>
  <si>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</si>
  <si>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</si>
  <si>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</si>
  <si>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</si>
  <si>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</si>
  <si>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</si>
  <si>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</si>
  <si>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</si>
  <si>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</si>
  <si>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</si>
  <si>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</si>
  <si>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</si>
  <si>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</si>
  <si>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</si>
  <si>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</si>
  <si>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</si>
  <si>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</si>
  <si>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</si>
  <si>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</si>
  <si>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</si>
  <si>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</si>
  <si>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</si>
  <si>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</si>
  <si>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</si>
  <si>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</si>
  <si>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</si>
  <si>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</si>
  <si>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</si>
  <si>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</si>
  <si>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</si>
  <si>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</si>
  <si>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</si>
  <si>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</si>
  <si>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</si>
  <si>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</si>
  <si>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</si>
  <si>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</si>
  <si>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</si>
  <si>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</si>
  <si>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</si>
  <si>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</si>
  <si>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</si>
  <si>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</si>
  <si>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</si>
  <si>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</si>
  <si>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</si>
  <si>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</si>
  <si>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</si>
  <si>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</si>
  <si>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</si>
  <si>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</si>
  <si>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</si>
  <si>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</si>
  <si>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</si>
  <si>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</si>
  <si>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</si>
  <si>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</si>
  <si>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</si>
  <si>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</si>
  <si>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</si>
  <si>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</si>
  <si>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</si>
  <si>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</si>
  <si>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</si>
  <si>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</si>
  <si>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</si>
  <si>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</si>
  <si>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</si>
  <si>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</si>
  <si>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</si>
  <si>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</si>
  <si>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</si>
  <si>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</si>
  <si>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</si>
  <si>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</si>
  <si>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</si>
  <si>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</si>
  <si>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</si>
  <si>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</si>
  <si>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</si>
  <si>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</si>
  <si>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</si>
  <si>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</si>
  <si>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</si>
  <si>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</si>
  <si>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계룡시청</t>
    <phoneticPr fontId="1" type="noConversion"/>
  </si>
  <si>
    <t>점검일                    9/6</t>
    <phoneticPr fontId="1" type="noConversion"/>
  </si>
  <si>
    <t>접근로</t>
    <phoneticPr fontId="1" type="noConversion"/>
  </si>
  <si>
    <t>선형블록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</si>
  <si>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</si>
  <si>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</si>
  <si>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</si>
  <si>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</si>
  <si>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</si>
  <si>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</si>
  <si>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</si>
  <si>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</si>
  <si>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</si>
  <si>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</si>
  <si>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</si>
  <si>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경사로2</t>
    <phoneticPr fontId="1" type="noConversion"/>
  </si>
  <si>
    <t>경사로1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</si>
  <si>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</si>
  <si>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</si>
  <si>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</si>
  <si>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>도시건축과</t>
    <phoneticPr fontId="1" type="noConversion"/>
  </si>
  <si>
    <t>민원실</t>
    <phoneticPr fontId="1" type="noConversion"/>
  </si>
  <si>
    <t>당직실</t>
    <phoneticPr fontId="1" type="noConversion"/>
  </si>
  <si>
    <t>논산세무서계룡민원실</t>
    <phoneticPr fontId="1" type="noConversion"/>
  </si>
  <si>
    <t>구내식당</t>
    <phoneticPr fontId="1" type="noConversion"/>
  </si>
  <si>
    <t>농협은행</t>
    <phoneticPr fontId="1" type="noConversion"/>
  </si>
  <si>
    <t>청사방호사무실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</si>
  <si>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</si>
  <si>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</si>
  <si>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</si>
  <si>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</si>
  <si>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</si>
  <si>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남수</t>
    <phoneticPr fontId="1" type="noConversion"/>
  </si>
  <si>
    <t>여수</t>
    <phoneticPr fontId="1" type="noConversion"/>
  </si>
  <si>
    <t>1층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</si>
  <si>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</si>
  <si>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</si>
  <si>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</si>
  <si>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</si>
  <si>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</si>
  <si>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2층 실내출입문</t>
    <phoneticPr fontId="1" type="noConversion"/>
  </si>
  <si>
    <t>영상회의실</t>
    <phoneticPr fontId="1" type="noConversion"/>
  </si>
  <si>
    <t>환경위생과</t>
    <phoneticPr fontId="1" type="noConversion"/>
  </si>
  <si>
    <t>부시장실</t>
    <phoneticPr fontId="1" type="noConversion"/>
  </si>
  <si>
    <t>부시장부속실</t>
    <phoneticPr fontId="1" type="noConversion"/>
  </si>
  <si>
    <t>자치행정과</t>
    <phoneticPr fontId="1" type="noConversion"/>
  </si>
  <si>
    <t>비서실</t>
    <phoneticPr fontId="1" type="noConversion"/>
  </si>
  <si>
    <t>상황실</t>
    <phoneticPr fontId="1" type="noConversion"/>
  </si>
  <si>
    <t>시장실</t>
    <phoneticPr fontId="1" type="noConversion"/>
  </si>
  <si>
    <t>납세지원콜센터, 세정지원실</t>
    <phoneticPr fontId="1" type="noConversion"/>
  </si>
  <si>
    <t>가족행복과</t>
    <phoneticPr fontId="1" type="noConversion"/>
  </si>
  <si>
    <t>행정복지국장실, 민원복지국장실</t>
    <phoneticPr fontId="1" type="noConversion"/>
  </si>
  <si>
    <t>세무회계과</t>
    <phoneticPr fontId="1" type="noConversion"/>
  </si>
  <si>
    <t>평등사랑방</t>
    <phoneticPr fontId="1" type="noConversion"/>
  </si>
  <si>
    <t>세미나실</t>
    <phoneticPr fontId="1" type="noConversion"/>
  </si>
  <si>
    <t>사회복지과</t>
    <phoneticPr fontId="1" type="noConversion"/>
  </si>
  <si>
    <t>복지상담실</t>
    <phoneticPr fontId="1" type="noConversion"/>
  </si>
  <si>
    <t>2층 화장실1</t>
    <phoneticPr fontId="1" type="noConversion"/>
  </si>
  <si>
    <t>2층화장실2</t>
    <phoneticPr fontId="1" type="noConversion"/>
  </si>
  <si>
    <t>여수</t>
    <phoneticPr fontId="1" type="noConversion"/>
  </si>
  <si>
    <t>남</t>
    <phoneticPr fontId="1" type="noConversion"/>
  </si>
  <si>
    <t>남수</t>
    <phoneticPr fontId="1" type="noConversion"/>
  </si>
  <si>
    <t>여수</t>
    <phoneticPr fontId="1" type="noConversion"/>
  </si>
  <si>
    <t>2층 계단</t>
    <phoneticPr fontId="1" type="noConversion"/>
  </si>
  <si>
    <t>3층 실내출입문</t>
    <phoneticPr fontId="1" type="noConversion"/>
  </si>
  <si>
    <t>건설교통과</t>
    <phoneticPr fontId="1" type="noConversion"/>
  </si>
  <si>
    <t>대회의실</t>
    <phoneticPr fontId="1" type="noConversion"/>
  </si>
  <si>
    <t>안전총괄과</t>
    <phoneticPr fontId="1" type="noConversion"/>
  </si>
  <si>
    <t>감사상황실</t>
    <phoneticPr fontId="1" type="noConversion"/>
  </si>
  <si>
    <t>기획감사실</t>
    <phoneticPr fontId="1" type="noConversion"/>
  </si>
  <si>
    <t>일자리경제과</t>
    <phoneticPr fontId="1" type="noConversion"/>
  </si>
  <si>
    <t>브리핑룸</t>
    <phoneticPr fontId="1" type="noConversion"/>
  </si>
  <si>
    <t>문화체육과</t>
    <phoneticPr fontId="1" type="noConversion"/>
  </si>
  <si>
    <t>노조사무실</t>
    <phoneticPr fontId="1" type="noConversion"/>
  </si>
  <si>
    <t>산불상황실</t>
    <phoneticPr fontId="1" type="noConversion"/>
  </si>
  <si>
    <t>농림과</t>
    <phoneticPr fontId="1" type="noConversion"/>
  </si>
  <si>
    <t>일자리안내센터</t>
    <phoneticPr fontId="1" type="noConversion"/>
  </si>
  <si>
    <t>3층 화장실1</t>
    <phoneticPr fontId="1" type="noConversion"/>
  </si>
  <si>
    <t>3층 화장실2</t>
    <phoneticPr fontId="1" type="noConversion"/>
  </si>
  <si>
    <t>3층 계단</t>
    <phoneticPr fontId="1" type="noConversion"/>
  </si>
  <si>
    <t>4층 실내출입문</t>
    <phoneticPr fontId="1" type="noConversion"/>
  </si>
  <si>
    <t>휴게실 모유수유실</t>
    <phoneticPr fontId="1" type="noConversion"/>
  </si>
  <si>
    <t>엘리베이터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</si>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</sst>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50" sqref="C5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4" t="s">
        <v>56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1" ht="3.75" customHeight="1" thickBot="1" x14ac:dyDescent="0.35">
      <c r="A2" s="311"/>
      <c r="B2" s="311"/>
      <c r="C2" s="311"/>
      <c r="D2" s="311"/>
      <c r="E2" s="311"/>
      <c r="F2" s="311"/>
      <c r="G2" s="311"/>
      <c r="H2" s="311"/>
      <c r="I2" s="311"/>
      <c r="J2" s="311"/>
    </row>
    <row r="3" spans="1:11" ht="20.100000000000001" customHeight="1" x14ac:dyDescent="0.3">
      <c r="A3" s="312" t="s">
        <v>108</v>
      </c>
      <c r="B3" s="313"/>
      <c r="C3" s="314"/>
      <c r="D3" s="318" t="s">
        <v>78</v>
      </c>
      <c r="E3" s="313"/>
      <c r="F3" s="313"/>
      <c r="G3" s="313"/>
      <c r="H3" s="313"/>
      <c r="I3" s="313"/>
      <c r="J3" s="319"/>
    </row>
    <row r="4" spans="1:11" ht="20.100000000000001" customHeight="1" x14ac:dyDescent="0.3">
      <c r="A4" s="315" t="s">
        <v>77</v>
      </c>
      <c r="B4" s="316"/>
      <c r="C4" s="317"/>
      <c r="D4" s="320" t="s">
        <v>79</v>
      </c>
      <c r="E4" s="320"/>
      <c r="F4" s="320"/>
      <c r="G4" s="320"/>
      <c r="H4" s="320"/>
      <c r="I4" s="320"/>
      <c r="J4" s="321"/>
    </row>
    <row r="5" spans="1:11" ht="20.100000000000001" customHeight="1" thickBot="1" x14ac:dyDescent="0.35">
      <c r="A5" s="334" t="s">
        <v>109</v>
      </c>
      <c r="B5" s="335"/>
      <c r="C5" s="335"/>
      <c r="D5" s="223" t="s">
        <v>80</v>
      </c>
      <c r="E5" s="224"/>
      <c r="F5" s="224"/>
      <c r="G5" s="224"/>
      <c r="H5" s="224"/>
      <c r="I5" s="336" t="s">
        <v>81</v>
      </c>
      <c r="J5" s="337"/>
    </row>
    <row r="6" spans="1:11" ht="20.100000000000001" customHeight="1" x14ac:dyDescent="0.3">
      <c r="A6" s="303" t="s">
        <v>11</v>
      </c>
      <c r="B6" s="304"/>
      <c r="C6" s="304"/>
      <c r="D6" s="304" t="s">
        <v>41</v>
      </c>
      <c r="E6" s="304"/>
      <c r="F6" s="304" t="s">
        <v>36</v>
      </c>
      <c r="G6" s="304"/>
      <c r="H6" s="307" t="s">
        <v>35</v>
      </c>
      <c r="I6" s="344" t="s">
        <v>61</v>
      </c>
      <c r="J6" s="309" t="s">
        <v>18</v>
      </c>
      <c r="K6" s="342" t="s">
        <v>37</v>
      </c>
    </row>
    <row r="7" spans="1:11" ht="20.100000000000001" customHeight="1" thickBot="1" x14ac:dyDescent="0.35">
      <c r="A7" s="305"/>
      <c r="B7" s="306"/>
      <c r="C7" s="306"/>
      <c r="D7" s="245" t="s">
        <v>39</v>
      </c>
      <c r="E7" s="245" t="s">
        <v>40</v>
      </c>
      <c r="F7" s="245" t="s">
        <v>16</v>
      </c>
      <c r="G7" s="245" t="s">
        <v>17</v>
      </c>
      <c r="H7" s="308"/>
      <c r="I7" s="345"/>
      <c r="J7" s="310"/>
      <c r="K7" s="342"/>
    </row>
    <row r="8" spans="1:11" ht="20.100000000000001" customHeight="1" x14ac:dyDescent="0.3">
      <c r="A8" s="299" t="s">
        <v>12</v>
      </c>
      <c r="B8" s="297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0"/>
      <c r="B9" s="298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0"/>
      <c r="B10" s="296" t="s">
        <v>13</v>
      </c>
      <c r="C10" s="296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0"/>
      <c r="B11" s="298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0"/>
      <c r="B12" s="298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0"/>
      <c r="B13" s="298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1"/>
      <c r="B14" s="302" t="s">
        <v>19</v>
      </c>
      <c r="C14" s="302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299" t="s">
        <v>82</v>
      </c>
      <c r="B15" s="297" t="s">
        <v>58</v>
      </c>
      <c r="C15" s="238" t="s">
        <v>59</v>
      </c>
      <c r="D15" s="238"/>
      <c r="E15" s="238">
        <v>1</v>
      </c>
      <c r="F15" s="238">
        <v>1</v>
      </c>
      <c r="G15" s="238"/>
      <c r="H15" s="238"/>
      <c r="I15" s="239"/>
      <c r="J15" s="240"/>
      <c r="K15" s="3" t="str">
        <f t="shared" si="0"/>
        <v>0</v>
      </c>
    </row>
    <row r="16" spans="1:11" ht="20.100000000000001" customHeight="1" x14ac:dyDescent="0.3">
      <c r="A16" s="300"/>
      <c r="B16" s="298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0"/>
      <c r="B17" s="296" t="s">
        <v>21</v>
      </c>
      <c r="C17" s="296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0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0"/>
      <c r="B19" s="296" t="s">
        <v>22</v>
      </c>
      <c r="C19" s="296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0"/>
      <c r="B20" s="333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0"/>
      <c r="B21" s="331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0"/>
      <c r="B22" s="331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0"/>
      <c r="B23" s="296" t="s">
        <v>24</v>
      </c>
      <c r="C23" s="296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0"/>
      <c r="B24" s="333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0"/>
      <c r="B25" s="331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0"/>
      <c r="B26" s="331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0"/>
      <c r="B27" s="331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0"/>
      <c r="B28" s="331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0"/>
      <c r="B29" s="332"/>
      <c r="C29" s="246" t="s">
        <v>88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0"/>
      <c r="B30" s="296" t="s">
        <v>25</v>
      </c>
      <c r="C30" s="296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0"/>
      <c r="B31" s="228" t="s">
        <v>83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0"/>
      <c r="B32" s="296" t="s">
        <v>26</v>
      </c>
      <c r="C32" s="296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0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1"/>
      <c r="B34" s="302" t="s">
        <v>27</v>
      </c>
      <c r="C34" s="302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299" t="s">
        <v>28</v>
      </c>
      <c r="B35" s="330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0"/>
      <c r="B36" s="331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43"/>
      <c r="B37" s="332"/>
      <c r="C37" s="247" t="s">
        <v>86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 x14ac:dyDescent="0.35">
      <c r="A38" s="301"/>
      <c r="B38" s="302" t="s">
        <v>29</v>
      </c>
      <c r="C38" s="302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38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39"/>
      <c r="B40" s="296" t="s">
        <v>31</v>
      </c>
      <c r="C40" s="296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39"/>
      <c r="B41" s="326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339"/>
      <c r="B42" s="326"/>
      <c r="C42" s="242" t="s">
        <v>72</v>
      </c>
      <c r="D42" s="228"/>
      <c r="E42" s="228">
        <v>1</v>
      </c>
      <c r="F42" s="228"/>
      <c r="G42" s="228">
        <v>1</v>
      </c>
      <c r="H42" s="228"/>
      <c r="I42" s="229"/>
      <c r="J42" s="230"/>
      <c r="K42" s="3" t="str">
        <f t="shared" si="0"/>
        <v>1</v>
      </c>
    </row>
    <row r="43" spans="1:11" ht="20.100000000000001" customHeight="1" thickBot="1" x14ac:dyDescent="0.35">
      <c r="A43" s="339"/>
      <c r="B43" s="302" t="s">
        <v>34</v>
      </c>
      <c r="C43" s="302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339"/>
      <c r="B44" s="346" t="s">
        <v>84</v>
      </c>
      <c r="C44" s="347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40"/>
      <c r="B45" s="329" t="s">
        <v>85</v>
      </c>
      <c r="C45" s="32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9" t="s">
        <v>32</v>
      </c>
      <c r="B46" s="325" t="s">
        <v>74</v>
      </c>
      <c r="C46" s="325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41"/>
      <c r="B47" s="327" t="s">
        <v>75</v>
      </c>
      <c r="C47" s="328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1"/>
      <c r="B48" s="302" t="s">
        <v>42</v>
      </c>
      <c r="C48" s="302"/>
      <c r="D48" s="235"/>
      <c r="E48" s="235">
        <v>1</v>
      </c>
      <c r="F48" s="235">
        <v>1</v>
      </c>
      <c r="G48" s="235"/>
      <c r="H48" s="235"/>
      <c r="I48" s="236"/>
      <c r="J48" s="237"/>
      <c r="K48" s="3" t="str">
        <f t="shared" si="0"/>
        <v>0</v>
      </c>
    </row>
    <row r="49" spans="1:11" ht="66.75" customHeight="1" thickBot="1" x14ac:dyDescent="0.35">
      <c r="A49" s="243" t="s">
        <v>33</v>
      </c>
      <c r="B49" s="322"/>
      <c r="C49" s="322"/>
      <c r="D49" s="322"/>
      <c r="E49" s="322"/>
      <c r="F49" s="322"/>
      <c r="G49" s="322"/>
      <c r="H49" s="322"/>
      <c r="I49" s="323"/>
      <c r="J49" s="32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D131" sqref="D13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11" t="s">
        <v>43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25"/>
      <c r="Q2" s="425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26"/>
      <c r="Q3" s="426"/>
      <c r="R3" s="6"/>
    </row>
    <row r="4" spans="1:24" s="1" customFormat="1" ht="12.75" thickBot="1" x14ac:dyDescent="0.35">
      <c r="A4" s="415" t="s">
        <v>0</v>
      </c>
      <c r="B4" s="415" t="s">
        <v>5</v>
      </c>
      <c r="C4" s="422" t="s">
        <v>96</v>
      </c>
      <c r="D4" s="423"/>
      <c r="E4" s="423"/>
      <c r="F4" s="423"/>
      <c r="G4" s="423"/>
      <c r="H4" s="423"/>
      <c r="I4" s="424"/>
      <c r="J4" s="422" t="s">
        <v>6</v>
      </c>
      <c r="K4" s="423"/>
      <c r="L4" s="423"/>
      <c r="M4" s="423"/>
      <c r="N4" s="423"/>
      <c r="O4" s="423"/>
      <c r="P4" s="423"/>
      <c r="Q4" s="424"/>
      <c r="R4" s="383"/>
      <c r="S4" s="383"/>
      <c r="T4" s="383"/>
      <c r="U4" s="383"/>
      <c r="V4" s="383"/>
      <c r="W4" s="383"/>
      <c r="X4" s="383"/>
    </row>
    <row r="5" spans="1:24" s="1" customFormat="1" ht="12" x14ac:dyDescent="0.3">
      <c r="A5" s="416"/>
      <c r="B5" s="416"/>
      <c r="C5" s="415" t="s">
        <v>2</v>
      </c>
      <c r="D5" s="395" t="s">
        <v>1</v>
      </c>
      <c r="E5" s="418" t="s">
        <v>3</v>
      </c>
      <c r="F5" s="420" t="s">
        <v>7</v>
      </c>
      <c r="G5" s="393" t="s">
        <v>8</v>
      </c>
      <c r="H5" s="393"/>
      <c r="I5" s="394"/>
      <c r="J5" s="412" t="s">
        <v>2</v>
      </c>
      <c r="K5" s="384" t="s">
        <v>1</v>
      </c>
      <c r="L5" s="386" t="s">
        <v>3</v>
      </c>
      <c r="M5" s="392" t="s">
        <v>7</v>
      </c>
      <c r="N5" s="391" t="s">
        <v>8</v>
      </c>
      <c r="O5" s="386"/>
      <c r="P5" s="386"/>
      <c r="Q5" s="392"/>
      <c r="R5" s="351"/>
      <c r="S5" s="351"/>
      <c r="T5" s="351"/>
      <c r="U5" s="351"/>
      <c r="V5" s="351"/>
      <c r="W5" s="351"/>
      <c r="X5" s="351"/>
    </row>
    <row r="6" spans="1:24" s="1" customFormat="1" ht="24.75" thickBot="1" x14ac:dyDescent="0.35">
      <c r="A6" s="417"/>
      <c r="B6" s="417"/>
      <c r="C6" s="417"/>
      <c r="D6" s="396"/>
      <c r="E6" s="419"/>
      <c r="F6" s="421"/>
      <c r="G6" s="220" t="s">
        <v>51</v>
      </c>
      <c r="H6" s="221" t="s">
        <v>52</v>
      </c>
      <c r="I6" s="222" t="s">
        <v>53</v>
      </c>
      <c r="J6" s="413"/>
      <c r="K6" s="385"/>
      <c r="L6" s="387"/>
      <c r="M6" s="414"/>
      <c r="N6" s="220" t="s">
        <v>54</v>
      </c>
      <c r="O6" s="221" t="s">
        <v>55</v>
      </c>
      <c r="P6" s="221" t="s">
        <v>51</v>
      </c>
      <c r="Q6" s="222" t="s">
        <v>53</v>
      </c>
      <c r="R6" s="351"/>
      <c r="S6" s="351"/>
      <c r="T6" s="351"/>
      <c r="U6" s="351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61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62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62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63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67" t="s">
        <v>112</v>
      </c>
      <c r="C11" s="53"/>
      <c r="D11" s="54"/>
      <c r="E11" s="55"/>
      <c r="F11" s="56"/>
      <c r="G11" s="57"/>
      <c r="H11" s="55"/>
      <c r="I11" s="56"/>
      <c r="J11" s="58" t="s">
        <v>113</v>
      </c>
      <c r="K11" s="59"/>
      <c r="L11" s="60"/>
      <c r="M11" s="61">
        <v>1</v>
      </c>
      <c r="N11" s="62"/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368"/>
      <c r="C12" s="65"/>
      <c r="D12" s="66"/>
      <c r="E12" s="67"/>
      <c r="F12" s="68"/>
      <c r="G12" s="69"/>
      <c r="H12" s="67"/>
      <c r="I12" s="68"/>
      <c r="J12" s="70" t="s">
        <v>114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368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69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364" t="s">
        <v>124</v>
      </c>
      <c r="C15" s="14" t="s">
        <v>116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365"/>
      <c r="C16" s="13" t="s">
        <v>118</v>
      </c>
      <c r="D16" s="35"/>
      <c r="E16" s="15">
        <v>1</v>
      </c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365"/>
      <c r="C17" s="13" t="s">
        <v>120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366"/>
      <c r="C18" s="16" t="s">
        <v>122</v>
      </c>
      <c r="D18" s="44"/>
      <c r="E18" s="45">
        <v>1</v>
      </c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367" t="s">
        <v>123</v>
      </c>
      <c r="C19" s="87" t="s">
        <v>115</v>
      </c>
      <c r="D19" s="88"/>
      <c r="E19" s="89"/>
      <c r="F19" s="90">
        <v>1</v>
      </c>
      <c r="G19" s="91"/>
      <c r="H19" s="89">
        <v>1</v>
      </c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368"/>
      <c r="C20" s="65" t="s">
        <v>117</v>
      </c>
      <c r="D20" s="66"/>
      <c r="E20" s="67"/>
      <c r="F20" s="68">
        <v>1</v>
      </c>
      <c r="G20" s="69"/>
      <c r="H20" s="67">
        <v>1</v>
      </c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368"/>
      <c r="C21" s="65" t="s">
        <v>119</v>
      </c>
      <c r="D21" s="66"/>
      <c r="E21" s="67"/>
      <c r="F21" s="68">
        <v>1</v>
      </c>
      <c r="G21" s="69"/>
      <c r="H21" s="67">
        <v>1</v>
      </c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369"/>
      <c r="C22" s="76" t="s">
        <v>121</v>
      </c>
      <c r="D22" s="77"/>
      <c r="E22" s="78"/>
      <c r="F22" s="79">
        <v>1</v>
      </c>
      <c r="G22" s="80"/>
      <c r="H22" s="78">
        <v>1</v>
      </c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58" t="s">
        <v>125</v>
      </c>
      <c r="C23" s="25"/>
      <c r="D23" s="98"/>
      <c r="E23" s="99"/>
      <c r="F23" s="100"/>
      <c r="G23" s="101"/>
      <c r="H23" s="99"/>
      <c r="I23" s="100"/>
      <c r="J23" s="102" t="s">
        <v>125</v>
      </c>
      <c r="K23" s="103">
        <v>1</v>
      </c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59"/>
      <c r="C24" s="107"/>
      <c r="D24" s="108"/>
      <c r="E24" s="109"/>
      <c r="F24" s="110"/>
      <c r="G24" s="111"/>
      <c r="H24" s="109"/>
      <c r="I24" s="110"/>
      <c r="J24" s="112" t="s">
        <v>126</v>
      </c>
      <c r="K24" s="113"/>
      <c r="L24" s="114"/>
      <c r="M24" s="115">
        <v>1</v>
      </c>
      <c r="N24" s="116">
        <v>1</v>
      </c>
      <c r="O24" s="114">
        <v>1</v>
      </c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59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60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70" t="s">
        <v>127</v>
      </c>
      <c r="C27" s="53" t="s">
        <v>128</v>
      </c>
      <c r="D27" s="128"/>
      <c r="E27" s="129"/>
      <c r="F27" s="130">
        <v>1</v>
      </c>
      <c r="G27" s="131">
        <v>1</v>
      </c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71"/>
      <c r="C28" s="133" t="s">
        <v>129</v>
      </c>
      <c r="D28" s="134"/>
      <c r="E28" s="135"/>
      <c r="F28" s="136">
        <v>1</v>
      </c>
      <c r="G28" s="137">
        <v>1</v>
      </c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71"/>
      <c r="C29" s="65" t="s">
        <v>130</v>
      </c>
      <c r="D29" s="134"/>
      <c r="E29" s="135"/>
      <c r="F29" s="136">
        <v>1</v>
      </c>
      <c r="G29" s="137">
        <v>1</v>
      </c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2"/>
      <c r="C30" s="143" t="s">
        <v>131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376"/>
      <c r="C31" s="153" t="s">
        <v>132</v>
      </c>
      <c r="D31" s="154">
        <v>1</v>
      </c>
      <c r="E31" s="155"/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377"/>
      <c r="C32" s="162" t="s">
        <v>133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377"/>
      <c r="C33" s="162" t="s">
        <v>134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378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70" t="s">
        <v>135</v>
      </c>
      <c r="C35" s="180" t="s">
        <v>136</v>
      </c>
      <c r="D35" s="128"/>
      <c r="E35" s="129">
        <v>1</v>
      </c>
      <c r="F35" s="130"/>
      <c r="G35" s="131"/>
      <c r="H35" s="129"/>
      <c r="I35" s="130"/>
      <c r="J35" s="132" t="s">
        <v>138</v>
      </c>
      <c r="K35" s="59"/>
      <c r="L35" s="60"/>
      <c r="M35" s="61">
        <v>1</v>
      </c>
      <c r="N35" s="62"/>
      <c r="O35" s="60"/>
      <c r="P35" s="60">
        <v>1</v>
      </c>
      <c r="Q35" s="61"/>
      <c r="R35" s="9"/>
    </row>
    <row r="36" spans="1:18" s="1" customFormat="1" ht="16.149999999999999" customHeight="1" thickBot="1" x14ac:dyDescent="0.35">
      <c r="A36" s="53">
        <v>30</v>
      </c>
      <c r="B36" s="371"/>
      <c r="C36" s="133" t="s">
        <v>137</v>
      </c>
      <c r="D36" s="134"/>
      <c r="E36" s="135">
        <v>1</v>
      </c>
      <c r="F36" s="136"/>
      <c r="G36" s="137"/>
      <c r="H36" s="135"/>
      <c r="I36" s="136"/>
      <c r="J36" s="138" t="s">
        <v>139</v>
      </c>
      <c r="K36" s="139">
        <v>1</v>
      </c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1"/>
      <c r="C37" s="65" t="s">
        <v>140</v>
      </c>
      <c r="D37" s="134"/>
      <c r="E37" s="135">
        <v>2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2"/>
      <c r="C38" s="181" t="s">
        <v>141</v>
      </c>
      <c r="D38" s="144"/>
      <c r="E38" s="145">
        <v>2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58" t="s">
        <v>142</v>
      </c>
      <c r="C39" s="25"/>
      <c r="D39" s="98"/>
      <c r="E39" s="99"/>
      <c r="F39" s="100"/>
      <c r="G39" s="101"/>
      <c r="H39" s="99"/>
      <c r="I39" s="100"/>
      <c r="J39" s="102" t="s">
        <v>113</v>
      </c>
      <c r="K39" s="103">
        <v>1</v>
      </c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59"/>
      <c r="C40" s="107"/>
      <c r="D40" s="108"/>
      <c r="E40" s="109"/>
      <c r="F40" s="110"/>
      <c r="G40" s="111"/>
      <c r="H40" s="109"/>
      <c r="I40" s="110"/>
      <c r="J40" s="112" t="s">
        <v>145</v>
      </c>
      <c r="K40" s="113">
        <v>1</v>
      </c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59"/>
      <c r="C41" s="117"/>
      <c r="D41" s="108"/>
      <c r="E41" s="109"/>
      <c r="F41" s="110"/>
      <c r="G41" s="111"/>
      <c r="H41" s="109"/>
      <c r="I41" s="110"/>
      <c r="J41" s="112" t="s">
        <v>146</v>
      </c>
      <c r="K41" s="113">
        <v>1</v>
      </c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60"/>
      <c r="C42" s="118"/>
      <c r="D42" s="119"/>
      <c r="E42" s="120"/>
      <c r="F42" s="121"/>
      <c r="G42" s="122"/>
      <c r="H42" s="120"/>
      <c r="I42" s="121"/>
      <c r="J42" s="123" t="s">
        <v>143</v>
      </c>
      <c r="K42" s="124"/>
      <c r="L42" s="125"/>
      <c r="M42" s="126">
        <v>1</v>
      </c>
      <c r="N42" s="127"/>
      <c r="O42" s="125">
        <v>1</v>
      </c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70" t="s">
        <v>148</v>
      </c>
      <c r="C43" s="53" t="s">
        <v>149</v>
      </c>
      <c r="D43" s="128"/>
      <c r="E43" s="129"/>
      <c r="F43" s="130">
        <v>1</v>
      </c>
      <c r="G43" s="131">
        <v>1</v>
      </c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1"/>
      <c r="C44" s="133" t="s">
        <v>150</v>
      </c>
      <c r="D44" s="134"/>
      <c r="E44" s="135"/>
      <c r="F44" s="136">
        <v>1</v>
      </c>
      <c r="G44" s="137">
        <v>1</v>
      </c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1"/>
      <c r="C45" s="65" t="s">
        <v>151</v>
      </c>
      <c r="D45" s="134"/>
      <c r="E45" s="135"/>
      <c r="F45" s="136">
        <v>1</v>
      </c>
      <c r="G45" s="137">
        <v>1</v>
      </c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1"/>
      <c r="C46" s="143" t="s">
        <v>152</v>
      </c>
      <c r="D46" s="182"/>
      <c r="E46" s="183"/>
      <c r="F46" s="184">
        <v>1</v>
      </c>
      <c r="G46" s="185">
        <v>1</v>
      </c>
      <c r="H46" s="183">
        <v>1</v>
      </c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376"/>
      <c r="C47" s="153" t="s">
        <v>153</v>
      </c>
      <c r="D47" s="154">
        <v>1</v>
      </c>
      <c r="E47" s="155"/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377"/>
      <c r="C48" s="162" t="s">
        <v>154</v>
      </c>
      <c r="D48" s="163">
        <v>1</v>
      </c>
      <c r="E48" s="164"/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377"/>
      <c r="C49" s="162" t="s">
        <v>155</v>
      </c>
      <c r="D49" s="163">
        <v>1</v>
      </c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378"/>
      <c r="C50" s="171" t="s">
        <v>156</v>
      </c>
      <c r="D50" s="172">
        <v>1</v>
      </c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379"/>
      <c r="C51" s="180" t="s">
        <v>157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4"/>
      <c r="C52" s="133" t="s">
        <v>158</v>
      </c>
      <c r="D52" s="134"/>
      <c r="E52" s="135"/>
      <c r="F52" s="136">
        <v>1</v>
      </c>
      <c r="G52" s="137">
        <v>1</v>
      </c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4"/>
      <c r="C53" s="133" t="s">
        <v>159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5"/>
      <c r="C54" s="181" t="s">
        <v>160</v>
      </c>
      <c r="D54" s="144"/>
      <c r="E54" s="145"/>
      <c r="F54" s="146">
        <v>1</v>
      </c>
      <c r="G54" s="147">
        <v>1</v>
      </c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58"/>
      <c r="C55" s="25" t="s">
        <v>161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59"/>
      <c r="C56" s="107" t="s">
        <v>162</v>
      </c>
      <c r="D56" s="108"/>
      <c r="E56" s="109"/>
      <c r="F56" s="110">
        <v>1</v>
      </c>
      <c r="G56" s="111">
        <v>1</v>
      </c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59"/>
      <c r="C57" s="117" t="s">
        <v>163</v>
      </c>
      <c r="D57" s="108"/>
      <c r="E57" s="109"/>
      <c r="F57" s="110">
        <v>1</v>
      </c>
      <c r="G57" s="111">
        <v>1</v>
      </c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60"/>
      <c r="C58" s="118" t="s">
        <v>164</v>
      </c>
      <c r="D58" s="119"/>
      <c r="E58" s="120"/>
      <c r="F58" s="121">
        <v>1</v>
      </c>
      <c r="G58" s="122">
        <v>1</v>
      </c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3" t="s">
        <v>165</v>
      </c>
      <c r="C59" s="53" t="s">
        <v>138</v>
      </c>
      <c r="D59" s="128">
        <v>1</v>
      </c>
      <c r="E59" s="129"/>
      <c r="F59" s="130"/>
      <c r="G59" s="131"/>
      <c r="H59" s="129"/>
      <c r="I59" s="130"/>
      <c r="J59" s="291" t="s">
        <v>138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4"/>
      <c r="C60" s="133" t="s">
        <v>137</v>
      </c>
      <c r="D60" s="134">
        <v>1</v>
      </c>
      <c r="E60" s="135"/>
      <c r="F60" s="136"/>
      <c r="G60" s="137"/>
      <c r="H60" s="135"/>
      <c r="I60" s="136"/>
      <c r="J60" s="292" t="s">
        <v>137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4"/>
      <c r="C61" s="133" t="s">
        <v>140</v>
      </c>
      <c r="D61" s="134">
        <v>2</v>
      </c>
      <c r="E61" s="135"/>
      <c r="F61" s="136"/>
      <c r="G61" s="137"/>
      <c r="H61" s="135"/>
      <c r="I61" s="136"/>
      <c r="J61" s="292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5"/>
      <c r="C62" s="181" t="s">
        <v>167</v>
      </c>
      <c r="D62" s="144">
        <v>2</v>
      </c>
      <c r="E62" s="145"/>
      <c r="F62" s="146"/>
      <c r="G62" s="147"/>
      <c r="H62" s="145"/>
      <c r="I62" s="146"/>
      <c r="J62" s="293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80" t="s">
        <v>166</v>
      </c>
      <c r="C63" s="153" t="s">
        <v>168</v>
      </c>
      <c r="D63" s="201">
        <v>1</v>
      </c>
      <c r="E63" s="155"/>
      <c r="F63" s="156"/>
      <c r="G63" s="154"/>
      <c r="H63" s="155"/>
      <c r="I63" s="156"/>
      <c r="J63" s="288" t="s">
        <v>168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81"/>
      <c r="C64" s="162" t="s">
        <v>137</v>
      </c>
      <c r="D64" s="202">
        <v>1</v>
      </c>
      <c r="E64" s="164"/>
      <c r="F64" s="165"/>
      <c r="G64" s="163"/>
      <c r="H64" s="164"/>
      <c r="I64" s="165"/>
      <c r="J64" s="289" t="s">
        <v>137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81"/>
      <c r="C65" s="162" t="s">
        <v>169</v>
      </c>
      <c r="D65" s="202"/>
      <c r="E65" s="164">
        <v>2</v>
      </c>
      <c r="F65" s="165"/>
      <c r="G65" s="163"/>
      <c r="H65" s="164"/>
      <c r="I65" s="165"/>
      <c r="J65" s="289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82"/>
      <c r="C66" s="171" t="s">
        <v>170</v>
      </c>
      <c r="D66" s="203"/>
      <c r="E66" s="173">
        <v>2</v>
      </c>
      <c r="F66" s="174"/>
      <c r="G66" s="172"/>
      <c r="H66" s="173"/>
      <c r="I66" s="174"/>
      <c r="J66" s="290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3" t="s">
        <v>171</v>
      </c>
      <c r="C67" s="258"/>
      <c r="D67" s="128"/>
      <c r="E67" s="129"/>
      <c r="F67" s="130"/>
      <c r="G67" s="131"/>
      <c r="H67" s="129"/>
      <c r="I67" s="130"/>
      <c r="J67" s="258" t="s">
        <v>113</v>
      </c>
      <c r="K67" s="59">
        <v>1</v>
      </c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4"/>
      <c r="C68" s="259"/>
      <c r="D68" s="134"/>
      <c r="E68" s="135"/>
      <c r="F68" s="136"/>
      <c r="G68" s="137"/>
      <c r="H68" s="135"/>
      <c r="I68" s="136"/>
      <c r="J68" s="259" t="s">
        <v>145</v>
      </c>
      <c r="K68" s="139">
        <v>1</v>
      </c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4"/>
      <c r="C69" s="259"/>
      <c r="D69" s="134"/>
      <c r="E69" s="135"/>
      <c r="F69" s="136"/>
      <c r="G69" s="137"/>
      <c r="H69" s="135"/>
      <c r="I69" s="136"/>
      <c r="J69" s="259" t="s">
        <v>147</v>
      </c>
      <c r="K69" s="139">
        <v>1</v>
      </c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5"/>
      <c r="C70" s="260"/>
      <c r="D70" s="144"/>
      <c r="E70" s="145"/>
      <c r="F70" s="146"/>
      <c r="G70" s="147"/>
      <c r="H70" s="145"/>
      <c r="I70" s="146"/>
      <c r="J70" s="148" t="s">
        <v>114</v>
      </c>
      <c r="K70" s="149">
        <v>1</v>
      </c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80" t="s">
        <v>172</v>
      </c>
      <c r="C71" s="153" t="s">
        <v>173</v>
      </c>
      <c r="D71" s="201"/>
      <c r="E71" s="155"/>
      <c r="F71" s="156">
        <v>1</v>
      </c>
      <c r="G71" s="154">
        <v>1</v>
      </c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81"/>
      <c r="C72" s="162" t="s">
        <v>174</v>
      </c>
      <c r="D72" s="202"/>
      <c r="E72" s="164"/>
      <c r="F72" s="165">
        <v>1</v>
      </c>
      <c r="G72" s="163">
        <v>1</v>
      </c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81"/>
      <c r="C73" s="162" t="s">
        <v>175</v>
      </c>
      <c r="D73" s="202"/>
      <c r="E73" s="164"/>
      <c r="F73" s="165">
        <v>1</v>
      </c>
      <c r="G73" s="163">
        <v>1</v>
      </c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82"/>
      <c r="C74" s="171" t="s">
        <v>176</v>
      </c>
      <c r="D74" s="203"/>
      <c r="E74" s="173">
        <v>1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70"/>
      <c r="C75" s="258" t="s">
        <v>177</v>
      </c>
      <c r="D75" s="128"/>
      <c r="E75" s="129"/>
      <c r="F75" s="130">
        <v>1</v>
      </c>
      <c r="G75" s="131">
        <v>1</v>
      </c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1"/>
      <c r="C76" s="259" t="s">
        <v>178</v>
      </c>
      <c r="D76" s="134"/>
      <c r="E76" s="135"/>
      <c r="F76" s="136">
        <v>1</v>
      </c>
      <c r="G76" s="137">
        <v>1</v>
      </c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71"/>
      <c r="C77" s="261" t="s">
        <v>179</v>
      </c>
      <c r="D77" s="134"/>
      <c r="E77" s="135">
        <v>1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2"/>
      <c r="C78" s="260" t="s">
        <v>180</v>
      </c>
      <c r="D78" s="144"/>
      <c r="E78" s="145"/>
      <c r="F78" s="146">
        <v>1</v>
      </c>
      <c r="G78" s="147">
        <v>1</v>
      </c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80"/>
      <c r="C79" s="272" t="s">
        <v>181</v>
      </c>
      <c r="D79" s="201"/>
      <c r="E79" s="155">
        <v>1</v>
      </c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81"/>
      <c r="C80" s="273" t="s">
        <v>182</v>
      </c>
      <c r="D80" s="202"/>
      <c r="E80" s="164">
        <v>1</v>
      </c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81"/>
      <c r="C81" s="273" t="s">
        <v>184</v>
      </c>
      <c r="D81" s="202"/>
      <c r="E81" s="164"/>
      <c r="F81" s="165">
        <v>1</v>
      </c>
      <c r="G81" s="163">
        <v>1</v>
      </c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82"/>
      <c r="C82" s="274" t="s">
        <v>183</v>
      </c>
      <c r="D82" s="203">
        <v>1</v>
      </c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70" t="s">
        <v>185</v>
      </c>
      <c r="C83" s="291" t="s">
        <v>138</v>
      </c>
      <c r="D83" s="128">
        <v>1</v>
      </c>
      <c r="E83" s="129"/>
      <c r="F83" s="130"/>
      <c r="G83" s="131"/>
      <c r="H83" s="129"/>
      <c r="I83" s="130"/>
      <c r="J83" s="291" t="s">
        <v>138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71"/>
      <c r="C84" s="292" t="s">
        <v>137</v>
      </c>
      <c r="D84" s="134">
        <v>1</v>
      </c>
      <c r="E84" s="135"/>
      <c r="F84" s="136"/>
      <c r="G84" s="137"/>
      <c r="H84" s="135"/>
      <c r="I84" s="136"/>
      <c r="J84" s="292" t="s">
        <v>137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71"/>
      <c r="C85" s="292" t="s">
        <v>140</v>
      </c>
      <c r="D85" s="134"/>
      <c r="E85" s="135">
        <v>2</v>
      </c>
      <c r="F85" s="136"/>
      <c r="G85" s="137"/>
      <c r="H85" s="135"/>
      <c r="I85" s="136"/>
      <c r="J85" s="292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2"/>
      <c r="C86" s="293" t="s">
        <v>167</v>
      </c>
      <c r="D86" s="144"/>
      <c r="E86" s="145">
        <v>2</v>
      </c>
      <c r="F86" s="146"/>
      <c r="G86" s="147"/>
      <c r="H86" s="145"/>
      <c r="I86" s="146"/>
      <c r="J86" s="293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80" t="s">
        <v>186</v>
      </c>
      <c r="C87" s="288" t="s">
        <v>168</v>
      </c>
      <c r="D87" s="201">
        <v>1</v>
      </c>
      <c r="E87" s="155"/>
      <c r="F87" s="156"/>
      <c r="G87" s="154"/>
      <c r="H87" s="155"/>
      <c r="I87" s="156"/>
      <c r="J87" s="288" t="s">
        <v>168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81"/>
      <c r="C88" s="289" t="s">
        <v>137</v>
      </c>
      <c r="D88" s="202">
        <v>1</v>
      </c>
      <c r="E88" s="164"/>
      <c r="F88" s="165"/>
      <c r="G88" s="163"/>
      <c r="H88" s="164"/>
      <c r="I88" s="165"/>
      <c r="J88" s="289" t="s">
        <v>137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81"/>
      <c r="C89" s="289" t="s">
        <v>169</v>
      </c>
      <c r="D89" s="202"/>
      <c r="E89" s="164">
        <v>2</v>
      </c>
      <c r="F89" s="165"/>
      <c r="G89" s="163"/>
      <c r="H89" s="164"/>
      <c r="I89" s="165"/>
      <c r="J89" s="289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82"/>
      <c r="C90" s="290" t="s">
        <v>170</v>
      </c>
      <c r="D90" s="203"/>
      <c r="E90" s="173">
        <v>2</v>
      </c>
      <c r="F90" s="174"/>
      <c r="G90" s="172"/>
      <c r="H90" s="173"/>
      <c r="I90" s="174"/>
      <c r="J90" s="290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70" t="s">
        <v>187</v>
      </c>
      <c r="C91" s="268"/>
      <c r="D91" s="128"/>
      <c r="E91" s="129"/>
      <c r="F91" s="130"/>
      <c r="G91" s="131"/>
      <c r="H91" s="129"/>
      <c r="I91" s="130"/>
      <c r="J91" s="132" t="s">
        <v>113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71"/>
      <c r="C92" s="269"/>
      <c r="D92" s="134"/>
      <c r="E92" s="135"/>
      <c r="F92" s="136"/>
      <c r="G92" s="137"/>
      <c r="H92" s="135"/>
      <c r="I92" s="136"/>
      <c r="J92" s="138" t="s">
        <v>145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71"/>
      <c r="C93" s="271"/>
      <c r="D93" s="134"/>
      <c r="E93" s="135"/>
      <c r="F93" s="136"/>
      <c r="G93" s="137"/>
      <c r="H93" s="135"/>
      <c r="I93" s="136"/>
      <c r="J93" s="138" t="s">
        <v>144</v>
      </c>
      <c r="K93" s="139"/>
      <c r="L93" s="140">
        <v>1</v>
      </c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2"/>
      <c r="C94" s="270"/>
      <c r="D94" s="144"/>
      <c r="E94" s="145"/>
      <c r="F94" s="146"/>
      <c r="G94" s="147"/>
      <c r="H94" s="145"/>
      <c r="I94" s="146"/>
      <c r="J94" s="148" t="s">
        <v>143</v>
      </c>
      <c r="K94" s="149">
        <v>1</v>
      </c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80" t="s">
        <v>188</v>
      </c>
      <c r="C95" s="272" t="s">
        <v>189</v>
      </c>
      <c r="D95" s="201"/>
      <c r="E95" s="155">
        <v>1</v>
      </c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81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81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82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70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71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71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2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80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81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81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82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70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71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71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2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80" t="s">
        <v>190</v>
      </c>
      <c r="C111" s="272">
        <v>1</v>
      </c>
      <c r="D111" s="201">
        <v>1</v>
      </c>
      <c r="E111" s="155"/>
      <c r="F111" s="156"/>
      <c r="G111" s="154"/>
      <c r="H111" s="155"/>
      <c r="I111" s="156"/>
      <c r="J111" s="157">
        <v>1</v>
      </c>
      <c r="K111" s="158">
        <v>1</v>
      </c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81"/>
      <c r="C112" s="273">
        <v>2</v>
      </c>
      <c r="D112" s="202"/>
      <c r="E112" s="164"/>
      <c r="F112" s="165">
        <v>1</v>
      </c>
      <c r="G112" s="163"/>
      <c r="H112" s="164">
        <v>1</v>
      </c>
      <c r="I112" s="165"/>
      <c r="J112" s="166">
        <v>2</v>
      </c>
      <c r="K112" s="167">
        <v>1</v>
      </c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81"/>
      <c r="C113" s="273">
        <v>3</v>
      </c>
      <c r="D113" s="202"/>
      <c r="E113" s="164"/>
      <c r="F113" s="165">
        <v>1</v>
      </c>
      <c r="G113" s="163"/>
      <c r="H113" s="164">
        <v>1</v>
      </c>
      <c r="I113" s="165"/>
      <c r="J113" s="166">
        <v>3</v>
      </c>
      <c r="K113" s="167">
        <v>1</v>
      </c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82"/>
      <c r="C114" s="274" t="s">
        <v>191</v>
      </c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427" t="s">
        <v>4</v>
      </c>
      <c r="B115" s="428"/>
      <c r="C115" s="204">
        <f>SUM(D115:F115)</f>
        <v>77</v>
      </c>
      <c r="D115" s="205">
        <f t="shared" ref="D115:I115" si="0">SUM(D7:D114)</f>
        <v>19</v>
      </c>
      <c r="E115" s="206">
        <f t="shared" si="0"/>
        <v>32</v>
      </c>
      <c r="F115" s="207">
        <f t="shared" si="0"/>
        <v>26</v>
      </c>
      <c r="G115" s="208">
        <f t="shared" si="0"/>
        <v>20</v>
      </c>
      <c r="H115" s="206">
        <f t="shared" si="0"/>
        <v>7</v>
      </c>
      <c r="I115" s="207">
        <f t="shared" si="0"/>
        <v>0</v>
      </c>
      <c r="J115" s="209">
        <f>SUM(K115:M115)</f>
        <v>30</v>
      </c>
      <c r="K115" s="205">
        <f t="shared" ref="K115:Q115" si="1">SUM(K7:K114)</f>
        <v>13</v>
      </c>
      <c r="L115" s="206">
        <f t="shared" si="1"/>
        <v>11</v>
      </c>
      <c r="M115" s="207">
        <f t="shared" si="1"/>
        <v>6</v>
      </c>
      <c r="N115" s="208">
        <f t="shared" si="1"/>
        <v>1</v>
      </c>
      <c r="O115" s="206">
        <f t="shared" si="1"/>
        <v>2</v>
      </c>
      <c r="P115" s="206">
        <f t="shared" si="1"/>
        <v>4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432"/>
      <c r="B116" s="433"/>
      <c r="C116" s="210"/>
      <c r="D116" s="211">
        <f>D115/C115</f>
        <v>0.24675324675324675</v>
      </c>
      <c r="E116" s="212">
        <f>E115/C115</f>
        <v>0.41558441558441561</v>
      </c>
      <c r="F116" s="213">
        <f>F115/C115</f>
        <v>0.33766233766233766</v>
      </c>
      <c r="G116" s="214"/>
      <c r="H116" s="215"/>
      <c r="I116" s="216"/>
      <c r="J116" s="217"/>
      <c r="K116" s="211">
        <f>K115/J115</f>
        <v>0.43333333333333335</v>
      </c>
      <c r="L116" s="212">
        <f>L115/J115</f>
        <v>0.36666666666666664</v>
      </c>
      <c r="M116" s="213">
        <f>M115/J115</f>
        <v>0.2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389" t="s">
        <v>45</v>
      </c>
      <c r="B118" s="390"/>
      <c r="C118" s="390"/>
      <c r="D118" s="390"/>
      <c r="E118" s="390"/>
      <c r="F118" s="390"/>
      <c r="G118" s="390"/>
      <c r="H118" s="390"/>
      <c r="I118" s="390"/>
      <c r="J118" s="429" t="s">
        <v>87</v>
      </c>
      <c r="K118" s="430"/>
      <c r="L118" s="430"/>
      <c r="M118" s="430"/>
      <c r="N118" s="430"/>
      <c r="O118" s="430"/>
      <c r="P118" s="430"/>
      <c r="Q118" s="431"/>
    </row>
    <row r="119" spans="1:18" ht="16.149999999999999" customHeight="1" x14ac:dyDescent="0.3">
      <c r="A119" s="384" t="s">
        <v>99</v>
      </c>
      <c r="B119" s="352" t="s">
        <v>90</v>
      </c>
      <c r="C119" s="354"/>
      <c r="D119" s="386" t="s">
        <v>102</v>
      </c>
      <c r="E119" s="386" t="s">
        <v>3</v>
      </c>
      <c r="F119" s="386" t="s">
        <v>7</v>
      </c>
      <c r="G119" s="386" t="s">
        <v>8</v>
      </c>
      <c r="H119" s="386"/>
      <c r="I119" s="388"/>
      <c r="J119" s="395" t="s">
        <v>89</v>
      </c>
      <c r="K119" s="352" t="s">
        <v>90</v>
      </c>
      <c r="L119" s="353"/>
      <c r="M119" s="353"/>
      <c r="N119" s="354"/>
      <c r="O119" s="418" t="s">
        <v>92</v>
      </c>
      <c r="P119" s="418" t="s">
        <v>93</v>
      </c>
      <c r="Q119" s="420" t="s">
        <v>91</v>
      </c>
    </row>
    <row r="120" spans="1:18" ht="16.149999999999999" customHeight="1" thickBot="1" x14ac:dyDescent="0.35">
      <c r="A120" s="385"/>
      <c r="B120" s="355"/>
      <c r="C120" s="357"/>
      <c r="D120" s="387"/>
      <c r="E120" s="387"/>
      <c r="F120" s="387"/>
      <c r="G120" s="221" t="s">
        <v>51</v>
      </c>
      <c r="H120" s="221" t="s">
        <v>52</v>
      </c>
      <c r="I120" s="256" t="s">
        <v>53</v>
      </c>
      <c r="J120" s="396"/>
      <c r="K120" s="355"/>
      <c r="L120" s="356"/>
      <c r="M120" s="356"/>
      <c r="N120" s="357"/>
      <c r="O120" s="419"/>
      <c r="P120" s="419"/>
      <c r="Q120" s="421"/>
    </row>
    <row r="121" spans="1:18" ht="16.149999999999999" customHeight="1" x14ac:dyDescent="0.3">
      <c r="A121" s="218">
        <v>1</v>
      </c>
      <c r="B121" s="401" t="s">
        <v>44</v>
      </c>
      <c r="C121" s="402"/>
      <c r="D121" s="219"/>
      <c r="E121" s="219"/>
      <c r="F121" s="219">
        <v>1</v>
      </c>
      <c r="G121" s="219"/>
      <c r="H121" s="219">
        <v>1</v>
      </c>
      <c r="I121" s="257"/>
      <c r="J121" s="264">
        <v>1</v>
      </c>
      <c r="K121" s="435" t="s">
        <v>94</v>
      </c>
      <c r="L121" s="436"/>
      <c r="M121" s="436"/>
      <c r="N121" s="437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403" t="s">
        <v>46</v>
      </c>
      <c r="C122" s="404"/>
      <c r="D122" s="50"/>
      <c r="E122" s="50">
        <v>1</v>
      </c>
      <c r="F122" s="50"/>
      <c r="G122" s="50"/>
      <c r="H122" s="50"/>
      <c r="I122" s="267"/>
      <c r="J122" s="49">
        <v>2</v>
      </c>
      <c r="K122" s="403" t="s">
        <v>95</v>
      </c>
      <c r="L122" s="434"/>
      <c r="M122" s="434"/>
      <c r="N122" s="404"/>
      <c r="O122" s="262"/>
      <c r="P122" s="262"/>
      <c r="Q122" s="263">
        <v>1</v>
      </c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8" t="s">
        <v>98</v>
      </c>
      <c r="B124" s="409"/>
      <c r="C124" s="409"/>
      <c r="D124" s="409"/>
      <c r="E124" s="409"/>
      <c r="F124" s="410"/>
      <c r="G124" s="276"/>
      <c r="H124" s="348" t="s">
        <v>107</v>
      </c>
      <c r="I124" s="349"/>
      <c r="J124" s="349"/>
      <c r="K124" s="349"/>
      <c r="L124" s="349"/>
      <c r="M124" s="349"/>
      <c r="N124" s="349"/>
      <c r="O124" s="349"/>
      <c r="P124" s="349"/>
      <c r="Q124" s="350"/>
    </row>
    <row r="125" spans="1:18" ht="17.25" customHeight="1" thickBot="1" x14ac:dyDescent="0.35">
      <c r="A125" s="277" t="s">
        <v>100</v>
      </c>
      <c r="B125" s="278" t="s">
        <v>101</v>
      </c>
      <c r="C125" s="278" t="s">
        <v>103</v>
      </c>
      <c r="D125" s="278" t="s">
        <v>104</v>
      </c>
      <c r="E125" s="278" t="s">
        <v>105</v>
      </c>
      <c r="F125" s="279" t="s">
        <v>106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5" t="s">
        <v>97</v>
      </c>
      <c r="C126" s="155">
        <v>1</v>
      </c>
      <c r="D126" s="155"/>
      <c r="E126" s="155"/>
      <c r="F126" s="156">
        <v>1</v>
      </c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6"/>
      <c r="C127" s="164">
        <v>2</v>
      </c>
      <c r="D127" s="164"/>
      <c r="E127" s="164"/>
      <c r="F127" s="165">
        <v>1</v>
      </c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6"/>
      <c r="C128" s="164">
        <v>3</v>
      </c>
      <c r="D128" s="164"/>
      <c r="E128" s="164"/>
      <c r="F128" s="165">
        <v>1</v>
      </c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6"/>
      <c r="C129" s="164" t="s">
        <v>191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6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6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6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6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6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7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7" t="s">
        <v>4</v>
      </c>
      <c r="B136" s="398"/>
      <c r="C136" s="280">
        <f>SUM(D136:F136)</f>
        <v>4</v>
      </c>
      <c r="D136" s="280">
        <f>SUM(D126:D135)</f>
        <v>1</v>
      </c>
      <c r="E136" s="280">
        <f t="shared" ref="E136:F136" si="2">SUM(E126:E135)</f>
        <v>0</v>
      </c>
      <c r="F136" s="281">
        <f t="shared" si="2"/>
        <v>3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9"/>
      <c r="B137" s="400"/>
      <c r="C137" s="215"/>
      <c r="D137" s="212">
        <f>D136/C136</f>
        <v>0.25</v>
      </c>
      <c r="E137" s="212">
        <f>E136/C136</f>
        <v>0</v>
      </c>
      <c r="F137" s="213">
        <f>F136/C136</f>
        <v>0.75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H124:Q124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2021-10-18T05:24:11Z</dcterms:modified>
</cp:coreProperties>
</file>