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4 공주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<sst xmlns="http://schemas.openxmlformats.org/spreadsheetml/2006/main" count="211" uniqueCount="171">
  <si>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</si>
  <si>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</si>
  <si>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</si>
  <si>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</si>
  <si>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</si>
  <si>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</si>
  <si>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</si>
  <si>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</si>
  <si>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</si>
  <si>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</si>
  <si>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</si>
  <si>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</si>
  <si>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</si>
  <si>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</si>
  <si>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</si>
  <si>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</si>
  <si>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</si>
  <si>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</si>
  <si>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</si>
  <si>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</si>
  <si>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</si>
  <si>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</si>
  <si>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</si>
  <si>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</si>
  <si>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</si>
  <si>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</si>
  <si>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</si>
  <si>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</si>
  <si>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</si>
  <si>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</si>
  <si>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</si>
  <si>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</si>
  <si>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</si>
  <si>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</si>
  <si>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</si>
  <si>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</si>
  <si>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</si>
  <si>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</si>
  <si>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</si>
  <si>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</si>
  <si>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</si>
  <si>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</si>
  <si>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</si>
  <si>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</si>
  <si>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</si>
  <si>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</si>
  <si>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</si>
  <si>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</si>
  <si>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</si>
  <si>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</si>
  <si>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</si>
  <si>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</si>
  <si>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</si>
  <si>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</si>
  <si>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</si>
  <si>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</si>
  <si>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</si>
  <si>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</si>
  <si>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</si>
  <si>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</si>
  <si>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</si>
  <si>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</si>
  <si>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</si>
  <si>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</si>
  <si>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</si>
  <si>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</si>
  <si>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</si>
  <si>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</si>
  <si>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</si>
  <si>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</si>
  <si>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</si>
  <si>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</si>
  <si>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</si>
  <si>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</si>
  <si>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</si>
  <si>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</si>
  <si>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</si>
  <si>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</si>
  <si>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</si>
  <si>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</si>
  <si>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</si>
  <si>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</si>
  <si>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</si>
  <si>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</si>
  <si>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</si>
  <si>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</si>
  <si>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</si>
  <si>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</si>
  <si>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</si>
  <si>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</si>
  <si>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</si>
  <si>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</si>
  <si>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</si>
  <si>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</si>
  <si>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</si>
  <si>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</si>
  <si>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</si>
  <si>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</si>
  <si>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</si>
  <si>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</si>
  <si>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</si>
  <si>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</si>
  <si>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</si>
  <si>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</si>
  <si>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</si>
  <si>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</si>
  <si>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</si>
  <si>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</si>
  <si>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</si>
  <si>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공주시청</t>
    <phoneticPr fontId="1" type="noConversion"/>
  </si>
  <si>
    <t>접근로</t>
    <phoneticPr fontId="1" type="noConversion"/>
  </si>
  <si>
    <t>점자블록</t>
    <phoneticPr fontId="1" type="noConversion"/>
  </si>
  <si>
    <t>단차1</t>
    <phoneticPr fontId="1" type="noConversion"/>
  </si>
  <si>
    <t>단차2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</si>
  <si>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</si>
  <si>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</si>
  <si>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</si>
  <si>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</si>
  <si>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하</t>
    <phoneticPr fontId="1" type="noConversion"/>
  </si>
  <si>
    <t>주출입구</t>
    <phoneticPr fontId="1" type="noConversion"/>
  </si>
  <si>
    <t>주출입구</t>
    <phoneticPr fontId="1" type="noConversion"/>
  </si>
  <si>
    <t>1층 실내출입문</t>
    <phoneticPr fontId="1" type="noConversion"/>
  </si>
  <si>
    <t>산림공원과</t>
    <phoneticPr fontId="1" type="noConversion"/>
  </si>
  <si>
    <t>교통과</t>
    <phoneticPr fontId="1" type="noConversion"/>
  </si>
  <si>
    <t>회계과</t>
    <phoneticPr fontId="1" type="noConversion"/>
  </si>
  <si>
    <t>상하수도과</t>
    <phoneticPr fontId="1" type="noConversion"/>
  </si>
  <si>
    <t>도시정책과</t>
    <phoneticPr fontId="1" type="noConversion"/>
  </si>
  <si>
    <t>농협</t>
    <phoneticPr fontId="1" type="noConversion"/>
  </si>
  <si>
    <t>민원봉사과</t>
    <phoneticPr fontId="1" type="noConversion"/>
  </si>
  <si>
    <t>2층 실내출입문</t>
    <phoneticPr fontId="1" type="noConversion"/>
  </si>
  <si>
    <t>상황실</t>
    <phoneticPr fontId="1" type="noConversion"/>
  </si>
  <si>
    <t>시민소통담당관</t>
    <phoneticPr fontId="1" type="noConversion"/>
  </si>
  <si>
    <t>여직원휴게실</t>
    <phoneticPr fontId="1" type="noConversion"/>
  </si>
  <si>
    <t>전문위원실</t>
    <phoneticPr fontId="1" type="noConversion"/>
  </si>
  <si>
    <t>의정의사팀</t>
    <phoneticPr fontId="1" type="noConversion"/>
  </si>
  <si>
    <t>의원부속실</t>
    <phoneticPr fontId="1" type="noConversion"/>
  </si>
  <si>
    <t>전문의원실</t>
    <phoneticPr fontId="1" type="noConversion"/>
  </si>
  <si>
    <t>3층 실내출입문</t>
    <phoneticPr fontId="1" type="noConversion"/>
  </si>
  <si>
    <t>문화체육과</t>
    <phoneticPr fontId="1" type="noConversion"/>
  </si>
  <si>
    <t>브리핑실</t>
    <phoneticPr fontId="1" type="noConversion"/>
  </si>
  <si>
    <t>정보담당관실</t>
    <phoneticPr fontId="1" type="noConversion"/>
  </si>
  <si>
    <t>문화재과</t>
    <phoneticPr fontId="1" type="noConversion"/>
  </si>
  <si>
    <t>행정지원과</t>
    <phoneticPr fontId="1" type="noConversion"/>
  </si>
  <si>
    <t>대백제실</t>
    <phoneticPr fontId="1" type="noConversion"/>
  </si>
  <si>
    <t>상설감사실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</si>
  <si>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</si>
  <si>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</si>
  <si>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</si>
  <si>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</si>
  <si>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</si>
  <si>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</si>
  <si>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</si>
  <si>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</si>
  <si>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여자</t>
    <phoneticPr fontId="1" type="noConversion"/>
  </si>
  <si>
    <t>1층 화장실2</t>
    <phoneticPr fontId="1" type="noConversion"/>
  </si>
  <si>
    <t>1층 화장실1</t>
    <phoneticPr fontId="1" type="noConversion"/>
  </si>
  <si>
    <t>2층 화장실</t>
    <phoneticPr fontId="1" type="noConversion"/>
  </si>
  <si>
    <t>2층 화장실2</t>
    <phoneticPr fontId="1" type="noConversion"/>
  </si>
  <si>
    <t>남자수도</t>
    <phoneticPr fontId="1" type="noConversion"/>
  </si>
  <si>
    <t>남자</t>
    <phoneticPr fontId="1" type="noConversion"/>
  </si>
  <si>
    <t>3층 화장실</t>
    <phoneticPr fontId="1" type="noConversion"/>
  </si>
  <si>
    <t>1층 계단</t>
    <phoneticPr fontId="1" type="noConversion"/>
  </si>
  <si>
    <t>하참</t>
  </si>
  <si>
    <t>상</t>
    <phoneticPr fontId="1" type="noConversion"/>
  </si>
  <si>
    <t>상참</t>
  </si>
  <si>
    <t>상참</t>
    <phoneticPr fontId="1" type="noConversion"/>
  </si>
  <si>
    <t>하참</t>
    <phoneticPr fontId="1" type="noConversion"/>
  </si>
  <si>
    <t>2층 계단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</si>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</sst>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5" sqref="E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8" t="s">
        <v>56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3.75" customHeight="1" thickBot="1" x14ac:dyDescent="0.35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11" ht="20.100000000000001" customHeight="1" x14ac:dyDescent="0.3">
      <c r="A3" s="338" t="s">
        <v>109</v>
      </c>
      <c r="B3" s="339"/>
      <c r="C3" s="340"/>
      <c r="D3" s="344" t="s">
        <v>79</v>
      </c>
      <c r="E3" s="339"/>
      <c r="F3" s="339"/>
      <c r="G3" s="339"/>
      <c r="H3" s="339"/>
      <c r="I3" s="339"/>
      <c r="J3" s="345"/>
    </row>
    <row r="4" spans="1:11" ht="20.100000000000001" customHeight="1" x14ac:dyDescent="0.3">
      <c r="A4" s="341" t="s">
        <v>77</v>
      </c>
      <c r="B4" s="342"/>
      <c r="C4" s="343"/>
      <c r="D4" s="346" t="s">
        <v>80</v>
      </c>
      <c r="E4" s="346"/>
      <c r="F4" s="346"/>
      <c r="G4" s="346"/>
      <c r="H4" s="346"/>
      <c r="I4" s="346"/>
      <c r="J4" s="347"/>
    </row>
    <row r="5" spans="1:11" ht="20.100000000000001" customHeight="1" thickBot="1" x14ac:dyDescent="0.35">
      <c r="A5" s="294" t="s">
        <v>78</v>
      </c>
      <c r="B5" s="295"/>
      <c r="C5" s="295"/>
      <c r="D5" s="223" t="s">
        <v>81</v>
      </c>
      <c r="E5" s="224"/>
      <c r="F5" s="224"/>
      <c r="G5" s="224"/>
      <c r="H5" s="224"/>
      <c r="I5" s="296" t="s">
        <v>82</v>
      </c>
      <c r="J5" s="297"/>
    </row>
    <row r="6" spans="1:11" ht="20.100000000000001" customHeight="1" x14ac:dyDescent="0.3">
      <c r="A6" s="330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33" t="s">
        <v>35</v>
      </c>
      <c r="I6" s="312" t="s">
        <v>61</v>
      </c>
      <c r="J6" s="335" t="s">
        <v>18</v>
      </c>
      <c r="K6" s="304" t="s">
        <v>37</v>
      </c>
    </row>
    <row r="7" spans="1:11" ht="20.100000000000001" customHeight="1" thickBot="1" x14ac:dyDescent="0.35">
      <c r="A7" s="331"/>
      <c r="B7" s="332"/>
      <c r="C7" s="332"/>
      <c r="D7" s="245" t="s">
        <v>39</v>
      </c>
      <c r="E7" s="245" t="s">
        <v>40</v>
      </c>
      <c r="F7" s="245" t="s">
        <v>16</v>
      </c>
      <c r="G7" s="245" t="s">
        <v>17</v>
      </c>
      <c r="H7" s="334"/>
      <c r="I7" s="313"/>
      <c r="J7" s="336"/>
      <c r="K7" s="304"/>
    </row>
    <row r="8" spans="1:11" ht="20.100000000000001" customHeight="1" x14ac:dyDescent="0.3">
      <c r="A8" s="301" t="s">
        <v>12</v>
      </c>
      <c r="B8" s="309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5"/>
      <c r="B9" s="310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5"/>
      <c r="B10" s="311" t="s">
        <v>13</v>
      </c>
      <c r="C10" s="311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5"/>
      <c r="B11" s="310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5"/>
      <c r="B12" s="310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5"/>
      <c r="B13" s="310"/>
      <c r="C13" s="228" t="s">
        <v>57</v>
      </c>
      <c r="D13" s="228"/>
      <c r="E13" s="228">
        <v>1</v>
      </c>
      <c r="F13" s="228"/>
      <c r="G13" s="228"/>
      <c r="H13" s="228">
        <v>1</v>
      </c>
      <c r="I13" s="229"/>
      <c r="J13" s="230"/>
      <c r="K13" s="3" t="str">
        <f t="shared" si="0"/>
        <v>2</v>
      </c>
    </row>
    <row r="14" spans="1:11" ht="20.100000000000001" customHeight="1" thickBot="1" x14ac:dyDescent="0.35">
      <c r="A14" s="303"/>
      <c r="B14" s="307" t="s">
        <v>19</v>
      </c>
      <c r="C14" s="307"/>
      <c r="D14" s="235"/>
      <c r="E14" s="235">
        <v>1</v>
      </c>
      <c r="F14" s="235"/>
      <c r="G14" s="235"/>
      <c r="H14" s="235">
        <v>1</v>
      </c>
      <c r="I14" s="236"/>
      <c r="J14" s="237"/>
      <c r="K14" s="3" t="str">
        <f t="shared" si="0"/>
        <v>2</v>
      </c>
    </row>
    <row r="15" spans="1:11" ht="20.100000000000001" customHeight="1" x14ac:dyDescent="0.3">
      <c r="A15" s="301" t="s">
        <v>83</v>
      </c>
      <c r="B15" s="309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5"/>
      <c r="B16" s="310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5"/>
      <c r="B17" s="311" t="s">
        <v>21</v>
      </c>
      <c r="C17" s="311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5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5"/>
      <c r="B19" s="311" t="s">
        <v>22</v>
      </c>
      <c r="C19" s="311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5"/>
      <c r="B20" s="314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5"/>
      <c r="B21" s="31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5"/>
      <c r="B22" s="31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5"/>
      <c r="B23" s="311" t="s">
        <v>24</v>
      </c>
      <c r="C23" s="311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5"/>
      <c r="B24" s="314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5"/>
      <c r="B25" s="31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5"/>
      <c r="B26" s="315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5"/>
      <c r="B27" s="315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5"/>
      <c r="B28" s="31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5"/>
      <c r="B29" s="327"/>
      <c r="C29" s="246" t="s">
        <v>107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305"/>
      <c r="B30" s="311" t="s">
        <v>25</v>
      </c>
      <c r="C30" s="311"/>
      <c r="D30" s="231"/>
      <c r="E30" s="231">
        <v>1</v>
      </c>
      <c r="F30" s="231">
        <v>1</v>
      </c>
      <c r="G30" s="231"/>
      <c r="H30" s="231"/>
      <c r="I30" s="232"/>
      <c r="J30" s="233"/>
      <c r="K30" s="3" t="str">
        <f t="shared" si="0"/>
        <v>0</v>
      </c>
    </row>
    <row r="31" spans="1:11" ht="20.100000000000001" customHeight="1" x14ac:dyDescent="0.3">
      <c r="A31" s="305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5"/>
      <c r="B32" s="311" t="s">
        <v>26</v>
      </c>
      <c r="C32" s="311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5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3"/>
      <c r="B34" s="307" t="s">
        <v>27</v>
      </c>
      <c r="C34" s="307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1" t="s">
        <v>28</v>
      </c>
      <c r="B35" s="326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5"/>
      <c r="B36" s="315"/>
      <c r="C36" s="228" t="s">
        <v>70</v>
      </c>
      <c r="D36" s="228"/>
      <c r="E36" s="228">
        <v>1</v>
      </c>
      <c r="F36" s="228">
        <v>1</v>
      </c>
      <c r="G36" s="228"/>
      <c r="H36" s="228"/>
      <c r="I36" s="229"/>
      <c r="J36" s="230"/>
      <c r="K36" s="3" t="str">
        <f t="shared" si="0"/>
        <v>0</v>
      </c>
    </row>
    <row r="37" spans="1:11" ht="20.100000000000001" customHeight="1" x14ac:dyDescent="0.3">
      <c r="A37" s="306"/>
      <c r="B37" s="327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3"/>
      <c r="B38" s="307" t="s">
        <v>29</v>
      </c>
      <c r="C38" s="307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9"/>
      <c r="B40" s="311" t="s">
        <v>31</v>
      </c>
      <c r="C40" s="311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9"/>
      <c r="B41" s="322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299"/>
      <c r="B42" s="322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299"/>
      <c r="B43" s="307" t="s">
        <v>34</v>
      </c>
      <c r="C43" s="307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299"/>
      <c r="B44" s="316" t="s">
        <v>85</v>
      </c>
      <c r="C44" s="31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0"/>
      <c r="B45" s="325" t="s">
        <v>86</v>
      </c>
      <c r="C45" s="325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1" t="s">
        <v>74</v>
      </c>
      <c r="C46" s="321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2"/>
      <c r="B47" s="323" t="s">
        <v>75</v>
      </c>
      <c r="C47" s="324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3"/>
      <c r="B48" s="307" t="s">
        <v>42</v>
      </c>
      <c r="C48" s="307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T124" sqref="T12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4"/>
      <c r="Q2" s="394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5"/>
      <c r="Q3" s="395"/>
      <c r="R3" s="6"/>
    </row>
    <row r="4" spans="1:24" s="1" customFormat="1" ht="12.75" thickBot="1" x14ac:dyDescent="0.35">
      <c r="A4" s="386" t="s">
        <v>0</v>
      </c>
      <c r="B4" s="386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7"/>
      <c r="B5" s="387"/>
      <c r="C5" s="386" t="s">
        <v>2</v>
      </c>
      <c r="D5" s="392" t="s">
        <v>1</v>
      </c>
      <c r="E5" s="354" t="s">
        <v>3</v>
      </c>
      <c r="F5" s="356" t="s">
        <v>7</v>
      </c>
      <c r="G5" s="418" t="s">
        <v>8</v>
      </c>
      <c r="H5" s="418"/>
      <c r="I5" s="419"/>
      <c r="J5" s="378" t="s">
        <v>2</v>
      </c>
      <c r="K5" s="380" t="s">
        <v>1</v>
      </c>
      <c r="L5" s="382" t="s">
        <v>3</v>
      </c>
      <c r="M5" s="384" t="s">
        <v>7</v>
      </c>
      <c r="N5" s="417" t="s">
        <v>8</v>
      </c>
      <c r="O5" s="382"/>
      <c r="P5" s="382"/>
      <c r="Q5" s="384"/>
      <c r="R5" s="416"/>
      <c r="S5" s="416"/>
      <c r="T5" s="416"/>
      <c r="U5" s="416"/>
      <c r="V5" s="416"/>
      <c r="W5" s="416"/>
      <c r="X5" s="416"/>
    </row>
    <row r="6" spans="1:24" s="1" customFormat="1" ht="24.75" thickBot="1" x14ac:dyDescent="0.35">
      <c r="A6" s="388"/>
      <c r="B6" s="388"/>
      <c r="C6" s="388"/>
      <c r="D6" s="393"/>
      <c r="E6" s="355"/>
      <c r="F6" s="357"/>
      <c r="G6" s="220" t="s">
        <v>51</v>
      </c>
      <c r="H6" s="221" t="s">
        <v>52</v>
      </c>
      <c r="I6" s="222" t="s">
        <v>53</v>
      </c>
      <c r="J6" s="379"/>
      <c r="K6" s="381"/>
      <c r="L6" s="383"/>
      <c r="M6" s="385"/>
      <c r="N6" s="220" t="s">
        <v>54</v>
      </c>
      <c r="O6" s="221" t="s">
        <v>55</v>
      </c>
      <c r="P6" s="221" t="s">
        <v>51</v>
      </c>
      <c r="Q6" s="222" t="s">
        <v>53</v>
      </c>
      <c r="R6" s="416"/>
      <c r="S6" s="416"/>
      <c r="T6" s="416"/>
      <c r="U6" s="416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8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9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9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0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0" t="s">
        <v>112</v>
      </c>
      <c r="C11" s="53"/>
      <c r="D11" s="54"/>
      <c r="E11" s="55"/>
      <c r="F11" s="56"/>
      <c r="G11" s="57"/>
      <c r="H11" s="55"/>
      <c r="I11" s="56"/>
      <c r="J11" s="58" t="s">
        <v>115</v>
      </c>
      <c r="K11" s="59"/>
      <c r="L11" s="60">
        <v>1</v>
      </c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1"/>
      <c r="C12" s="65"/>
      <c r="D12" s="66"/>
      <c r="E12" s="67"/>
      <c r="F12" s="68"/>
      <c r="G12" s="69"/>
      <c r="H12" s="67"/>
      <c r="I12" s="68"/>
      <c r="J12" s="70" t="s">
        <v>117</v>
      </c>
      <c r="K12" s="71"/>
      <c r="L12" s="72">
        <v>1</v>
      </c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1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2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1" t="s">
        <v>113</v>
      </c>
      <c r="C15" s="14"/>
      <c r="D15" s="26"/>
      <c r="E15" s="27"/>
      <c r="F15" s="28"/>
      <c r="G15" s="29"/>
      <c r="H15" s="27"/>
      <c r="I15" s="28"/>
      <c r="J15" s="30" t="s">
        <v>115</v>
      </c>
      <c r="K15" s="31"/>
      <c r="L15" s="32">
        <v>1</v>
      </c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2"/>
      <c r="C16" s="13"/>
      <c r="D16" s="35"/>
      <c r="E16" s="15"/>
      <c r="F16" s="36"/>
      <c r="G16" s="37"/>
      <c r="H16" s="15"/>
      <c r="I16" s="36"/>
      <c r="J16" s="86" t="s">
        <v>118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2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3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0" t="s">
        <v>119</v>
      </c>
      <c r="C19" s="87"/>
      <c r="D19" s="88"/>
      <c r="E19" s="89"/>
      <c r="F19" s="90"/>
      <c r="G19" s="91"/>
      <c r="H19" s="89"/>
      <c r="I19" s="90"/>
      <c r="J19" s="92" t="s">
        <v>120</v>
      </c>
      <c r="K19" s="93"/>
      <c r="L19" s="94"/>
      <c r="M19" s="95">
        <v>1</v>
      </c>
      <c r="N19" s="96"/>
      <c r="O19" s="94">
        <v>1</v>
      </c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421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1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2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2" t="s">
        <v>121</v>
      </c>
      <c r="C23" s="25" t="s">
        <v>122</v>
      </c>
      <c r="D23" s="98"/>
      <c r="E23" s="99"/>
      <c r="F23" s="100">
        <v>1</v>
      </c>
      <c r="G23" s="101">
        <v>1</v>
      </c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3"/>
      <c r="C24" s="107" t="s">
        <v>123</v>
      </c>
      <c r="D24" s="108"/>
      <c r="E24" s="109"/>
      <c r="F24" s="110">
        <v>1</v>
      </c>
      <c r="G24" s="111">
        <v>1</v>
      </c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3"/>
      <c r="C25" s="117" t="s">
        <v>124</v>
      </c>
      <c r="D25" s="108"/>
      <c r="E25" s="109"/>
      <c r="F25" s="110">
        <v>1</v>
      </c>
      <c r="G25" s="111">
        <v>1</v>
      </c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4"/>
      <c r="C26" s="118" t="s">
        <v>125</v>
      </c>
      <c r="D26" s="119"/>
      <c r="E26" s="120"/>
      <c r="F26" s="121">
        <v>1</v>
      </c>
      <c r="G26" s="122">
        <v>1</v>
      </c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6"/>
      <c r="C27" s="53" t="s">
        <v>126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7"/>
      <c r="C28" s="133" t="s">
        <v>127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7"/>
      <c r="C29" s="65" t="s">
        <v>128</v>
      </c>
      <c r="D29" s="134"/>
      <c r="E29" s="135"/>
      <c r="F29" s="136">
        <v>1</v>
      </c>
      <c r="G29" s="137">
        <v>1</v>
      </c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8"/>
      <c r="C30" s="143"/>
      <c r="D30" s="144"/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4" t="s">
        <v>129</v>
      </c>
      <c r="C31" s="153" t="s">
        <v>130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5"/>
      <c r="C32" s="162" t="s">
        <v>131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5"/>
      <c r="C33" s="162" t="s">
        <v>132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6"/>
      <c r="C34" s="171" t="s">
        <v>133</v>
      </c>
      <c r="D34" s="172">
        <v>1</v>
      </c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6"/>
      <c r="C35" s="180" t="s">
        <v>134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7"/>
      <c r="C36" s="133" t="s">
        <v>135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7"/>
      <c r="C37" s="65" t="s">
        <v>136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8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2" t="s">
        <v>137</v>
      </c>
      <c r="C39" s="25" t="s">
        <v>138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3"/>
      <c r="C40" s="107" t="s">
        <v>139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3"/>
      <c r="C41" s="117" t="s">
        <v>140</v>
      </c>
      <c r="D41" s="108"/>
      <c r="E41" s="109"/>
      <c r="F41" s="110">
        <v>1</v>
      </c>
      <c r="G41" s="111">
        <v>1</v>
      </c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4"/>
      <c r="C42" s="118" t="s">
        <v>141</v>
      </c>
      <c r="D42" s="119"/>
      <c r="E42" s="120"/>
      <c r="F42" s="121">
        <v>1</v>
      </c>
      <c r="G42" s="122">
        <v>1</v>
      </c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6"/>
      <c r="C43" s="53" t="s">
        <v>142</v>
      </c>
      <c r="D43" s="128"/>
      <c r="E43" s="129"/>
      <c r="F43" s="130">
        <v>1</v>
      </c>
      <c r="G43" s="131">
        <v>1</v>
      </c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7"/>
      <c r="C44" s="133" t="s">
        <v>143</v>
      </c>
      <c r="D44" s="134"/>
      <c r="E44" s="135"/>
      <c r="F44" s="136">
        <v>1</v>
      </c>
      <c r="G44" s="137">
        <v>1</v>
      </c>
      <c r="H44" s="135">
        <v>1</v>
      </c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7"/>
      <c r="C45" s="65" t="s">
        <v>144</v>
      </c>
      <c r="D45" s="134"/>
      <c r="E45" s="135"/>
      <c r="F45" s="136">
        <v>1</v>
      </c>
      <c r="G45" s="137">
        <v>1</v>
      </c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7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4" t="s">
        <v>155</v>
      </c>
      <c r="C47" s="153" t="s">
        <v>146</v>
      </c>
      <c r="D47" s="154"/>
      <c r="E47" s="155">
        <v>1</v>
      </c>
      <c r="F47" s="156"/>
      <c r="G47" s="154"/>
      <c r="H47" s="155"/>
      <c r="I47" s="156"/>
      <c r="J47" s="157" t="s">
        <v>146</v>
      </c>
      <c r="K47" s="158">
        <v>1</v>
      </c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5"/>
      <c r="C48" s="162" t="s">
        <v>148</v>
      </c>
      <c r="D48" s="163"/>
      <c r="E48" s="164">
        <v>1</v>
      </c>
      <c r="F48" s="165"/>
      <c r="G48" s="163"/>
      <c r="H48" s="164"/>
      <c r="I48" s="165"/>
      <c r="J48" s="166" t="s">
        <v>153</v>
      </c>
      <c r="K48" s="167">
        <v>1</v>
      </c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5"/>
      <c r="C49" s="162" t="s">
        <v>150</v>
      </c>
      <c r="D49" s="163"/>
      <c r="E49" s="164">
        <v>3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6"/>
      <c r="C50" s="171" t="s">
        <v>152</v>
      </c>
      <c r="D50" s="172"/>
      <c r="E50" s="173">
        <v>3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66" t="s">
        <v>154</v>
      </c>
      <c r="C51" s="180" t="s">
        <v>145</v>
      </c>
      <c r="D51" s="191">
        <v>1</v>
      </c>
      <c r="E51" s="192"/>
      <c r="F51" s="193"/>
      <c r="G51" s="194"/>
      <c r="H51" s="192"/>
      <c r="I51" s="193"/>
      <c r="J51" s="195" t="s">
        <v>145</v>
      </c>
      <c r="K51" s="196">
        <v>1</v>
      </c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7"/>
      <c r="C52" s="133" t="s">
        <v>147</v>
      </c>
      <c r="D52" s="134">
        <v>1</v>
      </c>
      <c r="E52" s="135"/>
      <c r="F52" s="136"/>
      <c r="G52" s="137"/>
      <c r="H52" s="135"/>
      <c r="I52" s="136"/>
      <c r="J52" s="200" t="s">
        <v>147</v>
      </c>
      <c r="K52" s="139">
        <v>1</v>
      </c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7"/>
      <c r="C53" s="133" t="s">
        <v>149</v>
      </c>
      <c r="D53" s="134"/>
      <c r="E53" s="135">
        <v>2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8"/>
      <c r="C54" s="181" t="s">
        <v>151</v>
      </c>
      <c r="D54" s="144"/>
      <c r="E54" s="145">
        <v>2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2" t="s">
        <v>156</v>
      </c>
      <c r="C55" s="288" t="s">
        <v>146</v>
      </c>
      <c r="D55" s="154">
        <v>1</v>
      </c>
      <c r="E55" s="291"/>
      <c r="F55" s="156"/>
      <c r="G55" s="154"/>
      <c r="H55" s="291"/>
      <c r="I55" s="156"/>
      <c r="J55" s="157" t="s">
        <v>146</v>
      </c>
      <c r="K55" s="158">
        <v>1</v>
      </c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3"/>
      <c r="C56" s="289" t="s">
        <v>148</v>
      </c>
      <c r="D56" s="163">
        <v>1</v>
      </c>
      <c r="E56" s="292"/>
      <c r="F56" s="165"/>
      <c r="G56" s="163"/>
      <c r="H56" s="292"/>
      <c r="I56" s="165"/>
      <c r="J56" s="166" t="s">
        <v>153</v>
      </c>
      <c r="K56" s="167">
        <v>1</v>
      </c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3"/>
      <c r="C57" s="289" t="s">
        <v>150</v>
      </c>
      <c r="D57" s="163"/>
      <c r="E57" s="292">
        <v>3</v>
      </c>
      <c r="F57" s="165"/>
      <c r="G57" s="163"/>
      <c r="H57" s="292"/>
      <c r="I57" s="165"/>
      <c r="J57" s="166"/>
      <c r="K57" s="167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4"/>
      <c r="C58" s="290" t="s">
        <v>152</v>
      </c>
      <c r="D58" s="172"/>
      <c r="E58" s="293">
        <v>3</v>
      </c>
      <c r="F58" s="174"/>
      <c r="G58" s="172"/>
      <c r="H58" s="293"/>
      <c r="I58" s="174"/>
      <c r="J58" s="175"/>
      <c r="K58" s="176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6" t="s">
        <v>157</v>
      </c>
      <c r="C59" s="53" t="s">
        <v>146</v>
      </c>
      <c r="D59" s="128"/>
      <c r="E59" s="129"/>
      <c r="F59" s="130">
        <v>1</v>
      </c>
      <c r="G59" s="131">
        <v>1</v>
      </c>
      <c r="H59" s="129"/>
      <c r="I59" s="130"/>
      <c r="J59" s="58" t="s">
        <v>159</v>
      </c>
      <c r="K59" s="59">
        <v>1</v>
      </c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7"/>
      <c r="C60" s="133" t="s">
        <v>158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7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8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1" t="s">
        <v>160</v>
      </c>
      <c r="C63" s="288" t="s">
        <v>146</v>
      </c>
      <c r="D63" s="154">
        <v>1</v>
      </c>
      <c r="E63" s="291"/>
      <c r="F63" s="156"/>
      <c r="G63" s="154"/>
      <c r="H63" s="291"/>
      <c r="I63" s="156"/>
      <c r="J63" s="157" t="s">
        <v>146</v>
      </c>
      <c r="K63" s="158">
        <v>1</v>
      </c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2"/>
      <c r="C64" s="289" t="s">
        <v>148</v>
      </c>
      <c r="D64" s="163">
        <v>1</v>
      </c>
      <c r="E64" s="292"/>
      <c r="F64" s="165"/>
      <c r="G64" s="163"/>
      <c r="H64" s="292"/>
      <c r="I64" s="165"/>
      <c r="J64" s="166" t="s">
        <v>153</v>
      </c>
      <c r="K64" s="167">
        <v>1</v>
      </c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2"/>
      <c r="C65" s="289" t="s">
        <v>150</v>
      </c>
      <c r="D65" s="163"/>
      <c r="E65" s="292">
        <v>3</v>
      </c>
      <c r="F65" s="165"/>
      <c r="G65" s="163"/>
      <c r="H65" s="292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3"/>
      <c r="C66" s="290" t="s">
        <v>152</v>
      </c>
      <c r="D66" s="172"/>
      <c r="E66" s="293">
        <v>3</v>
      </c>
      <c r="F66" s="174"/>
      <c r="G66" s="172"/>
      <c r="H66" s="29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9" t="s">
        <v>161</v>
      </c>
      <c r="C67" s="258"/>
      <c r="D67" s="128"/>
      <c r="E67" s="129"/>
      <c r="F67" s="130"/>
      <c r="G67" s="131"/>
      <c r="H67" s="129"/>
      <c r="I67" s="130"/>
      <c r="J67" s="258" t="s">
        <v>163</v>
      </c>
      <c r="K67" s="59"/>
      <c r="L67" s="60"/>
      <c r="M67" s="61">
        <v>1</v>
      </c>
      <c r="N67" s="62"/>
      <c r="O67" s="60">
        <v>1</v>
      </c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0"/>
      <c r="C68" s="259"/>
      <c r="D68" s="134"/>
      <c r="E68" s="135"/>
      <c r="F68" s="136"/>
      <c r="G68" s="137"/>
      <c r="H68" s="135"/>
      <c r="I68" s="136"/>
      <c r="J68" s="259" t="s">
        <v>165</v>
      </c>
      <c r="K68" s="139"/>
      <c r="L68" s="140"/>
      <c r="M68" s="141">
        <v>1</v>
      </c>
      <c r="N68" s="142"/>
      <c r="O68" s="140">
        <v>1</v>
      </c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0"/>
      <c r="C69" s="259"/>
      <c r="D69" s="134"/>
      <c r="E69" s="135"/>
      <c r="F69" s="136"/>
      <c r="G69" s="137"/>
      <c r="H69" s="135"/>
      <c r="I69" s="136"/>
      <c r="J69" s="259" t="s">
        <v>166</v>
      </c>
      <c r="K69" s="139"/>
      <c r="L69" s="140"/>
      <c r="M69" s="141">
        <v>1</v>
      </c>
      <c r="N69" s="142"/>
      <c r="O69" s="140">
        <v>1</v>
      </c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1"/>
      <c r="C70" s="260"/>
      <c r="D70" s="144"/>
      <c r="E70" s="145"/>
      <c r="F70" s="146"/>
      <c r="G70" s="147"/>
      <c r="H70" s="145"/>
      <c r="I70" s="146"/>
      <c r="J70" s="148" t="s">
        <v>117</v>
      </c>
      <c r="K70" s="149"/>
      <c r="L70" s="150"/>
      <c r="M70" s="151">
        <v>1</v>
      </c>
      <c r="N70" s="152"/>
      <c r="O70" s="150">
        <v>1</v>
      </c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1" t="s">
        <v>167</v>
      </c>
      <c r="C71" s="153"/>
      <c r="D71" s="201"/>
      <c r="E71" s="155"/>
      <c r="F71" s="156"/>
      <c r="G71" s="154"/>
      <c r="H71" s="155"/>
      <c r="I71" s="156"/>
      <c r="J71" s="157" t="s">
        <v>114</v>
      </c>
      <c r="K71" s="158">
        <v>1</v>
      </c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2"/>
      <c r="C72" s="162"/>
      <c r="D72" s="202"/>
      <c r="E72" s="164"/>
      <c r="F72" s="165"/>
      <c r="G72" s="163"/>
      <c r="H72" s="164"/>
      <c r="I72" s="165"/>
      <c r="J72" s="166" t="s">
        <v>164</v>
      </c>
      <c r="K72" s="167">
        <v>1</v>
      </c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2"/>
      <c r="C73" s="162"/>
      <c r="D73" s="202"/>
      <c r="E73" s="164"/>
      <c r="F73" s="165"/>
      <c r="G73" s="163"/>
      <c r="H73" s="164"/>
      <c r="I73" s="165"/>
      <c r="J73" s="166" t="s">
        <v>162</v>
      </c>
      <c r="K73" s="167">
        <v>1</v>
      </c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3"/>
      <c r="C74" s="171"/>
      <c r="D74" s="203"/>
      <c r="E74" s="173"/>
      <c r="F74" s="174"/>
      <c r="G74" s="172"/>
      <c r="H74" s="173"/>
      <c r="I74" s="174"/>
      <c r="J74" s="175" t="s">
        <v>116</v>
      </c>
      <c r="K74" s="176"/>
      <c r="L74" s="177"/>
      <c r="M74" s="178">
        <v>1</v>
      </c>
      <c r="N74" s="179"/>
      <c r="O74" s="177">
        <v>1</v>
      </c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6" t="s">
        <v>168</v>
      </c>
      <c r="C75" s="258">
        <v>1</v>
      </c>
      <c r="D75" s="128">
        <v>1</v>
      </c>
      <c r="E75" s="129"/>
      <c r="F75" s="130"/>
      <c r="G75" s="131"/>
      <c r="H75" s="129"/>
      <c r="I75" s="130"/>
      <c r="J75" s="132">
        <v>1</v>
      </c>
      <c r="K75" s="59">
        <v>1</v>
      </c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7"/>
      <c r="C76" s="259">
        <v>2</v>
      </c>
      <c r="D76" s="134">
        <v>1</v>
      </c>
      <c r="E76" s="135"/>
      <c r="F76" s="136"/>
      <c r="G76" s="137"/>
      <c r="H76" s="135"/>
      <c r="I76" s="136"/>
      <c r="J76" s="138">
        <v>2</v>
      </c>
      <c r="K76" s="139">
        <v>1</v>
      </c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7"/>
      <c r="C77" s="261">
        <v>3</v>
      </c>
      <c r="D77" s="134">
        <v>1</v>
      </c>
      <c r="E77" s="135"/>
      <c r="F77" s="136"/>
      <c r="G77" s="137"/>
      <c r="H77" s="135"/>
      <c r="I77" s="136"/>
      <c r="J77" s="138">
        <v>3</v>
      </c>
      <c r="K77" s="139">
        <v>1</v>
      </c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8"/>
      <c r="C78" s="260" t="s">
        <v>169</v>
      </c>
      <c r="D78" s="144">
        <v>1</v>
      </c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1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2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2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3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6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7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7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8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1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2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2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3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6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7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7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8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1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2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2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3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6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7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7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8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1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2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2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3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6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7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7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8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1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2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2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3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5" t="s">
        <v>4</v>
      </c>
      <c r="B115" s="376"/>
      <c r="C115" s="204">
        <f>SUM(D115:F115)</f>
        <v>57</v>
      </c>
      <c r="D115" s="205">
        <f t="shared" ref="D115:I115" si="0">SUM(D7:D114)</f>
        <v>11</v>
      </c>
      <c r="E115" s="206">
        <f t="shared" si="0"/>
        <v>31</v>
      </c>
      <c r="F115" s="207">
        <f t="shared" si="0"/>
        <v>15</v>
      </c>
      <c r="G115" s="208">
        <f t="shared" si="0"/>
        <v>15</v>
      </c>
      <c r="H115" s="206">
        <f t="shared" si="0"/>
        <v>1</v>
      </c>
      <c r="I115" s="207">
        <f t="shared" si="0"/>
        <v>0</v>
      </c>
      <c r="J115" s="209">
        <f>SUM(K115:M115)</f>
        <v>26</v>
      </c>
      <c r="K115" s="205">
        <f t="shared" ref="K115:Q115" si="1">SUM(K7:K114)</f>
        <v>15</v>
      </c>
      <c r="L115" s="206">
        <f t="shared" si="1"/>
        <v>4</v>
      </c>
      <c r="M115" s="207">
        <f t="shared" si="1"/>
        <v>7</v>
      </c>
      <c r="N115" s="208">
        <f t="shared" si="1"/>
        <v>0</v>
      </c>
      <c r="O115" s="206">
        <f t="shared" si="1"/>
        <v>6</v>
      </c>
      <c r="P115" s="206">
        <f t="shared" si="1"/>
        <v>2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4"/>
      <c r="B116" s="365"/>
      <c r="C116" s="210"/>
      <c r="D116" s="211">
        <f>D115/C115</f>
        <v>0.19298245614035087</v>
      </c>
      <c r="E116" s="212">
        <f>E115/C115</f>
        <v>0.54385964912280704</v>
      </c>
      <c r="F116" s="213">
        <f>F115/C115</f>
        <v>0.26315789473684209</v>
      </c>
      <c r="G116" s="214"/>
      <c r="H116" s="215"/>
      <c r="I116" s="216"/>
      <c r="J116" s="217"/>
      <c r="K116" s="211">
        <f>K115/J115</f>
        <v>0.57692307692307687</v>
      </c>
      <c r="L116" s="212">
        <f>L115/J115</f>
        <v>0.15384615384615385</v>
      </c>
      <c r="M116" s="213">
        <f>M115/J115</f>
        <v>0.26923076923076922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0" t="s">
        <v>45</v>
      </c>
      <c r="B118" s="411"/>
      <c r="C118" s="411"/>
      <c r="D118" s="411"/>
      <c r="E118" s="411"/>
      <c r="F118" s="411"/>
      <c r="G118" s="411"/>
      <c r="H118" s="411"/>
      <c r="I118" s="411"/>
      <c r="J118" s="358" t="s">
        <v>87</v>
      </c>
      <c r="K118" s="359"/>
      <c r="L118" s="359"/>
      <c r="M118" s="359"/>
      <c r="N118" s="359"/>
      <c r="O118" s="359"/>
      <c r="P118" s="359"/>
      <c r="Q118" s="360"/>
    </row>
    <row r="119" spans="1:18" ht="16.149999999999999" customHeight="1" x14ac:dyDescent="0.3">
      <c r="A119" s="380" t="s">
        <v>98</v>
      </c>
      <c r="B119" s="412" t="s">
        <v>89</v>
      </c>
      <c r="C119" s="413"/>
      <c r="D119" s="382" t="s">
        <v>101</v>
      </c>
      <c r="E119" s="382" t="s">
        <v>3</v>
      </c>
      <c r="F119" s="382" t="s">
        <v>7</v>
      </c>
      <c r="G119" s="382" t="s">
        <v>8</v>
      </c>
      <c r="H119" s="382"/>
      <c r="I119" s="409"/>
      <c r="J119" s="392" t="s">
        <v>88</v>
      </c>
      <c r="K119" s="412" t="s">
        <v>89</v>
      </c>
      <c r="L119" s="426"/>
      <c r="M119" s="426"/>
      <c r="N119" s="413"/>
      <c r="O119" s="354" t="s">
        <v>91</v>
      </c>
      <c r="P119" s="354" t="s">
        <v>92</v>
      </c>
      <c r="Q119" s="356" t="s">
        <v>90</v>
      </c>
    </row>
    <row r="120" spans="1:18" ht="16.149999999999999" customHeight="1" thickBot="1" x14ac:dyDescent="0.35">
      <c r="A120" s="381"/>
      <c r="B120" s="414"/>
      <c r="C120" s="415"/>
      <c r="D120" s="383"/>
      <c r="E120" s="383"/>
      <c r="F120" s="383"/>
      <c r="G120" s="221" t="s">
        <v>51</v>
      </c>
      <c r="H120" s="221" t="s">
        <v>52</v>
      </c>
      <c r="I120" s="256" t="s">
        <v>53</v>
      </c>
      <c r="J120" s="393"/>
      <c r="K120" s="414"/>
      <c r="L120" s="427"/>
      <c r="M120" s="427"/>
      <c r="N120" s="415"/>
      <c r="O120" s="355"/>
      <c r="P120" s="355"/>
      <c r="Q120" s="357"/>
    </row>
    <row r="121" spans="1:18" ht="16.149999999999999" customHeight="1" x14ac:dyDescent="0.3">
      <c r="A121" s="218">
        <v>1</v>
      </c>
      <c r="B121" s="400" t="s">
        <v>44</v>
      </c>
      <c r="C121" s="401"/>
      <c r="D121" s="219"/>
      <c r="E121" s="219">
        <v>1</v>
      </c>
      <c r="F121" s="219"/>
      <c r="G121" s="219"/>
      <c r="H121" s="219"/>
      <c r="I121" s="257"/>
      <c r="J121" s="264">
        <v>1</v>
      </c>
      <c r="K121" s="351" t="s">
        <v>93</v>
      </c>
      <c r="L121" s="352"/>
      <c r="M121" s="352"/>
      <c r="N121" s="353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8" t="s">
        <v>46</v>
      </c>
      <c r="C122" s="350"/>
      <c r="D122" s="50"/>
      <c r="E122" s="50">
        <v>1</v>
      </c>
      <c r="F122" s="50"/>
      <c r="G122" s="50"/>
      <c r="H122" s="50"/>
      <c r="I122" s="267"/>
      <c r="J122" s="49">
        <v>2</v>
      </c>
      <c r="K122" s="348" t="s">
        <v>94</v>
      </c>
      <c r="L122" s="349"/>
      <c r="M122" s="349"/>
      <c r="N122" s="350"/>
      <c r="O122" s="262">
        <v>1</v>
      </c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5" t="s">
        <v>97</v>
      </c>
      <c r="B124" s="406"/>
      <c r="C124" s="406"/>
      <c r="D124" s="406"/>
      <c r="E124" s="406"/>
      <c r="F124" s="407"/>
      <c r="G124" s="276"/>
      <c r="H124" s="423" t="s">
        <v>106</v>
      </c>
      <c r="I124" s="424"/>
      <c r="J124" s="424"/>
      <c r="K124" s="424"/>
      <c r="L124" s="424"/>
      <c r="M124" s="424"/>
      <c r="N124" s="424"/>
      <c r="O124" s="424"/>
      <c r="P124" s="424"/>
      <c r="Q124" s="425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2" t="s">
        <v>96</v>
      </c>
      <c r="C126" s="155">
        <v>1</v>
      </c>
      <c r="D126" s="155">
        <v>1</v>
      </c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3"/>
      <c r="C127" s="164">
        <v>2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3"/>
      <c r="C128" s="164">
        <v>3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3"/>
      <c r="C129" s="164" t="s">
        <v>170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3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3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3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3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3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4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6" t="s">
        <v>4</v>
      </c>
      <c r="B136" s="397"/>
      <c r="C136" s="280">
        <f>SUM(D136:F136)</f>
        <v>4</v>
      </c>
      <c r="D136" s="280">
        <f>SUM(D126:D135)</f>
        <v>4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8"/>
      <c r="B137" s="399"/>
      <c r="C137" s="215"/>
      <c r="D137" s="212">
        <f>D136/C136</f>
        <v>1</v>
      </c>
      <c r="E137" s="212">
        <f>E136/C136</f>
        <v>0</v>
      </c>
      <c r="F137" s="213">
        <f>F136/C136</f>
        <v>0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2021-10-21T08:47:09Z</dcterms:modified>
</cp:coreProperties>
</file>