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06 금산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<sst xmlns="http://schemas.openxmlformats.org/spreadsheetml/2006/main" count="257" uniqueCount="201">
  <si>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</si>
  <si>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</si>
  <si>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</si>
  <si>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</si>
  <si>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</si>
  <si>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</si>
  <si>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</si>
  <si>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</si>
  <si>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</si>
  <si>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</si>
  <si>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</si>
  <si>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</si>
  <si>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</si>
  <si>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</si>
  <si>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</si>
  <si>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</si>
  <si>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</si>
  <si>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</si>
  <si>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</si>
  <si>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</si>
  <si>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</si>
  <si>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</si>
  <si>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</si>
  <si>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</si>
  <si>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</si>
  <si>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</si>
  <si>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</si>
  <si>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</si>
  <si>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</si>
  <si>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</si>
  <si>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</si>
  <si>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</si>
  <si>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</si>
  <si>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</si>
  <si>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</si>
  <si>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</si>
  <si>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</si>
  <si>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</si>
  <si>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</si>
  <si>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</si>
  <si>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</si>
  <si>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</si>
  <si>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</si>
  <si>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</si>
  <si>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</si>
  <si>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</si>
  <si>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</si>
  <si>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</si>
  <si>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</si>
  <si>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</si>
  <si>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</si>
  <si>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</si>
  <si>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</si>
  <si>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</si>
  <si>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</si>
  <si>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</si>
  <si>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</si>
  <si>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</si>
  <si>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</si>
  <si>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</si>
  <si>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</si>
  <si>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</si>
  <si>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</si>
  <si>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</si>
  <si>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</si>
  <si>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</si>
  <si>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</si>
  <si>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</si>
  <si>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</si>
  <si>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</si>
  <si>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</si>
  <si>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</si>
  <si>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</si>
  <si>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</si>
  <si>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</si>
  <si>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</si>
  <si>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</si>
  <si>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</si>
  <si>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</si>
  <si>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</si>
  <si>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</si>
  <si>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</si>
  <si>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</si>
  <si>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</si>
  <si>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</si>
  <si>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</si>
  <si>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</si>
  <si>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</si>
  <si>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</si>
  <si>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</si>
  <si>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</si>
  <si>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</si>
  <si>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</si>
  <si>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</si>
  <si>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</si>
  <si>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</si>
  <si>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</si>
  <si>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</si>
  <si>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</si>
  <si>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</si>
  <si>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</si>
  <si>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</si>
  <si>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</si>
  <si>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</si>
  <si>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</si>
  <si>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</si>
  <si>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</si>
  <si>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</si>
  <si>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</si>
  <si>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                금산군청</t>
    <phoneticPr fontId="1" type="noConversion"/>
  </si>
  <si>
    <t>접근로</t>
    <phoneticPr fontId="1" type="noConversion"/>
  </si>
  <si>
    <t>단차</t>
    <phoneticPr fontId="1" type="noConversion"/>
  </si>
  <si>
    <t>경사로1</t>
    <phoneticPr fontId="1" type="noConversion"/>
  </si>
  <si>
    <t>경사로2</t>
    <phoneticPr fontId="1" type="noConversion"/>
  </si>
  <si>
    <t>점자블록</t>
    <phoneticPr fontId="1" type="noConversion"/>
  </si>
  <si>
    <t>상</t>
    <phoneticPr fontId="1" type="noConversion"/>
  </si>
  <si>
    <t>하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</si>
  <si>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</si>
  <si>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</si>
  <si>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</si>
  <si>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</si>
  <si>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</si>
  <si>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</si>
  <si>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</si>
  <si>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</si>
  <si>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주출입구</t>
    <phoneticPr fontId="1" type="noConversion"/>
  </si>
  <si>
    <t>주출입구</t>
    <phoneticPr fontId="1" type="noConversion"/>
  </si>
  <si>
    <t>1층 실내출입문</t>
    <phoneticPr fontId="1" type="noConversion"/>
  </si>
  <si>
    <t>민원지적과</t>
    <phoneticPr fontId="1" type="noConversion"/>
  </si>
  <si>
    <t>허가처리과</t>
    <phoneticPr fontId="1" type="noConversion"/>
  </si>
  <si>
    <t>재무과</t>
    <phoneticPr fontId="1" type="noConversion"/>
  </si>
  <si>
    <t>재무과전산실</t>
    <phoneticPr fontId="1" type="noConversion"/>
  </si>
  <si>
    <t>산림녹지과</t>
    <phoneticPr fontId="1" type="noConversion"/>
  </si>
  <si>
    <t>주민복지지원과</t>
    <phoneticPr fontId="1" type="noConversion"/>
  </si>
  <si>
    <t>1층 화장실1</t>
    <phoneticPr fontId="1" type="noConversion"/>
  </si>
  <si>
    <t>1층 화장실2</t>
    <phoneticPr fontId="1" type="noConversion"/>
  </si>
  <si>
    <t>남</t>
  </si>
  <si>
    <t>남</t>
    <phoneticPr fontId="1" type="noConversion"/>
  </si>
  <si>
    <t>남수</t>
  </si>
  <si>
    <t>남수</t>
    <phoneticPr fontId="1" type="noConversion"/>
  </si>
  <si>
    <t>여</t>
  </si>
  <si>
    <t>여수</t>
  </si>
  <si>
    <t>여수</t>
    <phoneticPr fontId="1" type="noConversion"/>
  </si>
  <si>
    <t>남</t>
    <phoneticPr fontId="1" type="noConversion"/>
  </si>
  <si>
    <t>여</t>
    <phoneticPr fontId="1" type="noConversion"/>
  </si>
  <si>
    <t>여수</t>
    <phoneticPr fontId="1" type="noConversion"/>
  </si>
  <si>
    <t>여</t>
    <phoneticPr fontId="1" type="noConversion"/>
  </si>
  <si>
    <t>남수</t>
    <phoneticPr fontId="1" type="noConversion"/>
  </si>
  <si>
    <t>1층 계단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</si>
  <si>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</si>
  <si>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</si>
  <si>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</si>
  <si>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</si>
  <si>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1층 하 단차</t>
    <phoneticPr fontId="1" type="noConversion"/>
  </si>
  <si>
    <t>하</t>
    <phoneticPr fontId="1" type="noConversion"/>
  </si>
  <si>
    <t>2층 실내출입문</t>
    <phoneticPr fontId="1" type="noConversion"/>
  </si>
  <si>
    <t>환경위생과</t>
    <phoneticPr fontId="1" type="noConversion"/>
  </si>
  <si>
    <t>사송실</t>
    <phoneticPr fontId="1" type="noConversion"/>
  </si>
  <si>
    <t>지역경제과</t>
    <phoneticPr fontId="1" type="noConversion"/>
  </si>
  <si>
    <t>교육가족과</t>
    <phoneticPr fontId="1" type="noConversion"/>
  </si>
  <si>
    <t>자치행정과</t>
    <phoneticPr fontId="1" type="noConversion"/>
  </si>
  <si>
    <t>상황실</t>
    <phoneticPr fontId="1" type="noConversion"/>
  </si>
  <si>
    <t>군수부속실</t>
    <phoneticPr fontId="1" type="noConversion"/>
  </si>
  <si>
    <t>군수실</t>
    <phoneticPr fontId="1" type="noConversion"/>
  </si>
  <si>
    <t>부군수실</t>
    <phoneticPr fontId="1" type="noConversion"/>
  </si>
  <si>
    <t>부군수부속실</t>
    <phoneticPr fontId="1" type="noConversion"/>
  </si>
  <si>
    <t>기획조정실</t>
    <phoneticPr fontId="1" type="noConversion"/>
  </si>
  <si>
    <t>만남약초과</t>
    <phoneticPr fontId="1" type="noConversion"/>
  </si>
  <si>
    <t>예산팀</t>
    <phoneticPr fontId="1" type="noConversion"/>
  </si>
  <si>
    <t>농업정책실</t>
    <phoneticPr fontId="1" type="noConversion"/>
  </si>
  <si>
    <t>2층 화장실1</t>
    <phoneticPr fontId="1" type="noConversion"/>
  </si>
  <si>
    <t>2층 화장실2</t>
    <phoneticPr fontId="1" type="noConversion"/>
  </si>
  <si>
    <t>남</t>
    <phoneticPr fontId="1" type="noConversion"/>
  </si>
  <si>
    <t>여수</t>
    <phoneticPr fontId="1" type="noConversion"/>
  </si>
  <si>
    <t>남수</t>
    <phoneticPr fontId="1" type="noConversion"/>
  </si>
  <si>
    <t>2층 화장실3</t>
    <phoneticPr fontId="1" type="noConversion"/>
  </si>
  <si>
    <t>2층 계단</t>
    <phoneticPr fontId="1" type="noConversion"/>
  </si>
  <si>
    <t>상우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</si>
  <si>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</si>
  <si>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</si>
  <si>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</si>
  <si>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3층 실내출입문</t>
    <phoneticPr fontId="1" type="noConversion"/>
  </si>
  <si>
    <t>다용도회의실</t>
    <phoneticPr fontId="1" type="noConversion"/>
  </si>
  <si>
    <t>건설교통과</t>
    <phoneticPr fontId="1" type="noConversion"/>
  </si>
  <si>
    <t>민주평화통일금산군협의회</t>
    <phoneticPr fontId="1" type="noConversion"/>
  </si>
  <si>
    <t>감사실</t>
    <phoneticPr fontId="1" type="noConversion"/>
  </si>
  <si>
    <t>도로보수팀</t>
    <phoneticPr fontId="1" type="noConversion"/>
  </si>
  <si>
    <t>도시재생과</t>
    <phoneticPr fontId="1" type="noConversion"/>
  </si>
  <si>
    <t>영상회의실</t>
    <phoneticPr fontId="1" type="noConversion"/>
  </si>
  <si>
    <t>전화민원콜센터</t>
    <phoneticPr fontId="1" type="noConversion"/>
  </si>
  <si>
    <t>특별사법경찰조사실</t>
    <phoneticPr fontId="1" type="noConversion"/>
  </si>
  <si>
    <t>IT통합운영센터</t>
    <phoneticPr fontId="1" type="noConversion"/>
  </si>
  <si>
    <t>안전총괄과</t>
    <phoneticPr fontId="1" type="noConversion"/>
  </si>
  <si>
    <t>기자실</t>
    <phoneticPr fontId="1" type="noConversion"/>
  </si>
  <si>
    <t>관광문화체육과</t>
    <phoneticPr fontId="1" type="noConversion"/>
  </si>
  <si>
    <t>3층 화장실1</t>
    <phoneticPr fontId="1" type="noConversion"/>
  </si>
  <si>
    <t>3층 화장실2</t>
    <phoneticPr fontId="1" type="noConversion"/>
  </si>
  <si>
    <t>3층 화장실3</t>
    <phoneticPr fontId="1" type="noConversion"/>
  </si>
  <si>
    <t>엘리베이터</t>
    <phoneticPr fontId="1" type="noConversion"/>
  </si>
  <si>
    <t>카내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</si>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</sst>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50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88" t="s">
        <v>56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1" ht="3.75" customHeight="1" thickBot="1" x14ac:dyDescent="0.35">
      <c r="A2" s="305"/>
      <c r="B2" s="305"/>
      <c r="C2" s="305"/>
      <c r="D2" s="305"/>
      <c r="E2" s="305"/>
      <c r="F2" s="305"/>
      <c r="G2" s="305"/>
      <c r="H2" s="305"/>
      <c r="I2" s="305"/>
      <c r="J2" s="305"/>
    </row>
    <row r="3" spans="1:11" ht="20.100000000000001" customHeight="1" x14ac:dyDescent="0.3">
      <c r="A3" s="306" t="s">
        <v>109</v>
      </c>
      <c r="B3" s="307"/>
      <c r="C3" s="308"/>
      <c r="D3" s="312" t="s">
        <v>79</v>
      </c>
      <c r="E3" s="307"/>
      <c r="F3" s="307"/>
      <c r="G3" s="307"/>
      <c r="H3" s="307"/>
      <c r="I3" s="307"/>
      <c r="J3" s="313"/>
    </row>
    <row r="4" spans="1:11" ht="20.100000000000001" customHeight="1" x14ac:dyDescent="0.3">
      <c r="A4" s="309" t="s">
        <v>77</v>
      </c>
      <c r="B4" s="310"/>
      <c r="C4" s="311"/>
      <c r="D4" s="314" t="s">
        <v>80</v>
      </c>
      <c r="E4" s="314"/>
      <c r="F4" s="314"/>
      <c r="G4" s="314"/>
      <c r="H4" s="314"/>
      <c r="I4" s="314"/>
      <c r="J4" s="315"/>
    </row>
    <row r="5" spans="1:11" ht="20.100000000000001" customHeight="1" thickBot="1" x14ac:dyDescent="0.35">
      <c r="A5" s="328" t="s">
        <v>78</v>
      </c>
      <c r="B5" s="329"/>
      <c r="C5" s="329"/>
      <c r="D5" s="223" t="s">
        <v>81</v>
      </c>
      <c r="E5" s="224"/>
      <c r="F5" s="224"/>
      <c r="G5" s="224"/>
      <c r="H5" s="224"/>
      <c r="I5" s="330" t="s">
        <v>82</v>
      </c>
      <c r="J5" s="331"/>
    </row>
    <row r="6" spans="1:11" ht="20.100000000000001" customHeight="1" x14ac:dyDescent="0.3">
      <c r="A6" s="297" t="s">
        <v>11</v>
      </c>
      <c r="B6" s="298"/>
      <c r="C6" s="298"/>
      <c r="D6" s="298" t="s">
        <v>41</v>
      </c>
      <c r="E6" s="298"/>
      <c r="F6" s="298" t="s">
        <v>36</v>
      </c>
      <c r="G6" s="298"/>
      <c r="H6" s="301" t="s">
        <v>35</v>
      </c>
      <c r="I6" s="338" t="s">
        <v>61</v>
      </c>
      <c r="J6" s="303" t="s">
        <v>18</v>
      </c>
      <c r="K6" s="336" t="s">
        <v>37</v>
      </c>
    </row>
    <row r="7" spans="1:11" ht="20.100000000000001" customHeight="1" thickBot="1" x14ac:dyDescent="0.35">
      <c r="A7" s="299"/>
      <c r="B7" s="300"/>
      <c r="C7" s="300"/>
      <c r="D7" s="245" t="s">
        <v>39</v>
      </c>
      <c r="E7" s="245" t="s">
        <v>40</v>
      </c>
      <c r="F7" s="245" t="s">
        <v>16</v>
      </c>
      <c r="G7" s="245" t="s">
        <v>17</v>
      </c>
      <c r="H7" s="302"/>
      <c r="I7" s="339"/>
      <c r="J7" s="304"/>
      <c r="K7" s="336"/>
    </row>
    <row r="8" spans="1:11" ht="20.100000000000001" customHeight="1" x14ac:dyDescent="0.3">
      <c r="A8" s="293" t="s">
        <v>12</v>
      </c>
      <c r="B8" s="291" t="s">
        <v>76</v>
      </c>
      <c r="C8" s="238" t="s">
        <v>14</v>
      </c>
      <c r="D8" s="238"/>
      <c r="E8" s="238">
        <v>1</v>
      </c>
      <c r="F8" s="238"/>
      <c r="G8" s="238"/>
      <c r="H8" s="238">
        <v>1</v>
      </c>
      <c r="I8" s="239"/>
      <c r="J8" s="240"/>
      <c r="K8" s="3" t="str">
        <f>IF(F8=1,"0",IF(G8=1,"1",IF(H8=1,"2",IF(I8=1,"3"))))</f>
        <v>2</v>
      </c>
    </row>
    <row r="9" spans="1:11" ht="20.100000000000001" customHeight="1" x14ac:dyDescent="0.3">
      <c r="A9" s="294"/>
      <c r="B9" s="292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94"/>
      <c r="B10" s="290" t="s">
        <v>13</v>
      </c>
      <c r="C10" s="290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294"/>
      <c r="B11" s="292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 x14ac:dyDescent="0.3">
      <c r="A12" s="294"/>
      <c r="B12" s="292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294"/>
      <c r="B13" s="292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295"/>
      <c r="B14" s="296" t="s">
        <v>19</v>
      </c>
      <c r="C14" s="296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293" t="s">
        <v>83</v>
      </c>
      <c r="B15" s="291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294"/>
      <c r="B16" s="292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294"/>
      <c r="B17" s="290" t="s">
        <v>21</v>
      </c>
      <c r="C17" s="290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294"/>
      <c r="B18" s="241" t="s">
        <v>22</v>
      </c>
      <c r="C18" s="228" t="s">
        <v>23</v>
      </c>
      <c r="D18" s="228"/>
      <c r="E18" s="228">
        <v>1</v>
      </c>
      <c r="F18" s="228"/>
      <c r="G18" s="228">
        <v>1</v>
      </c>
      <c r="H18" s="228"/>
      <c r="I18" s="229"/>
      <c r="J18" s="230"/>
      <c r="K18" s="3" t="str">
        <f t="shared" si="0"/>
        <v>1</v>
      </c>
    </row>
    <row r="19" spans="1:11" ht="20.100000000000001" customHeight="1" x14ac:dyDescent="0.3">
      <c r="A19" s="294"/>
      <c r="B19" s="290" t="s">
        <v>22</v>
      </c>
      <c r="C19" s="290"/>
      <c r="D19" s="231"/>
      <c r="E19" s="231">
        <v>1</v>
      </c>
      <c r="F19" s="231"/>
      <c r="G19" s="231">
        <v>1</v>
      </c>
      <c r="H19" s="231"/>
      <c r="I19" s="232"/>
      <c r="J19" s="233"/>
      <c r="K19" s="3" t="str">
        <f t="shared" si="0"/>
        <v>1</v>
      </c>
    </row>
    <row r="20" spans="1:11" ht="20.100000000000001" customHeight="1" x14ac:dyDescent="0.3">
      <c r="A20" s="294"/>
      <c r="B20" s="327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294"/>
      <c r="B21" s="325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294"/>
      <c r="B22" s="325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294"/>
      <c r="B23" s="290" t="s">
        <v>24</v>
      </c>
      <c r="C23" s="290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294"/>
      <c r="B24" s="327" t="s">
        <v>25</v>
      </c>
      <c r="C24" s="228" t="s">
        <v>47</v>
      </c>
      <c r="D24" s="228"/>
      <c r="E24" s="228">
        <v>1</v>
      </c>
      <c r="F24" s="228"/>
      <c r="G24" s="228">
        <v>1</v>
      </c>
      <c r="H24" s="228"/>
      <c r="I24" s="229"/>
      <c r="J24" s="230"/>
      <c r="K24" s="3" t="str">
        <f t="shared" si="0"/>
        <v>1</v>
      </c>
    </row>
    <row r="25" spans="1:11" ht="33" x14ac:dyDescent="0.3">
      <c r="A25" s="294"/>
      <c r="B25" s="325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294"/>
      <c r="B26" s="325"/>
      <c r="C26" s="228" t="s">
        <v>66</v>
      </c>
      <c r="D26" s="228"/>
      <c r="E26" s="228">
        <v>1</v>
      </c>
      <c r="F26" s="228"/>
      <c r="G26" s="228">
        <v>1</v>
      </c>
      <c r="H26" s="228"/>
      <c r="I26" s="229"/>
      <c r="J26" s="230"/>
      <c r="K26" s="3" t="str">
        <f t="shared" si="0"/>
        <v>1</v>
      </c>
    </row>
    <row r="27" spans="1:11" ht="49.5" x14ac:dyDescent="0.3">
      <c r="A27" s="294"/>
      <c r="B27" s="325"/>
      <c r="C27" s="228" t="s">
        <v>67</v>
      </c>
      <c r="D27" s="228"/>
      <c r="E27" s="228">
        <v>1</v>
      </c>
      <c r="F27" s="228"/>
      <c r="G27" s="228">
        <v>1</v>
      </c>
      <c r="H27" s="228"/>
      <c r="I27" s="229"/>
      <c r="J27" s="230"/>
      <c r="K27" s="3" t="str">
        <f t="shared" si="0"/>
        <v>1</v>
      </c>
    </row>
    <row r="28" spans="1:11" ht="20.100000000000001" customHeight="1" x14ac:dyDescent="0.3">
      <c r="A28" s="294"/>
      <c r="B28" s="325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294"/>
      <c r="B29" s="326"/>
      <c r="C29" s="246" t="s">
        <v>89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294"/>
      <c r="B30" s="290" t="s">
        <v>25</v>
      </c>
      <c r="C30" s="290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294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294"/>
      <c r="B32" s="290" t="s">
        <v>26</v>
      </c>
      <c r="C32" s="290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294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295"/>
      <c r="B34" s="296" t="s">
        <v>27</v>
      </c>
      <c r="C34" s="296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293" t="s">
        <v>28</v>
      </c>
      <c r="B35" s="324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294"/>
      <c r="B36" s="325"/>
      <c r="C36" s="228" t="s">
        <v>70</v>
      </c>
      <c r="D36" s="228"/>
      <c r="E36" s="228">
        <v>1</v>
      </c>
      <c r="F36" s="228"/>
      <c r="G36" s="228"/>
      <c r="H36" s="228">
        <v>1</v>
      </c>
      <c r="I36" s="229"/>
      <c r="J36" s="230"/>
      <c r="K36" s="3" t="str">
        <f t="shared" si="0"/>
        <v>2</v>
      </c>
    </row>
    <row r="37" spans="1:11" ht="20.100000000000001" customHeight="1" x14ac:dyDescent="0.3">
      <c r="A37" s="337"/>
      <c r="B37" s="326"/>
      <c r="C37" s="247" t="s">
        <v>87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295"/>
      <c r="B38" s="296" t="s">
        <v>29</v>
      </c>
      <c r="C38" s="296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32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33"/>
      <c r="B40" s="290" t="s">
        <v>31</v>
      </c>
      <c r="C40" s="290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33"/>
      <c r="B41" s="320" t="s">
        <v>49</v>
      </c>
      <c r="C41" s="242" t="s">
        <v>73</v>
      </c>
      <c r="D41" s="228"/>
      <c r="E41" s="228">
        <v>1</v>
      </c>
      <c r="F41" s="228"/>
      <c r="G41" s="228"/>
      <c r="H41" s="228">
        <v>1</v>
      </c>
      <c r="I41" s="229"/>
      <c r="J41" s="230"/>
      <c r="K41" s="3" t="str">
        <f t="shared" si="0"/>
        <v>2</v>
      </c>
    </row>
    <row r="42" spans="1:11" ht="20.100000000000001" customHeight="1" x14ac:dyDescent="0.3">
      <c r="A42" s="333"/>
      <c r="B42" s="320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333"/>
      <c r="B43" s="296" t="s">
        <v>34</v>
      </c>
      <c r="C43" s="296"/>
      <c r="D43" s="235"/>
      <c r="E43" s="235">
        <v>1</v>
      </c>
      <c r="F43" s="235"/>
      <c r="G43" s="235"/>
      <c r="H43" s="235">
        <v>1</v>
      </c>
      <c r="I43" s="236"/>
      <c r="J43" s="237"/>
      <c r="K43" s="3" t="str">
        <f t="shared" si="0"/>
        <v>2</v>
      </c>
    </row>
    <row r="44" spans="1:11" ht="17.100000000000001" customHeight="1" x14ac:dyDescent="0.3">
      <c r="A44" s="333"/>
      <c r="B44" s="340" t="s">
        <v>85</v>
      </c>
      <c r="C44" s="341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34"/>
      <c r="B45" s="323" t="s">
        <v>86</v>
      </c>
      <c r="C45" s="323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293" t="s">
        <v>32</v>
      </c>
      <c r="B46" s="319" t="s">
        <v>74</v>
      </c>
      <c r="C46" s="319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35"/>
      <c r="B47" s="321" t="s">
        <v>75</v>
      </c>
      <c r="C47" s="322"/>
      <c r="D47" s="225"/>
      <c r="E47" s="225">
        <v>1</v>
      </c>
      <c r="F47" s="225"/>
      <c r="G47" s="225"/>
      <c r="H47" s="225">
        <v>1</v>
      </c>
      <c r="I47" s="226"/>
      <c r="J47" s="227"/>
      <c r="K47" s="3" t="str">
        <f t="shared" si="0"/>
        <v>2</v>
      </c>
    </row>
    <row r="48" spans="1:11" ht="20.100000000000001" customHeight="1" thickBot="1" x14ac:dyDescent="0.35">
      <c r="A48" s="295"/>
      <c r="B48" s="296" t="s">
        <v>42</v>
      </c>
      <c r="C48" s="296"/>
      <c r="D48" s="235"/>
      <c r="E48" s="235">
        <v>1</v>
      </c>
      <c r="F48" s="235"/>
      <c r="G48" s="235"/>
      <c r="H48" s="235">
        <v>1</v>
      </c>
      <c r="I48" s="236"/>
      <c r="J48" s="237"/>
      <c r="K48" s="3" t="str">
        <f t="shared" si="0"/>
        <v>2</v>
      </c>
    </row>
    <row r="49" spans="1:11" ht="66.75" customHeight="1" thickBot="1" x14ac:dyDescent="0.35">
      <c r="A49" s="243" t="s">
        <v>33</v>
      </c>
      <c r="B49" s="316"/>
      <c r="C49" s="316"/>
      <c r="D49" s="316"/>
      <c r="E49" s="316"/>
      <c r="F49" s="316"/>
      <c r="G49" s="316"/>
      <c r="H49" s="316"/>
      <c r="I49" s="317"/>
      <c r="J49" s="31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B31" sqref="B31:B3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05" t="s">
        <v>43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419"/>
      <c r="Q2" s="419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420"/>
      <c r="Q3" s="420"/>
      <c r="R3" s="6"/>
    </row>
    <row r="4" spans="1:24" s="1" customFormat="1" ht="12.75" thickBot="1" x14ac:dyDescent="0.35">
      <c r="A4" s="409" t="s">
        <v>0</v>
      </c>
      <c r="B4" s="409" t="s">
        <v>5</v>
      </c>
      <c r="C4" s="416" t="s">
        <v>97</v>
      </c>
      <c r="D4" s="417"/>
      <c r="E4" s="417"/>
      <c r="F4" s="417"/>
      <c r="G4" s="417"/>
      <c r="H4" s="417"/>
      <c r="I4" s="418"/>
      <c r="J4" s="416" t="s">
        <v>6</v>
      </c>
      <c r="K4" s="417"/>
      <c r="L4" s="417"/>
      <c r="M4" s="417"/>
      <c r="N4" s="417"/>
      <c r="O4" s="417"/>
      <c r="P4" s="417"/>
      <c r="Q4" s="418"/>
      <c r="R4" s="377"/>
      <c r="S4" s="377"/>
      <c r="T4" s="377"/>
      <c r="U4" s="377"/>
      <c r="V4" s="377"/>
      <c r="W4" s="377"/>
      <c r="X4" s="377"/>
    </row>
    <row r="5" spans="1:24" s="1" customFormat="1" ht="12" x14ac:dyDescent="0.3">
      <c r="A5" s="410"/>
      <c r="B5" s="410"/>
      <c r="C5" s="409" t="s">
        <v>2</v>
      </c>
      <c r="D5" s="389" t="s">
        <v>1</v>
      </c>
      <c r="E5" s="412" t="s">
        <v>3</v>
      </c>
      <c r="F5" s="414" t="s">
        <v>7</v>
      </c>
      <c r="G5" s="387" t="s">
        <v>8</v>
      </c>
      <c r="H5" s="387"/>
      <c r="I5" s="388"/>
      <c r="J5" s="406" t="s">
        <v>2</v>
      </c>
      <c r="K5" s="378" t="s">
        <v>1</v>
      </c>
      <c r="L5" s="380" t="s">
        <v>3</v>
      </c>
      <c r="M5" s="386" t="s">
        <v>7</v>
      </c>
      <c r="N5" s="385" t="s">
        <v>8</v>
      </c>
      <c r="O5" s="380"/>
      <c r="P5" s="380"/>
      <c r="Q5" s="386"/>
      <c r="R5" s="345"/>
      <c r="S5" s="345"/>
      <c r="T5" s="345"/>
      <c r="U5" s="345"/>
      <c r="V5" s="345"/>
      <c r="W5" s="345"/>
      <c r="X5" s="345"/>
    </row>
    <row r="6" spans="1:24" s="1" customFormat="1" ht="24.75" thickBot="1" x14ac:dyDescent="0.35">
      <c r="A6" s="411"/>
      <c r="B6" s="411"/>
      <c r="C6" s="411"/>
      <c r="D6" s="390"/>
      <c r="E6" s="413"/>
      <c r="F6" s="415"/>
      <c r="G6" s="220" t="s">
        <v>51</v>
      </c>
      <c r="H6" s="221" t="s">
        <v>52</v>
      </c>
      <c r="I6" s="222" t="s">
        <v>53</v>
      </c>
      <c r="J6" s="407"/>
      <c r="K6" s="379"/>
      <c r="L6" s="381"/>
      <c r="M6" s="408"/>
      <c r="N6" s="220" t="s">
        <v>54</v>
      </c>
      <c r="O6" s="221" t="s">
        <v>55</v>
      </c>
      <c r="P6" s="221" t="s">
        <v>51</v>
      </c>
      <c r="Q6" s="222" t="s">
        <v>53</v>
      </c>
      <c r="R6" s="345"/>
      <c r="S6" s="345"/>
      <c r="T6" s="345"/>
      <c r="U6" s="345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355" t="s">
        <v>110</v>
      </c>
      <c r="C7" s="14"/>
      <c r="D7" s="26"/>
      <c r="E7" s="27"/>
      <c r="F7" s="28"/>
      <c r="G7" s="29"/>
      <c r="H7" s="27"/>
      <c r="I7" s="28"/>
      <c r="J7" s="30" t="s">
        <v>114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356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356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357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361" t="s">
        <v>111</v>
      </c>
      <c r="C11" s="53"/>
      <c r="D11" s="54"/>
      <c r="E11" s="55"/>
      <c r="F11" s="56"/>
      <c r="G11" s="57"/>
      <c r="H11" s="55"/>
      <c r="I11" s="56"/>
      <c r="J11" s="58" t="s">
        <v>115</v>
      </c>
      <c r="K11" s="59"/>
      <c r="L11" s="60"/>
      <c r="M11" s="61">
        <v>1</v>
      </c>
      <c r="N11" s="62"/>
      <c r="O11" s="60"/>
      <c r="P11" s="63">
        <v>1</v>
      </c>
      <c r="Q11" s="64"/>
      <c r="R11" s="9"/>
    </row>
    <row r="12" spans="1:24" s="1" customFormat="1" ht="16.149999999999999" customHeight="1" thickBot="1" x14ac:dyDescent="0.35">
      <c r="A12" s="53">
        <v>6</v>
      </c>
      <c r="B12" s="362"/>
      <c r="C12" s="65"/>
      <c r="D12" s="66"/>
      <c r="E12" s="67"/>
      <c r="F12" s="68"/>
      <c r="G12" s="69"/>
      <c r="H12" s="67"/>
      <c r="I12" s="68"/>
      <c r="J12" s="70" t="s">
        <v>116</v>
      </c>
      <c r="K12" s="71"/>
      <c r="L12" s="72"/>
      <c r="M12" s="73">
        <v>1</v>
      </c>
      <c r="N12" s="74"/>
      <c r="O12" s="72"/>
      <c r="P12" s="72">
        <v>1</v>
      </c>
      <c r="Q12" s="73"/>
      <c r="R12" s="9"/>
    </row>
    <row r="13" spans="1:24" s="1" customFormat="1" ht="16.149999999999999" customHeight="1" thickBot="1" x14ac:dyDescent="0.35">
      <c r="A13" s="53">
        <v>7</v>
      </c>
      <c r="B13" s="362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363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358" t="s">
        <v>112</v>
      </c>
      <c r="C15" s="14" t="s">
        <v>118</v>
      </c>
      <c r="D15" s="26"/>
      <c r="E15" s="27"/>
      <c r="F15" s="28">
        <v>1</v>
      </c>
      <c r="G15" s="29"/>
      <c r="H15" s="27">
        <v>1</v>
      </c>
      <c r="I15" s="28"/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359"/>
      <c r="C16" s="13" t="s">
        <v>120</v>
      </c>
      <c r="D16" s="35"/>
      <c r="E16" s="15"/>
      <c r="F16" s="36">
        <v>1</v>
      </c>
      <c r="G16" s="37"/>
      <c r="H16" s="15">
        <v>1</v>
      </c>
      <c r="I16" s="36"/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359"/>
      <c r="C17" s="13" t="s">
        <v>122</v>
      </c>
      <c r="D17" s="35"/>
      <c r="E17" s="15"/>
      <c r="F17" s="36">
        <v>1</v>
      </c>
      <c r="G17" s="37"/>
      <c r="H17" s="15">
        <v>1</v>
      </c>
      <c r="I17" s="36">
        <v>1</v>
      </c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360"/>
      <c r="C18" s="16" t="s">
        <v>124</v>
      </c>
      <c r="D18" s="44"/>
      <c r="E18" s="45"/>
      <c r="F18" s="46">
        <v>1</v>
      </c>
      <c r="G18" s="47"/>
      <c r="H18" s="45">
        <v>1</v>
      </c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361" t="s">
        <v>113</v>
      </c>
      <c r="C19" s="87" t="s">
        <v>117</v>
      </c>
      <c r="D19" s="88"/>
      <c r="E19" s="89"/>
      <c r="F19" s="90">
        <v>1</v>
      </c>
      <c r="G19" s="91"/>
      <c r="H19" s="89">
        <v>1</v>
      </c>
      <c r="I19" s="90">
        <v>1</v>
      </c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362"/>
      <c r="C20" s="65" t="s">
        <v>119</v>
      </c>
      <c r="D20" s="66"/>
      <c r="E20" s="67"/>
      <c r="F20" s="68">
        <v>1</v>
      </c>
      <c r="G20" s="69"/>
      <c r="H20" s="67">
        <v>1</v>
      </c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362"/>
      <c r="C21" s="65" t="s">
        <v>121</v>
      </c>
      <c r="D21" s="66"/>
      <c r="E21" s="67"/>
      <c r="F21" s="68">
        <v>1</v>
      </c>
      <c r="G21" s="69"/>
      <c r="H21" s="67">
        <v>1</v>
      </c>
      <c r="I21" s="68">
        <v>1</v>
      </c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363"/>
      <c r="C22" s="76" t="s">
        <v>123</v>
      </c>
      <c r="D22" s="77"/>
      <c r="E22" s="78"/>
      <c r="F22" s="79">
        <v>1</v>
      </c>
      <c r="G22" s="80"/>
      <c r="H22" s="78">
        <v>1</v>
      </c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52" t="s">
        <v>125</v>
      </c>
      <c r="C23" s="25"/>
      <c r="D23" s="98"/>
      <c r="E23" s="99"/>
      <c r="F23" s="100"/>
      <c r="G23" s="101"/>
      <c r="H23" s="99"/>
      <c r="I23" s="100"/>
      <c r="J23" s="102" t="s">
        <v>126</v>
      </c>
      <c r="K23" s="103"/>
      <c r="L23" s="104"/>
      <c r="M23" s="105">
        <v>1</v>
      </c>
      <c r="N23" s="106">
        <v>1</v>
      </c>
      <c r="O23" s="104">
        <v>1</v>
      </c>
      <c r="P23" s="104">
        <v>1</v>
      </c>
      <c r="Q23" s="105"/>
      <c r="R23" s="9"/>
    </row>
    <row r="24" spans="1:18" s="1" customFormat="1" ht="16.149999999999999" customHeight="1" thickBot="1" x14ac:dyDescent="0.35">
      <c r="A24" s="25">
        <v>18</v>
      </c>
      <c r="B24" s="353"/>
      <c r="C24" s="107"/>
      <c r="D24" s="108"/>
      <c r="E24" s="109"/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53"/>
      <c r="C25" s="117"/>
      <c r="D25" s="108"/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54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4" t="s">
        <v>127</v>
      </c>
      <c r="C27" s="53" t="s">
        <v>128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5"/>
      <c r="C28" s="133" t="s">
        <v>129</v>
      </c>
      <c r="D28" s="134">
        <v>1</v>
      </c>
      <c r="E28" s="135"/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5"/>
      <c r="C29" s="65" t="s">
        <v>130</v>
      </c>
      <c r="D29" s="134">
        <v>1</v>
      </c>
      <c r="E29" s="135"/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6"/>
      <c r="C30" s="143" t="s">
        <v>131</v>
      </c>
      <c r="D30" s="144">
        <v>1</v>
      </c>
      <c r="E30" s="145"/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370"/>
      <c r="C31" s="153" t="s">
        <v>132</v>
      </c>
      <c r="D31" s="154"/>
      <c r="E31" s="155"/>
      <c r="F31" s="156">
        <v>1</v>
      </c>
      <c r="G31" s="154">
        <v>1</v>
      </c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371"/>
      <c r="C32" s="162" t="s">
        <v>133</v>
      </c>
      <c r="D32" s="163"/>
      <c r="E32" s="164"/>
      <c r="F32" s="165">
        <v>1</v>
      </c>
      <c r="G32" s="163">
        <v>1</v>
      </c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371"/>
      <c r="C33" s="162"/>
      <c r="D33" s="163"/>
      <c r="E33" s="164"/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372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4" t="s">
        <v>134</v>
      </c>
      <c r="C35" s="180" t="s">
        <v>137</v>
      </c>
      <c r="D35" s="128"/>
      <c r="E35" s="129"/>
      <c r="F35" s="130">
        <v>1</v>
      </c>
      <c r="G35" s="131">
        <v>1</v>
      </c>
      <c r="H35" s="129"/>
      <c r="I35" s="130"/>
      <c r="J35" s="132"/>
      <c r="K35" s="59"/>
      <c r="L35" s="60">
        <v>1</v>
      </c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5"/>
      <c r="C36" s="133" t="s">
        <v>144</v>
      </c>
      <c r="D36" s="134">
        <v>1</v>
      </c>
      <c r="E36" s="135"/>
      <c r="F36" s="136"/>
      <c r="G36" s="137"/>
      <c r="H36" s="135"/>
      <c r="I36" s="136"/>
      <c r="J36" s="138"/>
      <c r="K36" s="139"/>
      <c r="L36" s="140">
        <v>1</v>
      </c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5"/>
      <c r="C37" s="65" t="s">
        <v>147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6"/>
      <c r="C38" s="181" t="s">
        <v>142</v>
      </c>
      <c r="D38" s="144"/>
      <c r="E38" s="145">
        <v>1</v>
      </c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52" t="s">
        <v>135</v>
      </c>
      <c r="C39" s="25" t="s">
        <v>143</v>
      </c>
      <c r="D39" s="98"/>
      <c r="E39" s="99"/>
      <c r="F39" s="100">
        <v>1</v>
      </c>
      <c r="G39" s="101">
        <v>1</v>
      </c>
      <c r="H39" s="99"/>
      <c r="I39" s="100"/>
      <c r="J39" s="102"/>
      <c r="K39" s="103"/>
      <c r="L39" s="104">
        <v>1</v>
      </c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53"/>
      <c r="C40" s="107" t="s">
        <v>144</v>
      </c>
      <c r="D40" s="108"/>
      <c r="E40" s="109"/>
      <c r="F40" s="110">
        <v>1</v>
      </c>
      <c r="G40" s="111">
        <v>1</v>
      </c>
      <c r="H40" s="109"/>
      <c r="I40" s="110"/>
      <c r="J40" s="112"/>
      <c r="K40" s="113"/>
      <c r="L40" s="114">
        <v>1</v>
      </c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53"/>
      <c r="C41" s="117" t="s">
        <v>139</v>
      </c>
      <c r="D41" s="108">
        <v>1</v>
      </c>
      <c r="E41" s="109"/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54"/>
      <c r="C42" s="118" t="s">
        <v>145</v>
      </c>
      <c r="D42" s="119">
        <v>1</v>
      </c>
      <c r="E42" s="120"/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4" t="s">
        <v>148</v>
      </c>
      <c r="C43" s="53" t="s">
        <v>149</v>
      </c>
      <c r="D43" s="128"/>
      <c r="E43" s="129"/>
      <c r="F43" s="130">
        <v>1</v>
      </c>
      <c r="G43" s="131"/>
      <c r="H43" s="129">
        <v>1</v>
      </c>
      <c r="I43" s="130"/>
      <c r="J43" s="132" t="s">
        <v>150</v>
      </c>
      <c r="K43" s="59"/>
      <c r="L43" s="60"/>
      <c r="M43" s="61">
        <v>1</v>
      </c>
      <c r="N43" s="62"/>
      <c r="O43" s="60"/>
      <c r="P43" s="60">
        <v>1</v>
      </c>
      <c r="Q43" s="61"/>
      <c r="R43" s="9"/>
    </row>
    <row r="44" spans="1:18" s="1" customFormat="1" ht="16.149999999999999" customHeight="1" thickBot="1" x14ac:dyDescent="0.35">
      <c r="A44" s="53">
        <v>38</v>
      </c>
      <c r="B44" s="365"/>
      <c r="C44" s="133" t="s">
        <v>120</v>
      </c>
      <c r="D44" s="134"/>
      <c r="E44" s="135"/>
      <c r="F44" s="136">
        <v>1</v>
      </c>
      <c r="G44" s="137"/>
      <c r="H44" s="135">
        <v>1</v>
      </c>
      <c r="I44" s="136"/>
      <c r="J44" s="138" t="s">
        <v>151</v>
      </c>
      <c r="K44" s="139"/>
      <c r="L44" s="140"/>
      <c r="M44" s="141">
        <v>1</v>
      </c>
      <c r="N44" s="142"/>
      <c r="O44" s="140"/>
      <c r="P44" s="140">
        <v>1</v>
      </c>
      <c r="Q44" s="141"/>
      <c r="R44" s="9"/>
    </row>
    <row r="45" spans="1:18" s="1" customFormat="1" ht="16.149999999999999" customHeight="1" thickBot="1" x14ac:dyDescent="0.35">
      <c r="A45" s="53">
        <v>39</v>
      </c>
      <c r="B45" s="365"/>
      <c r="C45" s="65"/>
      <c r="D45" s="134"/>
      <c r="E45" s="135"/>
      <c r="F45" s="136"/>
      <c r="G45" s="137"/>
      <c r="H45" s="135"/>
      <c r="I45" s="136"/>
      <c r="J45" s="138" t="s">
        <v>152</v>
      </c>
      <c r="K45" s="139">
        <v>1</v>
      </c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5"/>
      <c r="C46" s="143"/>
      <c r="D46" s="182"/>
      <c r="E46" s="183"/>
      <c r="F46" s="184"/>
      <c r="G46" s="185"/>
      <c r="H46" s="183"/>
      <c r="I46" s="184"/>
      <c r="J46" s="186" t="s">
        <v>116</v>
      </c>
      <c r="K46" s="187"/>
      <c r="L46" s="188"/>
      <c r="M46" s="189">
        <v>1</v>
      </c>
      <c r="N46" s="190">
        <v>1</v>
      </c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370" t="s">
        <v>153</v>
      </c>
      <c r="C47" s="153"/>
      <c r="D47" s="154"/>
      <c r="E47" s="155"/>
      <c r="F47" s="156"/>
      <c r="G47" s="154"/>
      <c r="H47" s="155"/>
      <c r="I47" s="156"/>
      <c r="J47" s="157" t="s">
        <v>115</v>
      </c>
      <c r="K47" s="158"/>
      <c r="L47" s="159"/>
      <c r="M47" s="160">
        <v>1</v>
      </c>
      <c r="N47" s="161">
        <v>1</v>
      </c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371"/>
      <c r="C48" s="162"/>
      <c r="D48" s="163"/>
      <c r="E48" s="164"/>
      <c r="F48" s="165"/>
      <c r="G48" s="163"/>
      <c r="H48" s="164"/>
      <c r="I48" s="165"/>
      <c r="J48" s="166" t="s">
        <v>154</v>
      </c>
      <c r="K48" s="167"/>
      <c r="L48" s="168">
        <v>1</v>
      </c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371"/>
      <c r="C49" s="162"/>
      <c r="D49" s="163"/>
      <c r="E49" s="164"/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372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373" t="s">
        <v>155</v>
      </c>
      <c r="C51" s="180" t="s">
        <v>156</v>
      </c>
      <c r="D51" s="191"/>
      <c r="E51" s="192"/>
      <c r="F51" s="193">
        <v>1</v>
      </c>
      <c r="G51" s="194">
        <v>1</v>
      </c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68"/>
      <c r="C52" s="133" t="s">
        <v>157</v>
      </c>
      <c r="D52" s="134">
        <v>1</v>
      </c>
      <c r="E52" s="135"/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68"/>
      <c r="C53" s="133" t="s">
        <v>158</v>
      </c>
      <c r="D53" s="134"/>
      <c r="E53" s="135"/>
      <c r="F53" s="136">
        <v>1</v>
      </c>
      <c r="G53" s="137">
        <v>1</v>
      </c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69"/>
      <c r="C54" s="181" t="s">
        <v>159</v>
      </c>
      <c r="D54" s="144"/>
      <c r="E54" s="145"/>
      <c r="F54" s="146">
        <v>1</v>
      </c>
      <c r="G54" s="147">
        <v>1</v>
      </c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52"/>
      <c r="C55" s="25" t="s">
        <v>160</v>
      </c>
      <c r="D55" s="98">
        <v>1</v>
      </c>
      <c r="E55" s="99"/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53"/>
      <c r="C56" s="107" t="s">
        <v>161</v>
      </c>
      <c r="D56" s="108">
        <v>1</v>
      </c>
      <c r="E56" s="109"/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53"/>
      <c r="C57" s="117" t="s">
        <v>162</v>
      </c>
      <c r="D57" s="108"/>
      <c r="E57" s="109"/>
      <c r="F57" s="110">
        <v>1</v>
      </c>
      <c r="G57" s="111">
        <v>1</v>
      </c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54"/>
      <c r="C58" s="118" t="s">
        <v>163</v>
      </c>
      <c r="D58" s="119">
        <v>1</v>
      </c>
      <c r="E58" s="120"/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7"/>
      <c r="C59" s="53" t="s">
        <v>164</v>
      </c>
      <c r="D59" s="128">
        <v>1</v>
      </c>
      <c r="E59" s="129"/>
      <c r="F59" s="130"/>
      <c r="G59" s="131"/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68"/>
      <c r="C60" s="133" t="s">
        <v>165</v>
      </c>
      <c r="D60" s="134"/>
      <c r="E60" s="135"/>
      <c r="F60" s="136">
        <v>1</v>
      </c>
      <c r="G60" s="137">
        <v>1</v>
      </c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68"/>
      <c r="C61" s="133" t="s">
        <v>166</v>
      </c>
      <c r="D61" s="134">
        <v>1</v>
      </c>
      <c r="E61" s="135"/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69"/>
      <c r="C62" s="181" t="s">
        <v>167</v>
      </c>
      <c r="D62" s="144"/>
      <c r="E62" s="145"/>
      <c r="F62" s="146">
        <v>1</v>
      </c>
      <c r="G62" s="147">
        <v>1</v>
      </c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74"/>
      <c r="C63" s="153" t="s">
        <v>168</v>
      </c>
      <c r="D63" s="201">
        <v>1</v>
      </c>
      <c r="E63" s="155"/>
      <c r="F63" s="156"/>
      <c r="G63" s="154"/>
      <c r="H63" s="155"/>
      <c r="I63" s="156"/>
      <c r="J63" s="157"/>
      <c r="K63" s="158"/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75"/>
      <c r="C64" s="162" t="s">
        <v>169</v>
      </c>
      <c r="D64" s="202"/>
      <c r="E64" s="164"/>
      <c r="F64" s="165">
        <v>1</v>
      </c>
      <c r="G64" s="163">
        <v>1</v>
      </c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75"/>
      <c r="C65" s="162"/>
      <c r="D65" s="202"/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76"/>
      <c r="C66" s="171"/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67" t="s">
        <v>170</v>
      </c>
      <c r="C67" s="258" t="s">
        <v>172</v>
      </c>
      <c r="D67" s="128">
        <v>1</v>
      </c>
      <c r="E67" s="129"/>
      <c r="F67" s="130"/>
      <c r="G67" s="131"/>
      <c r="H67" s="129"/>
      <c r="I67" s="130"/>
      <c r="J67" s="258" t="s">
        <v>172</v>
      </c>
      <c r="K67" s="59"/>
      <c r="L67" s="60">
        <v>1</v>
      </c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68"/>
      <c r="C68" s="259" t="s">
        <v>146</v>
      </c>
      <c r="D68" s="134">
        <v>1</v>
      </c>
      <c r="E68" s="135"/>
      <c r="F68" s="136"/>
      <c r="G68" s="137"/>
      <c r="H68" s="135"/>
      <c r="I68" s="136"/>
      <c r="J68" s="259" t="s">
        <v>144</v>
      </c>
      <c r="K68" s="139"/>
      <c r="L68" s="140">
        <v>1</v>
      </c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68"/>
      <c r="C69" s="259" t="s">
        <v>147</v>
      </c>
      <c r="D69" s="134"/>
      <c r="E69" s="135">
        <v>1</v>
      </c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69"/>
      <c r="C70" s="260" t="s">
        <v>173</v>
      </c>
      <c r="D70" s="144"/>
      <c r="E70" s="145">
        <v>1</v>
      </c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74" t="s">
        <v>171</v>
      </c>
      <c r="C71" s="153" t="s">
        <v>172</v>
      </c>
      <c r="D71" s="201">
        <v>1</v>
      </c>
      <c r="E71" s="155"/>
      <c r="F71" s="156"/>
      <c r="G71" s="154"/>
      <c r="H71" s="155"/>
      <c r="I71" s="156"/>
      <c r="J71" s="157" t="s">
        <v>136</v>
      </c>
      <c r="K71" s="158"/>
      <c r="L71" s="159">
        <v>1</v>
      </c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75"/>
      <c r="C72" s="162" t="s">
        <v>144</v>
      </c>
      <c r="D72" s="202"/>
      <c r="E72" s="164">
        <v>1</v>
      </c>
      <c r="F72" s="165"/>
      <c r="G72" s="163"/>
      <c r="H72" s="164"/>
      <c r="I72" s="165"/>
      <c r="J72" s="166" t="s">
        <v>140</v>
      </c>
      <c r="K72" s="167"/>
      <c r="L72" s="168">
        <v>1</v>
      </c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75"/>
      <c r="C73" s="162" t="s">
        <v>174</v>
      </c>
      <c r="D73" s="202"/>
      <c r="E73" s="164">
        <v>1</v>
      </c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76"/>
      <c r="C74" s="171" t="s">
        <v>145</v>
      </c>
      <c r="D74" s="203"/>
      <c r="E74" s="173">
        <v>1</v>
      </c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4" t="s">
        <v>175</v>
      </c>
      <c r="C75" s="258" t="s">
        <v>136</v>
      </c>
      <c r="D75" s="128">
        <v>1</v>
      </c>
      <c r="E75" s="129"/>
      <c r="F75" s="130"/>
      <c r="G75" s="131"/>
      <c r="H75" s="129"/>
      <c r="I75" s="130"/>
      <c r="J75" s="132" t="s">
        <v>136</v>
      </c>
      <c r="K75" s="59"/>
      <c r="L75" s="60">
        <v>1</v>
      </c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65"/>
      <c r="C76" s="259" t="s">
        <v>140</v>
      </c>
      <c r="D76" s="134">
        <v>1</v>
      </c>
      <c r="E76" s="135"/>
      <c r="F76" s="136"/>
      <c r="G76" s="137"/>
      <c r="H76" s="135"/>
      <c r="I76" s="136"/>
      <c r="J76" s="138" t="s">
        <v>140</v>
      </c>
      <c r="K76" s="139"/>
      <c r="L76" s="140">
        <v>1</v>
      </c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65"/>
      <c r="C77" s="261" t="s">
        <v>138</v>
      </c>
      <c r="D77" s="134"/>
      <c r="E77" s="135">
        <v>1</v>
      </c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6"/>
      <c r="C78" s="260" t="s">
        <v>141</v>
      </c>
      <c r="D78" s="144"/>
      <c r="E78" s="145">
        <v>1</v>
      </c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74" t="s">
        <v>176</v>
      </c>
      <c r="C79" s="272" t="s">
        <v>177</v>
      </c>
      <c r="D79" s="201"/>
      <c r="E79" s="155"/>
      <c r="F79" s="156">
        <v>1</v>
      </c>
      <c r="G79" s="154"/>
      <c r="H79" s="155">
        <v>1</v>
      </c>
      <c r="I79" s="156"/>
      <c r="J79" s="157" t="s">
        <v>178</v>
      </c>
      <c r="K79" s="158"/>
      <c r="L79" s="159"/>
      <c r="M79" s="160">
        <v>1</v>
      </c>
      <c r="N79" s="161"/>
      <c r="O79" s="159"/>
      <c r="P79" s="159">
        <v>1</v>
      </c>
      <c r="Q79" s="160"/>
      <c r="R79" s="12"/>
    </row>
    <row r="80" spans="1:18" s="1" customFormat="1" ht="16.149999999999999" customHeight="1" thickBot="1" x14ac:dyDescent="0.35">
      <c r="A80" s="25">
        <v>66</v>
      </c>
      <c r="B80" s="375"/>
      <c r="C80" s="273" t="s">
        <v>149</v>
      </c>
      <c r="D80" s="202"/>
      <c r="E80" s="164"/>
      <c r="F80" s="165">
        <v>1</v>
      </c>
      <c r="G80" s="163"/>
      <c r="H80" s="164">
        <v>1</v>
      </c>
      <c r="I80" s="165"/>
      <c r="J80" s="166" t="s">
        <v>179</v>
      </c>
      <c r="K80" s="167"/>
      <c r="L80" s="168"/>
      <c r="M80" s="169">
        <v>1</v>
      </c>
      <c r="N80" s="170"/>
      <c r="O80" s="168"/>
      <c r="P80" s="168">
        <v>1</v>
      </c>
      <c r="Q80" s="169"/>
      <c r="R80" s="12"/>
    </row>
    <row r="81" spans="1:18" s="1" customFormat="1" ht="16.149999999999999" customHeight="1" thickBot="1" x14ac:dyDescent="0.35">
      <c r="A81" s="25">
        <v>67</v>
      </c>
      <c r="B81" s="375"/>
      <c r="C81" s="273"/>
      <c r="D81" s="202"/>
      <c r="E81" s="164"/>
      <c r="F81" s="165"/>
      <c r="G81" s="163"/>
      <c r="H81" s="164"/>
      <c r="I81" s="165"/>
      <c r="J81" s="166" t="s">
        <v>152</v>
      </c>
      <c r="K81" s="167">
        <v>1</v>
      </c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76"/>
      <c r="C82" s="274"/>
      <c r="D82" s="203"/>
      <c r="E82" s="173"/>
      <c r="F82" s="174"/>
      <c r="G82" s="172"/>
      <c r="H82" s="173"/>
      <c r="I82" s="174"/>
      <c r="J82" s="175" t="s">
        <v>180</v>
      </c>
      <c r="K82" s="176">
        <v>1</v>
      </c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64" t="s">
        <v>181</v>
      </c>
      <c r="C83" s="268" t="s">
        <v>182</v>
      </c>
      <c r="D83" s="128">
        <v>1</v>
      </c>
      <c r="E83" s="129"/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65"/>
      <c r="C84" s="269" t="s">
        <v>183</v>
      </c>
      <c r="D84" s="134">
        <v>1</v>
      </c>
      <c r="E84" s="135"/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65"/>
      <c r="C85" s="271" t="s">
        <v>184</v>
      </c>
      <c r="D85" s="134">
        <v>1</v>
      </c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6"/>
      <c r="C86" s="270" t="s">
        <v>185</v>
      </c>
      <c r="D86" s="144">
        <v>1</v>
      </c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74"/>
      <c r="C87" s="272" t="s">
        <v>186</v>
      </c>
      <c r="D87" s="201">
        <v>1</v>
      </c>
      <c r="E87" s="155"/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75"/>
      <c r="C88" s="273" t="s">
        <v>187</v>
      </c>
      <c r="D88" s="202"/>
      <c r="E88" s="164"/>
      <c r="F88" s="165">
        <v>1</v>
      </c>
      <c r="G88" s="163">
        <v>1</v>
      </c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75"/>
      <c r="C89" s="273" t="s">
        <v>188</v>
      </c>
      <c r="D89" s="202">
        <v>1</v>
      </c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76"/>
      <c r="C90" s="274" t="s">
        <v>189</v>
      </c>
      <c r="D90" s="203"/>
      <c r="E90" s="173"/>
      <c r="F90" s="174">
        <v>1</v>
      </c>
      <c r="G90" s="172">
        <v>1</v>
      </c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64"/>
      <c r="C91" s="268" t="s">
        <v>190</v>
      </c>
      <c r="D91" s="128"/>
      <c r="E91" s="129"/>
      <c r="F91" s="130">
        <v>1</v>
      </c>
      <c r="G91" s="131"/>
      <c r="H91" s="129">
        <v>1</v>
      </c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65"/>
      <c r="C92" s="269" t="s">
        <v>191</v>
      </c>
      <c r="D92" s="134"/>
      <c r="E92" s="135"/>
      <c r="F92" s="136">
        <v>1</v>
      </c>
      <c r="G92" s="137"/>
      <c r="H92" s="135">
        <v>1</v>
      </c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65"/>
      <c r="C93" s="271" t="s">
        <v>192</v>
      </c>
      <c r="D93" s="134"/>
      <c r="E93" s="135">
        <v>1</v>
      </c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6"/>
      <c r="C94" s="270" t="s">
        <v>193</v>
      </c>
      <c r="D94" s="144">
        <v>1</v>
      </c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74"/>
      <c r="C95" s="272" t="s">
        <v>194</v>
      </c>
      <c r="D95" s="201"/>
      <c r="E95" s="155"/>
      <c r="F95" s="156">
        <v>1</v>
      </c>
      <c r="G95" s="154">
        <v>1</v>
      </c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75"/>
      <c r="C96" s="273"/>
      <c r="D96" s="202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75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76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64" t="s">
        <v>195</v>
      </c>
      <c r="C99" s="268" t="s">
        <v>137</v>
      </c>
      <c r="D99" s="128">
        <v>1</v>
      </c>
      <c r="E99" s="129"/>
      <c r="F99" s="130"/>
      <c r="G99" s="131"/>
      <c r="H99" s="129"/>
      <c r="I99" s="130"/>
      <c r="J99" s="132" t="s">
        <v>137</v>
      </c>
      <c r="K99" s="59"/>
      <c r="L99" s="60">
        <v>1</v>
      </c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65"/>
      <c r="C100" s="269" t="s">
        <v>144</v>
      </c>
      <c r="D100" s="134">
        <v>1</v>
      </c>
      <c r="E100" s="135"/>
      <c r="F100" s="136"/>
      <c r="G100" s="137"/>
      <c r="H100" s="135"/>
      <c r="I100" s="136"/>
      <c r="J100" s="138" t="s">
        <v>146</v>
      </c>
      <c r="K100" s="139"/>
      <c r="L100" s="140">
        <v>1</v>
      </c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65"/>
      <c r="C101" s="271" t="s">
        <v>139</v>
      </c>
      <c r="D101" s="134"/>
      <c r="E101" s="135">
        <v>1</v>
      </c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6"/>
      <c r="C102" s="270" t="s">
        <v>145</v>
      </c>
      <c r="D102" s="144"/>
      <c r="E102" s="145">
        <v>1</v>
      </c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74" t="s">
        <v>196</v>
      </c>
      <c r="C103" s="272" t="s">
        <v>136</v>
      </c>
      <c r="D103" s="201">
        <v>1</v>
      </c>
      <c r="E103" s="155"/>
      <c r="F103" s="156"/>
      <c r="G103" s="154"/>
      <c r="H103" s="155"/>
      <c r="I103" s="156"/>
      <c r="J103" s="272" t="s">
        <v>136</v>
      </c>
      <c r="K103" s="158"/>
      <c r="L103" s="159">
        <v>1</v>
      </c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75"/>
      <c r="C104" s="273" t="s">
        <v>140</v>
      </c>
      <c r="D104" s="202">
        <v>1</v>
      </c>
      <c r="E104" s="164"/>
      <c r="F104" s="165"/>
      <c r="G104" s="163"/>
      <c r="H104" s="164"/>
      <c r="I104" s="165"/>
      <c r="J104" s="273" t="s">
        <v>140</v>
      </c>
      <c r="K104" s="167"/>
      <c r="L104" s="168">
        <v>1</v>
      </c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75"/>
      <c r="C105" s="273" t="s">
        <v>138</v>
      </c>
      <c r="D105" s="202"/>
      <c r="E105" s="164">
        <v>1</v>
      </c>
      <c r="F105" s="165"/>
      <c r="G105" s="163"/>
      <c r="H105" s="164"/>
      <c r="I105" s="165"/>
      <c r="J105" s="273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76"/>
      <c r="C106" s="274" t="s">
        <v>141</v>
      </c>
      <c r="D106" s="203"/>
      <c r="E106" s="173">
        <v>1</v>
      </c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64" t="s">
        <v>197</v>
      </c>
      <c r="C107" s="268" t="s">
        <v>136</v>
      </c>
      <c r="D107" s="128">
        <v>1</v>
      </c>
      <c r="E107" s="129"/>
      <c r="F107" s="130"/>
      <c r="G107" s="131"/>
      <c r="H107" s="129"/>
      <c r="I107" s="130"/>
      <c r="J107" s="132" t="s">
        <v>136</v>
      </c>
      <c r="K107" s="59"/>
      <c r="L107" s="60">
        <v>1</v>
      </c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65"/>
      <c r="C108" s="269" t="s">
        <v>140</v>
      </c>
      <c r="D108" s="134">
        <v>1</v>
      </c>
      <c r="E108" s="135"/>
      <c r="F108" s="136"/>
      <c r="G108" s="137"/>
      <c r="H108" s="135"/>
      <c r="I108" s="136"/>
      <c r="J108" s="138" t="s">
        <v>140</v>
      </c>
      <c r="K108" s="139"/>
      <c r="L108" s="140">
        <v>1</v>
      </c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65"/>
      <c r="C109" s="271" t="s">
        <v>138</v>
      </c>
      <c r="D109" s="134"/>
      <c r="E109" s="135">
        <v>1</v>
      </c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6"/>
      <c r="C110" s="270" t="s">
        <v>141</v>
      </c>
      <c r="D110" s="144"/>
      <c r="E110" s="145">
        <v>1</v>
      </c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74" t="s">
        <v>198</v>
      </c>
      <c r="C111" s="272">
        <v>1</v>
      </c>
      <c r="D111" s="201">
        <v>1</v>
      </c>
      <c r="E111" s="155"/>
      <c r="F111" s="156"/>
      <c r="G111" s="154"/>
      <c r="H111" s="155"/>
      <c r="I111" s="156"/>
      <c r="J111" s="157"/>
      <c r="K111" s="158"/>
      <c r="L111" s="159"/>
      <c r="M111" s="160">
        <v>1</v>
      </c>
      <c r="N111" s="161">
        <v>1</v>
      </c>
      <c r="O111" s="159">
        <v>1</v>
      </c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75"/>
      <c r="C112" s="273">
        <v>2</v>
      </c>
      <c r="D112" s="202"/>
      <c r="E112" s="164"/>
      <c r="F112" s="165">
        <v>1</v>
      </c>
      <c r="G112" s="163"/>
      <c r="H112" s="164">
        <v>1</v>
      </c>
      <c r="I112" s="165"/>
      <c r="J112" s="166"/>
      <c r="K112" s="167"/>
      <c r="L112" s="168"/>
      <c r="M112" s="169">
        <v>1</v>
      </c>
      <c r="N112" s="170">
        <v>1</v>
      </c>
      <c r="O112" s="168"/>
      <c r="P112" s="168"/>
      <c r="Q112" s="169">
        <v>1</v>
      </c>
      <c r="R112" s="12"/>
    </row>
    <row r="113" spans="1:18" s="1" customFormat="1" ht="16.149999999999999" customHeight="1" thickBot="1" x14ac:dyDescent="0.35">
      <c r="A113" s="25">
        <v>67</v>
      </c>
      <c r="B113" s="375"/>
      <c r="C113" s="273">
        <v>3</v>
      </c>
      <c r="D113" s="202"/>
      <c r="E113" s="164"/>
      <c r="F113" s="165">
        <v>1</v>
      </c>
      <c r="G113" s="163"/>
      <c r="H113" s="164">
        <v>1</v>
      </c>
      <c r="I113" s="165"/>
      <c r="J113" s="166"/>
      <c r="K113" s="167"/>
      <c r="L113" s="168"/>
      <c r="M113" s="169">
        <v>1</v>
      </c>
      <c r="N113" s="170">
        <v>1</v>
      </c>
      <c r="O113" s="168">
        <v>1</v>
      </c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76"/>
      <c r="C114" s="274" t="s">
        <v>199</v>
      </c>
      <c r="D114" s="203">
        <v>1</v>
      </c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421" t="s">
        <v>4</v>
      </c>
      <c r="B115" s="422"/>
      <c r="C115" s="204">
        <f>SUM(D115:F115)</f>
        <v>81</v>
      </c>
      <c r="D115" s="205">
        <f t="shared" ref="D115:I115" si="0">SUM(D7:D114)</f>
        <v>33</v>
      </c>
      <c r="E115" s="206">
        <f t="shared" si="0"/>
        <v>17</v>
      </c>
      <c r="F115" s="207">
        <f t="shared" si="0"/>
        <v>31</v>
      </c>
      <c r="G115" s="208">
        <f t="shared" si="0"/>
        <v>15</v>
      </c>
      <c r="H115" s="206">
        <f t="shared" si="0"/>
        <v>16</v>
      </c>
      <c r="I115" s="207">
        <f t="shared" si="0"/>
        <v>3</v>
      </c>
      <c r="J115" s="209">
        <f>SUM(K115:M115)</f>
        <v>33</v>
      </c>
      <c r="K115" s="205">
        <f t="shared" ref="K115:Q115" si="1">SUM(K7:K114)</f>
        <v>3</v>
      </c>
      <c r="L115" s="206">
        <f t="shared" si="1"/>
        <v>17</v>
      </c>
      <c r="M115" s="207">
        <f t="shared" si="1"/>
        <v>13</v>
      </c>
      <c r="N115" s="208">
        <f t="shared" si="1"/>
        <v>6</v>
      </c>
      <c r="O115" s="206">
        <f t="shared" si="1"/>
        <v>3</v>
      </c>
      <c r="P115" s="206">
        <f t="shared" si="1"/>
        <v>8</v>
      </c>
      <c r="Q115" s="207">
        <f t="shared" si="1"/>
        <v>1</v>
      </c>
      <c r="R115" s="10"/>
    </row>
    <row r="116" spans="1:18" s="1" customFormat="1" ht="16.149999999999999" customHeight="1" thickBot="1" x14ac:dyDescent="0.35">
      <c r="A116" s="426"/>
      <c r="B116" s="427"/>
      <c r="C116" s="210"/>
      <c r="D116" s="211">
        <f>D115/C115</f>
        <v>0.40740740740740738</v>
      </c>
      <c r="E116" s="212">
        <f>E115/C115</f>
        <v>0.20987654320987653</v>
      </c>
      <c r="F116" s="213">
        <f>F115/C115</f>
        <v>0.38271604938271603</v>
      </c>
      <c r="G116" s="214"/>
      <c r="H116" s="215"/>
      <c r="I116" s="216"/>
      <c r="J116" s="217"/>
      <c r="K116" s="211">
        <f>K115/J115</f>
        <v>9.0909090909090912E-2</v>
      </c>
      <c r="L116" s="212">
        <f>L115/J115</f>
        <v>0.51515151515151514</v>
      </c>
      <c r="M116" s="213">
        <f>M115/J115</f>
        <v>0.39393939393939392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383" t="s">
        <v>45</v>
      </c>
      <c r="B118" s="384"/>
      <c r="C118" s="384"/>
      <c r="D118" s="384"/>
      <c r="E118" s="384"/>
      <c r="F118" s="384"/>
      <c r="G118" s="384"/>
      <c r="H118" s="384"/>
      <c r="I118" s="384"/>
      <c r="J118" s="423" t="s">
        <v>88</v>
      </c>
      <c r="K118" s="424"/>
      <c r="L118" s="424"/>
      <c r="M118" s="424"/>
      <c r="N118" s="424"/>
      <c r="O118" s="424"/>
      <c r="P118" s="424"/>
      <c r="Q118" s="425"/>
    </row>
    <row r="119" spans="1:18" ht="16.149999999999999" customHeight="1" x14ac:dyDescent="0.3">
      <c r="A119" s="378" t="s">
        <v>100</v>
      </c>
      <c r="B119" s="346" t="s">
        <v>91</v>
      </c>
      <c r="C119" s="348"/>
      <c r="D119" s="380" t="s">
        <v>103</v>
      </c>
      <c r="E119" s="380" t="s">
        <v>3</v>
      </c>
      <c r="F119" s="380" t="s">
        <v>7</v>
      </c>
      <c r="G119" s="380" t="s">
        <v>8</v>
      </c>
      <c r="H119" s="380"/>
      <c r="I119" s="382"/>
      <c r="J119" s="389" t="s">
        <v>90</v>
      </c>
      <c r="K119" s="346" t="s">
        <v>91</v>
      </c>
      <c r="L119" s="347"/>
      <c r="M119" s="347"/>
      <c r="N119" s="348"/>
      <c r="O119" s="412" t="s">
        <v>93</v>
      </c>
      <c r="P119" s="412" t="s">
        <v>94</v>
      </c>
      <c r="Q119" s="414" t="s">
        <v>92</v>
      </c>
    </row>
    <row r="120" spans="1:18" ht="16.149999999999999" customHeight="1" thickBot="1" x14ac:dyDescent="0.35">
      <c r="A120" s="379"/>
      <c r="B120" s="349"/>
      <c r="C120" s="351"/>
      <c r="D120" s="381"/>
      <c r="E120" s="381"/>
      <c r="F120" s="381"/>
      <c r="G120" s="221" t="s">
        <v>51</v>
      </c>
      <c r="H120" s="221" t="s">
        <v>52</v>
      </c>
      <c r="I120" s="256" t="s">
        <v>53</v>
      </c>
      <c r="J120" s="390"/>
      <c r="K120" s="349"/>
      <c r="L120" s="350"/>
      <c r="M120" s="350"/>
      <c r="N120" s="351"/>
      <c r="O120" s="413"/>
      <c r="P120" s="413"/>
      <c r="Q120" s="415"/>
    </row>
    <row r="121" spans="1:18" ht="16.149999999999999" customHeight="1" x14ac:dyDescent="0.3">
      <c r="A121" s="218">
        <v>1</v>
      </c>
      <c r="B121" s="395" t="s">
        <v>44</v>
      </c>
      <c r="C121" s="396"/>
      <c r="D121" s="219"/>
      <c r="E121" s="219">
        <v>1</v>
      </c>
      <c r="F121" s="219"/>
      <c r="G121" s="219"/>
      <c r="H121" s="219"/>
      <c r="I121" s="257"/>
      <c r="J121" s="264">
        <v>1</v>
      </c>
      <c r="K121" s="429" t="s">
        <v>95</v>
      </c>
      <c r="L121" s="430"/>
      <c r="M121" s="430"/>
      <c r="N121" s="431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397" t="s">
        <v>46</v>
      </c>
      <c r="C122" s="398"/>
      <c r="D122" s="50"/>
      <c r="E122" s="50">
        <v>1</v>
      </c>
      <c r="F122" s="50"/>
      <c r="G122" s="50"/>
      <c r="H122" s="50"/>
      <c r="I122" s="267"/>
      <c r="J122" s="49">
        <v>2</v>
      </c>
      <c r="K122" s="397" t="s">
        <v>96</v>
      </c>
      <c r="L122" s="428"/>
      <c r="M122" s="428"/>
      <c r="N122" s="398"/>
      <c r="O122" s="262"/>
      <c r="P122" s="262"/>
      <c r="Q122" s="263">
        <v>1</v>
      </c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402" t="s">
        <v>99</v>
      </c>
      <c r="B124" s="403"/>
      <c r="C124" s="403"/>
      <c r="D124" s="403"/>
      <c r="E124" s="403"/>
      <c r="F124" s="404"/>
      <c r="G124" s="276"/>
      <c r="H124" s="342" t="s">
        <v>108</v>
      </c>
      <c r="I124" s="343"/>
      <c r="J124" s="343"/>
      <c r="K124" s="343"/>
      <c r="L124" s="343"/>
      <c r="M124" s="343"/>
      <c r="N124" s="343"/>
      <c r="O124" s="343"/>
      <c r="P124" s="343"/>
      <c r="Q124" s="344"/>
    </row>
    <row r="125" spans="1:18" ht="17.25" customHeight="1" thickBot="1" x14ac:dyDescent="0.35">
      <c r="A125" s="277" t="s">
        <v>101</v>
      </c>
      <c r="B125" s="278" t="s">
        <v>102</v>
      </c>
      <c r="C125" s="278" t="s">
        <v>104</v>
      </c>
      <c r="D125" s="278" t="s">
        <v>105</v>
      </c>
      <c r="E125" s="278" t="s">
        <v>106</v>
      </c>
      <c r="F125" s="279" t="s">
        <v>107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399" t="s">
        <v>98</v>
      </c>
      <c r="C126" s="155">
        <v>1</v>
      </c>
      <c r="D126" s="155"/>
      <c r="E126" s="155"/>
      <c r="F126" s="156">
        <v>1</v>
      </c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400"/>
      <c r="C127" s="164">
        <v>2</v>
      </c>
      <c r="D127" s="164"/>
      <c r="E127" s="164"/>
      <c r="F127" s="165">
        <v>1</v>
      </c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400"/>
      <c r="C128" s="164">
        <v>3</v>
      </c>
      <c r="D128" s="164"/>
      <c r="E128" s="164"/>
      <c r="F128" s="165">
        <v>1</v>
      </c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400"/>
      <c r="C129" s="164" t="s">
        <v>200</v>
      </c>
      <c r="D129" s="164">
        <v>1</v>
      </c>
      <c r="E129" s="164"/>
      <c r="F129" s="165"/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400"/>
      <c r="C130" s="164"/>
      <c r="D130" s="164"/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400"/>
      <c r="C131" s="164"/>
      <c r="D131" s="164"/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400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400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400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401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391" t="s">
        <v>4</v>
      </c>
      <c r="B136" s="392"/>
      <c r="C136" s="280">
        <f>SUM(D136:F136)</f>
        <v>4</v>
      </c>
      <c r="D136" s="280">
        <f>SUM(D126:D135)</f>
        <v>1</v>
      </c>
      <c r="E136" s="280">
        <f t="shared" ref="E136:F136" si="2">SUM(E126:E135)</f>
        <v>0</v>
      </c>
      <c r="F136" s="281">
        <f t="shared" si="2"/>
        <v>3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393"/>
      <c r="B137" s="394"/>
      <c r="C137" s="215"/>
      <c r="D137" s="212">
        <f>D136/C136</f>
        <v>0.25</v>
      </c>
      <c r="E137" s="212">
        <f>E136/C136</f>
        <v>0</v>
      </c>
      <c r="F137" s="213">
        <f>F136/C136</f>
        <v>0.75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H124:Q124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2021-10-18T06:11:08Z</dcterms:modified>
</cp:coreProperties>
</file>