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13 서산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<sst xmlns="http://schemas.openxmlformats.org/spreadsheetml/2006/main" count="211" uniqueCount="177">
  <si>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</si>
  <si>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</si>
  <si>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</si>
  <si>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</si>
  <si>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</si>
  <si>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</si>
  <si>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</si>
  <si>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</si>
  <si>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</si>
  <si>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</si>
  <si>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</si>
  <si>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</si>
  <si>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</si>
  <si>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</si>
  <si>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</si>
  <si>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</si>
  <si>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</si>
  <si>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</si>
  <si>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</si>
  <si>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</si>
  <si>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</si>
  <si>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</si>
  <si>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</si>
  <si>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</si>
  <si>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</si>
  <si>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</si>
  <si>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</si>
  <si>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</si>
  <si>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</si>
  <si>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</si>
  <si>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</si>
  <si>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</si>
  <si>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</si>
  <si>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</si>
  <si>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</si>
  <si>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</si>
  <si>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</si>
  <si>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</si>
  <si>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</si>
  <si>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</si>
  <si>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</si>
  <si>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</si>
  <si>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</si>
  <si>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</si>
  <si>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</si>
  <si>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</si>
  <si>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</si>
  <si>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</si>
  <si>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</si>
  <si>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</si>
  <si>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</si>
  <si>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</si>
  <si>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</si>
  <si>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</si>
  <si>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</si>
  <si>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</si>
  <si>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</si>
  <si>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</si>
  <si>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</si>
  <si>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</si>
  <si>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</si>
  <si>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</si>
  <si>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</si>
  <si>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</si>
  <si>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</si>
  <si>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</si>
  <si>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</si>
  <si>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</si>
  <si>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</si>
  <si>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</si>
  <si>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</si>
  <si>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</si>
  <si>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</si>
  <si>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</si>
  <si>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</si>
  <si>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</si>
  <si>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</si>
  <si>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</si>
  <si>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</si>
  <si>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</si>
  <si>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</si>
  <si>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</si>
  <si>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</si>
  <si>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</si>
  <si>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</si>
  <si>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</si>
  <si>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</si>
  <si>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</si>
  <si>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</si>
  <si>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</si>
  <si>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</si>
  <si>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</si>
  <si>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</si>
  <si>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</si>
  <si>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</si>
  <si>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</si>
  <si>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</si>
  <si>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</si>
  <si>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</si>
  <si>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</si>
  <si>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</si>
  <si>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</si>
  <si>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</si>
  <si>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</si>
  <si>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</si>
  <si>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</si>
  <si>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</si>
  <si>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</si>
  <si>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</si>
  <si>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서산시청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</si>
  <si>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</si>
  <si>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</si>
  <si>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</si>
  <si>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</si>
  <si>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</si>
  <si>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경사로1</t>
    <phoneticPr fontId="1" type="noConversion"/>
  </si>
  <si>
    <t>경사로2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</si>
  <si>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</si>
  <si>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</si>
  <si>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</si>
  <si>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</si>
  <si>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</si>
  <si>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</si>
  <si>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</si>
  <si>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</si>
  <si>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</si>
  <si>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</si>
  <si>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</si>
  <si>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1층 실내출입문</t>
    <phoneticPr fontId="1" type="noConversion"/>
  </si>
  <si>
    <t>당직실</t>
    <phoneticPr fontId="1" type="noConversion"/>
  </si>
  <si>
    <t>농협</t>
    <phoneticPr fontId="1" type="noConversion"/>
  </si>
  <si>
    <t>영상실</t>
    <phoneticPr fontId="1" type="noConversion"/>
  </si>
  <si>
    <t>경로장애인과,사회복지과</t>
    <phoneticPr fontId="1" type="noConversion"/>
  </si>
  <si>
    <t>공보관담당실</t>
    <phoneticPr fontId="1" type="noConversion"/>
  </si>
  <si>
    <t>브리핑룸</t>
    <phoneticPr fontId="1" type="noConversion"/>
  </si>
  <si>
    <t>주택과</t>
    <phoneticPr fontId="1" type="noConversion"/>
  </si>
  <si>
    <t>2층 실내출입문</t>
    <phoneticPr fontId="1" type="noConversion"/>
  </si>
  <si>
    <t>안전총괄과</t>
    <phoneticPr fontId="1" type="noConversion"/>
  </si>
  <si>
    <t>정부비서실장</t>
    <phoneticPr fontId="1" type="noConversion"/>
  </si>
  <si>
    <t>회의실</t>
    <phoneticPr fontId="1" type="noConversion"/>
  </si>
  <si>
    <t>건설도시, 자치행정국장실</t>
    <phoneticPr fontId="1" type="noConversion"/>
  </si>
  <si>
    <t>부시장실</t>
    <phoneticPr fontId="1" type="noConversion"/>
  </si>
  <si>
    <t>시민소통실</t>
    <phoneticPr fontId="1" type="noConversion"/>
  </si>
  <si>
    <t>시장실</t>
    <phoneticPr fontId="1" type="noConversion"/>
  </si>
  <si>
    <t>자치행정과</t>
    <phoneticPr fontId="1" type="noConversion"/>
  </si>
  <si>
    <t>복지문화국장실</t>
    <phoneticPr fontId="1" type="noConversion"/>
  </si>
  <si>
    <t>중회의실</t>
    <phoneticPr fontId="1" type="noConversion"/>
  </si>
  <si>
    <t>3층 실내출입문</t>
    <phoneticPr fontId="1" type="noConversion"/>
  </si>
  <si>
    <t>정보통신과</t>
    <phoneticPr fontId="1" type="noConversion"/>
  </si>
  <si>
    <t>관광과</t>
    <phoneticPr fontId="1" type="noConversion"/>
  </si>
  <si>
    <t>건설과</t>
    <phoneticPr fontId="1" type="noConversion"/>
  </si>
  <si>
    <t>도로과</t>
    <phoneticPr fontId="1" type="noConversion"/>
  </si>
  <si>
    <t>회계과</t>
    <phoneticPr fontId="1" type="noConversion"/>
  </si>
  <si>
    <t>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</si>
  <si>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</si>
  <si>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</si>
  <si>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</si>
  <si>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</si>
  <si>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</si>
  <si>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</si>
  <si>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</si>
  <si>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</si>
  <si>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2층 화장실</t>
    <phoneticPr fontId="1" type="noConversion"/>
  </si>
  <si>
    <t>3층 화장실</t>
    <phoneticPr fontId="1" type="noConversion"/>
  </si>
  <si>
    <t>공용</t>
    <phoneticPr fontId="1" type="noConversion"/>
  </si>
  <si>
    <t>공용</t>
    <phoneticPr fontId="1" type="noConversion"/>
  </si>
  <si>
    <t>1층 계단
(1층~중충)</t>
    <phoneticPr fontId="1" type="noConversion"/>
  </si>
  <si>
    <t>1층 계단
(중충~2층)</t>
    <phoneticPr fontId="1" type="noConversion"/>
  </si>
  <si>
    <t>하</t>
    <phoneticPr fontId="1" type="noConversion"/>
  </si>
  <si>
    <t>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</si>
  <si>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</si>
  <si>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</si>
  <si>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</si>
  <si>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3층 실내경사로</t>
    <phoneticPr fontId="1" type="noConversion"/>
  </si>
  <si>
    <t>엘리베이터</t>
    <phoneticPr fontId="1" type="noConversion"/>
  </si>
  <si>
    <t>카내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</si>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</sst>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2" t="s">
        <v>56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1" ht="3.75" customHeight="1" thickBot="1" x14ac:dyDescent="0.35">
      <c r="A2" s="331"/>
      <c r="B2" s="331"/>
      <c r="C2" s="331"/>
      <c r="D2" s="331"/>
      <c r="E2" s="331"/>
      <c r="F2" s="331"/>
      <c r="G2" s="331"/>
      <c r="H2" s="331"/>
      <c r="I2" s="331"/>
      <c r="J2" s="331"/>
    </row>
    <row r="3" spans="1:11" ht="20.100000000000001" customHeight="1" x14ac:dyDescent="0.3">
      <c r="A3" s="332" t="s">
        <v>109</v>
      </c>
      <c r="B3" s="333"/>
      <c r="C3" s="334"/>
      <c r="D3" s="338" t="s">
        <v>79</v>
      </c>
      <c r="E3" s="333"/>
      <c r="F3" s="333"/>
      <c r="G3" s="333"/>
      <c r="H3" s="333"/>
      <c r="I3" s="333"/>
      <c r="J3" s="339"/>
    </row>
    <row r="4" spans="1:11" ht="20.100000000000001" customHeight="1" x14ac:dyDescent="0.3">
      <c r="A4" s="335" t="s">
        <v>77</v>
      </c>
      <c r="B4" s="336"/>
      <c r="C4" s="337"/>
      <c r="D4" s="340" t="s">
        <v>80</v>
      </c>
      <c r="E4" s="340"/>
      <c r="F4" s="340"/>
      <c r="G4" s="340"/>
      <c r="H4" s="340"/>
      <c r="I4" s="340"/>
      <c r="J4" s="341"/>
    </row>
    <row r="5" spans="1:11" ht="20.100000000000001" customHeight="1" thickBot="1" x14ac:dyDescent="0.35">
      <c r="A5" s="288" t="s">
        <v>78</v>
      </c>
      <c r="B5" s="289"/>
      <c r="C5" s="289"/>
      <c r="D5" s="223" t="s">
        <v>81</v>
      </c>
      <c r="E5" s="224"/>
      <c r="F5" s="224"/>
      <c r="G5" s="224"/>
      <c r="H5" s="224"/>
      <c r="I5" s="290" t="s">
        <v>82</v>
      </c>
      <c r="J5" s="291"/>
    </row>
    <row r="6" spans="1:11" ht="20.100000000000001" customHeight="1" x14ac:dyDescent="0.3">
      <c r="A6" s="324" t="s">
        <v>11</v>
      </c>
      <c r="B6" s="302"/>
      <c r="C6" s="302"/>
      <c r="D6" s="302" t="s">
        <v>41</v>
      </c>
      <c r="E6" s="302"/>
      <c r="F6" s="302" t="s">
        <v>36</v>
      </c>
      <c r="G6" s="302"/>
      <c r="H6" s="327" t="s">
        <v>35</v>
      </c>
      <c r="I6" s="306" t="s">
        <v>61</v>
      </c>
      <c r="J6" s="329" t="s">
        <v>18</v>
      </c>
      <c r="K6" s="298" t="s">
        <v>37</v>
      </c>
    </row>
    <row r="7" spans="1:11" ht="20.100000000000001" customHeight="1" thickBot="1" x14ac:dyDescent="0.35">
      <c r="A7" s="325"/>
      <c r="B7" s="326"/>
      <c r="C7" s="326"/>
      <c r="D7" s="245" t="s">
        <v>39</v>
      </c>
      <c r="E7" s="245" t="s">
        <v>40</v>
      </c>
      <c r="F7" s="245" t="s">
        <v>16</v>
      </c>
      <c r="G7" s="245" t="s">
        <v>17</v>
      </c>
      <c r="H7" s="328"/>
      <c r="I7" s="307"/>
      <c r="J7" s="330"/>
      <c r="K7" s="298"/>
    </row>
    <row r="8" spans="1:11" ht="20.100000000000001" customHeight="1" x14ac:dyDescent="0.3">
      <c r="A8" s="295" t="s">
        <v>12</v>
      </c>
      <c r="B8" s="303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299"/>
      <c r="B9" s="304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99"/>
      <c r="B10" s="305" t="s">
        <v>13</v>
      </c>
      <c r="C10" s="305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299"/>
      <c r="B11" s="304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299"/>
      <c r="B12" s="304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299"/>
      <c r="B13" s="304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297"/>
      <c r="B14" s="301" t="s">
        <v>19</v>
      </c>
      <c r="C14" s="301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295" t="s">
        <v>83</v>
      </c>
      <c r="B15" s="303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299"/>
      <c r="B16" s="304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299"/>
      <c r="B17" s="305" t="s">
        <v>21</v>
      </c>
      <c r="C17" s="305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299"/>
      <c r="B18" s="241" t="s">
        <v>22</v>
      </c>
      <c r="C18" s="228" t="s">
        <v>23</v>
      </c>
      <c r="D18" s="228"/>
      <c r="E18" s="228">
        <v>1</v>
      </c>
      <c r="F18" s="228"/>
      <c r="G18" s="228">
        <v>1</v>
      </c>
      <c r="H18" s="228"/>
      <c r="I18" s="229"/>
      <c r="J18" s="230"/>
      <c r="K18" s="3" t="str">
        <f t="shared" si="0"/>
        <v>1</v>
      </c>
    </row>
    <row r="19" spans="1:11" ht="20.100000000000001" customHeight="1" x14ac:dyDescent="0.3">
      <c r="A19" s="299"/>
      <c r="B19" s="305" t="s">
        <v>22</v>
      </c>
      <c r="C19" s="305"/>
      <c r="D19" s="231"/>
      <c r="E19" s="231">
        <v>1</v>
      </c>
      <c r="F19" s="231"/>
      <c r="G19" s="231">
        <v>1</v>
      </c>
      <c r="H19" s="231"/>
      <c r="I19" s="232"/>
      <c r="J19" s="233"/>
      <c r="K19" s="3" t="str">
        <f t="shared" si="0"/>
        <v>1</v>
      </c>
    </row>
    <row r="20" spans="1:11" ht="20.100000000000001" customHeight="1" x14ac:dyDescent="0.3">
      <c r="A20" s="299"/>
      <c r="B20" s="308" t="s">
        <v>24</v>
      </c>
      <c r="C20" s="228" t="s">
        <v>64</v>
      </c>
      <c r="D20" s="228"/>
      <c r="E20" s="228">
        <v>1</v>
      </c>
      <c r="F20" s="228"/>
      <c r="G20" s="228"/>
      <c r="H20" s="228"/>
      <c r="I20" s="229">
        <v>1</v>
      </c>
      <c r="J20" s="230"/>
      <c r="K20" s="3" t="str">
        <f t="shared" si="0"/>
        <v>3</v>
      </c>
    </row>
    <row r="21" spans="1:11" ht="20.100000000000001" customHeight="1" x14ac:dyDescent="0.3">
      <c r="A21" s="299"/>
      <c r="B21" s="309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299"/>
      <c r="B22" s="309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299"/>
      <c r="B23" s="305" t="s">
        <v>24</v>
      </c>
      <c r="C23" s="305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299"/>
      <c r="B24" s="308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299"/>
      <c r="B25" s="309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299"/>
      <c r="B26" s="309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299"/>
      <c r="B27" s="309"/>
      <c r="C27" s="228" t="s">
        <v>67</v>
      </c>
      <c r="D27" s="228"/>
      <c r="E27" s="228">
        <v>1</v>
      </c>
      <c r="F27" s="228"/>
      <c r="G27" s="228">
        <v>1</v>
      </c>
      <c r="H27" s="228"/>
      <c r="I27" s="229"/>
      <c r="J27" s="230"/>
      <c r="K27" s="3" t="str">
        <f t="shared" si="0"/>
        <v>1</v>
      </c>
    </row>
    <row r="28" spans="1:11" ht="20.100000000000001" customHeight="1" x14ac:dyDescent="0.3">
      <c r="A28" s="299"/>
      <c r="B28" s="309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299"/>
      <c r="B29" s="321"/>
      <c r="C29" s="246" t="s">
        <v>107</v>
      </c>
      <c r="D29" s="246"/>
      <c r="E29" s="246">
        <v>1</v>
      </c>
      <c r="F29" s="246">
        <v>1</v>
      </c>
      <c r="G29" s="246"/>
      <c r="H29" s="246"/>
      <c r="I29" s="229"/>
      <c r="J29" s="230"/>
      <c r="K29" s="3" t="str">
        <f t="shared" si="0"/>
        <v>0</v>
      </c>
    </row>
    <row r="30" spans="1:11" ht="20.100000000000001" customHeight="1" x14ac:dyDescent="0.3">
      <c r="A30" s="299"/>
      <c r="B30" s="305" t="s">
        <v>25</v>
      </c>
      <c r="C30" s="305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299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299"/>
      <c r="B32" s="305" t="s">
        <v>26</v>
      </c>
      <c r="C32" s="305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299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>
        <v>1</v>
      </c>
      <c r="I33" s="229"/>
      <c r="J33" s="230"/>
      <c r="K33" s="3" t="str">
        <f t="shared" si="0"/>
        <v>2</v>
      </c>
    </row>
    <row r="34" spans="1:11" ht="20.100000000000001" customHeight="1" thickBot="1" x14ac:dyDescent="0.35">
      <c r="A34" s="297"/>
      <c r="B34" s="301" t="s">
        <v>27</v>
      </c>
      <c r="C34" s="301"/>
      <c r="D34" s="235"/>
      <c r="E34" s="235">
        <v>1</v>
      </c>
      <c r="F34" s="235"/>
      <c r="G34" s="235"/>
      <c r="H34" s="235">
        <v>1</v>
      </c>
      <c r="I34" s="236"/>
      <c r="J34" s="237"/>
      <c r="K34" s="3" t="str">
        <f t="shared" si="0"/>
        <v>2</v>
      </c>
    </row>
    <row r="35" spans="1:11" ht="20.100000000000001" customHeight="1" x14ac:dyDescent="0.3">
      <c r="A35" s="295" t="s">
        <v>28</v>
      </c>
      <c r="B35" s="320" t="s">
        <v>29</v>
      </c>
      <c r="C35" s="238" t="s">
        <v>69</v>
      </c>
      <c r="D35" s="238"/>
      <c r="E35" s="238">
        <v>1</v>
      </c>
      <c r="F35" s="238"/>
      <c r="G35" s="238"/>
      <c r="H35" s="238">
        <v>1</v>
      </c>
      <c r="I35" s="239"/>
      <c r="J35" s="240"/>
      <c r="K35" s="3" t="str">
        <f t="shared" si="0"/>
        <v>2</v>
      </c>
    </row>
    <row r="36" spans="1:11" ht="20.100000000000001" customHeight="1" x14ac:dyDescent="0.3">
      <c r="A36" s="299"/>
      <c r="B36" s="309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00"/>
      <c r="B37" s="321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297"/>
      <c r="B38" s="301" t="s">
        <v>29</v>
      </c>
      <c r="C38" s="301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293"/>
      <c r="B40" s="305" t="s">
        <v>31</v>
      </c>
      <c r="C40" s="305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293"/>
      <c r="B41" s="316" t="s">
        <v>49</v>
      </c>
      <c r="C41" s="242" t="s">
        <v>73</v>
      </c>
      <c r="D41" s="228"/>
      <c r="E41" s="228">
        <v>1</v>
      </c>
      <c r="F41" s="228"/>
      <c r="G41" s="228">
        <v>1</v>
      </c>
      <c r="H41" s="228"/>
      <c r="I41" s="229"/>
      <c r="J41" s="230"/>
      <c r="K41" s="3" t="str">
        <f t="shared" si="0"/>
        <v>1</v>
      </c>
    </row>
    <row r="42" spans="1:11" ht="20.100000000000001" customHeight="1" x14ac:dyDescent="0.3">
      <c r="A42" s="293"/>
      <c r="B42" s="316"/>
      <c r="C42" s="242" t="s">
        <v>72</v>
      </c>
      <c r="D42" s="228"/>
      <c r="E42" s="228">
        <v>1</v>
      </c>
      <c r="F42" s="228"/>
      <c r="G42" s="228">
        <v>1</v>
      </c>
      <c r="H42" s="228"/>
      <c r="I42" s="229"/>
      <c r="J42" s="230"/>
      <c r="K42" s="3" t="str">
        <f t="shared" si="0"/>
        <v>1</v>
      </c>
    </row>
    <row r="43" spans="1:11" ht="20.100000000000001" customHeight="1" thickBot="1" x14ac:dyDescent="0.35">
      <c r="A43" s="293"/>
      <c r="B43" s="301" t="s">
        <v>34</v>
      </c>
      <c r="C43" s="301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293"/>
      <c r="B44" s="310" t="s">
        <v>85</v>
      </c>
      <c r="C44" s="31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294"/>
      <c r="B45" s="319" t="s">
        <v>86</v>
      </c>
      <c r="C45" s="319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295" t="s">
        <v>32</v>
      </c>
      <c r="B46" s="315" t="s">
        <v>74</v>
      </c>
      <c r="C46" s="315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296"/>
      <c r="B47" s="317" t="s">
        <v>75</v>
      </c>
      <c r="C47" s="318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297"/>
      <c r="B48" s="301" t="s">
        <v>42</v>
      </c>
      <c r="C48" s="301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12"/>
      <c r="C49" s="312"/>
      <c r="D49" s="312"/>
      <c r="E49" s="312"/>
      <c r="F49" s="312"/>
      <c r="G49" s="312"/>
      <c r="H49" s="312"/>
      <c r="I49" s="313"/>
      <c r="J49" s="31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D131" sqref="D13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1" t="s">
        <v>43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88"/>
      <c r="Q2" s="388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89"/>
      <c r="Q3" s="389"/>
      <c r="R3" s="6"/>
    </row>
    <row r="4" spans="1:24" s="1" customFormat="1" ht="12.75" thickBot="1" x14ac:dyDescent="0.35">
      <c r="A4" s="380" t="s">
        <v>0</v>
      </c>
      <c r="B4" s="380" t="s">
        <v>5</v>
      </c>
      <c r="C4" s="383" t="s">
        <v>95</v>
      </c>
      <c r="D4" s="384"/>
      <c r="E4" s="384"/>
      <c r="F4" s="384"/>
      <c r="G4" s="384"/>
      <c r="H4" s="384"/>
      <c r="I4" s="385"/>
      <c r="J4" s="383" t="s">
        <v>6</v>
      </c>
      <c r="K4" s="384"/>
      <c r="L4" s="384"/>
      <c r="M4" s="384"/>
      <c r="N4" s="384"/>
      <c r="O4" s="384"/>
      <c r="P4" s="384"/>
      <c r="Q4" s="385"/>
      <c r="R4" s="402"/>
      <c r="S4" s="402"/>
      <c r="T4" s="402"/>
      <c r="U4" s="402"/>
      <c r="V4" s="402"/>
      <c r="W4" s="402"/>
      <c r="X4" s="402"/>
    </row>
    <row r="5" spans="1:24" s="1" customFormat="1" ht="12" x14ac:dyDescent="0.3">
      <c r="A5" s="381"/>
      <c r="B5" s="381"/>
      <c r="C5" s="380" t="s">
        <v>2</v>
      </c>
      <c r="D5" s="386" t="s">
        <v>1</v>
      </c>
      <c r="E5" s="348" t="s">
        <v>3</v>
      </c>
      <c r="F5" s="350" t="s">
        <v>7</v>
      </c>
      <c r="G5" s="412" t="s">
        <v>8</v>
      </c>
      <c r="H5" s="412"/>
      <c r="I5" s="413"/>
      <c r="J5" s="372" t="s">
        <v>2</v>
      </c>
      <c r="K5" s="374" t="s">
        <v>1</v>
      </c>
      <c r="L5" s="376" t="s">
        <v>3</v>
      </c>
      <c r="M5" s="378" t="s">
        <v>7</v>
      </c>
      <c r="N5" s="411" t="s">
        <v>8</v>
      </c>
      <c r="O5" s="376"/>
      <c r="P5" s="376"/>
      <c r="Q5" s="378"/>
      <c r="R5" s="410"/>
      <c r="S5" s="410"/>
      <c r="T5" s="410"/>
      <c r="U5" s="410"/>
      <c r="V5" s="410"/>
      <c r="W5" s="410"/>
      <c r="X5" s="410"/>
    </row>
    <row r="6" spans="1:24" s="1" customFormat="1" ht="24.75" thickBot="1" x14ac:dyDescent="0.35">
      <c r="A6" s="382"/>
      <c r="B6" s="382"/>
      <c r="C6" s="382"/>
      <c r="D6" s="387"/>
      <c r="E6" s="349"/>
      <c r="F6" s="351"/>
      <c r="G6" s="220" t="s">
        <v>51</v>
      </c>
      <c r="H6" s="221" t="s">
        <v>52</v>
      </c>
      <c r="I6" s="222" t="s">
        <v>53</v>
      </c>
      <c r="J6" s="373"/>
      <c r="K6" s="375"/>
      <c r="L6" s="377"/>
      <c r="M6" s="379"/>
      <c r="N6" s="220" t="s">
        <v>54</v>
      </c>
      <c r="O6" s="221" t="s">
        <v>55</v>
      </c>
      <c r="P6" s="221" t="s">
        <v>51</v>
      </c>
      <c r="Q6" s="222" t="s">
        <v>53</v>
      </c>
      <c r="R6" s="410"/>
      <c r="S6" s="410"/>
      <c r="T6" s="410"/>
      <c r="U6" s="410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2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>
        <v>1</v>
      </c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3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3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24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14" t="s">
        <v>112</v>
      </c>
      <c r="C11" s="53"/>
      <c r="D11" s="54"/>
      <c r="E11" s="55"/>
      <c r="F11" s="56"/>
      <c r="G11" s="57"/>
      <c r="H11" s="55"/>
      <c r="I11" s="56"/>
      <c r="J11" s="58" t="s">
        <v>113</v>
      </c>
      <c r="K11" s="59"/>
      <c r="L11" s="60"/>
      <c r="M11" s="61">
        <v>1</v>
      </c>
      <c r="N11" s="62"/>
      <c r="O11" s="60"/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415"/>
      <c r="C12" s="65"/>
      <c r="D12" s="66"/>
      <c r="E12" s="67"/>
      <c r="F12" s="68"/>
      <c r="G12" s="69"/>
      <c r="H12" s="67"/>
      <c r="I12" s="68"/>
      <c r="J12" s="70" t="s">
        <v>114</v>
      </c>
      <c r="K12" s="71"/>
      <c r="L12" s="72"/>
      <c r="M12" s="73">
        <v>1</v>
      </c>
      <c r="N12" s="74">
        <v>1</v>
      </c>
      <c r="O12" s="72">
        <v>1</v>
      </c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415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16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25" t="s">
        <v>115</v>
      </c>
      <c r="C15" s="14" t="s">
        <v>118</v>
      </c>
      <c r="D15" s="26"/>
      <c r="E15" s="27"/>
      <c r="F15" s="28">
        <v>1</v>
      </c>
      <c r="G15" s="29">
        <v>1</v>
      </c>
      <c r="H15" s="27">
        <v>1</v>
      </c>
      <c r="I15" s="28">
        <v>1</v>
      </c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26"/>
      <c r="C16" s="13" t="s">
        <v>120</v>
      </c>
      <c r="D16" s="35"/>
      <c r="E16" s="15"/>
      <c r="F16" s="36">
        <v>1</v>
      </c>
      <c r="G16" s="37">
        <v>1</v>
      </c>
      <c r="H16" s="15">
        <v>1</v>
      </c>
      <c r="I16" s="36">
        <v>1</v>
      </c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26"/>
      <c r="C17" s="13" t="s">
        <v>122</v>
      </c>
      <c r="D17" s="35"/>
      <c r="E17" s="15"/>
      <c r="F17" s="36">
        <v>1</v>
      </c>
      <c r="G17" s="37">
        <v>1</v>
      </c>
      <c r="H17" s="15">
        <v>1</v>
      </c>
      <c r="I17" s="36">
        <v>1</v>
      </c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27"/>
      <c r="C18" s="16" t="s">
        <v>124</v>
      </c>
      <c r="D18" s="44"/>
      <c r="E18" s="45"/>
      <c r="F18" s="46">
        <v>1</v>
      </c>
      <c r="G18" s="47">
        <v>1</v>
      </c>
      <c r="H18" s="45">
        <v>1</v>
      </c>
      <c r="I18" s="46">
        <v>1</v>
      </c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14" t="s">
        <v>116</v>
      </c>
      <c r="C19" s="87" t="s">
        <v>117</v>
      </c>
      <c r="D19" s="88"/>
      <c r="E19" s="89"/>
      <c r="F19" s="90">
        <v>1</v>
      </c>
      <c r="G19" s="91">
        <v>1</v>
      </c>
      <c r="H19" s="89">
        <v>1</v>
      </c>
      <c r="I19" s="90">
        <v>1</v>
      </c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15"/>
      <c r="C20" s="65" t="s">
        <v>119</v>
      </c>
      <c r="D20" s="66"/>
      <c r="E20" s="67"/>
      <c r="F20" s="68">
        <v>1</v>
      </c>
      <c r="G20" s="69">
        <v>1</v>
      </c>
      <c r="H20" s="67">
        <v>1</v>
      </c>
      <c r="I20" s="68">
        <v>1</v>
      </c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15"/>
      <c r="C21" s="65" t="s">
        <v>121</v>
      </c>
      <c r="D21" s="66"/>
      <c r="E21" s="67"/>
      <c r="F21" s="68">
        <v>1</v>
      </c>
      <c r="G21" s="69">
        <v>1</v>
      </c>
      <c r="H21" s="67">
        <v>1</v>
      </c>
      <c r="I21" s="68">
        <v>1</v>
      </c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16"/>
      <c r="C22" s="76" t="s">
        <v>123</v>
      </c>
      <c r="D22" s="77"/>
      <c r="E22" s="78"/>
      <c r="F22" s="79">
        <v>1</v>
      </c>
      <c r="G22" s="80">
        <v>1</v>
      </c>
      <c r="H22" s="78">
        <v>1</v>
      </c>
      <c r="I22" s="79">
        <v>1</v>
      </c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66" t="s">
        <v>125</v>
      </c>
      <c r="C23" s="25"/>
      <c r="D23" s="98"/>
      <c r="E23" s="99"/>
      <c r="F23" s="100"/>
      <c r="G23" s="101"/>
      <c r="H23" s="99"/>
      <c r="I23" s="100"/>
      <c r="J23" s="102" t="s">
        <v>126</v>
      </c>
      <c r="K23" s="103"/>
      <c r="L23" s="104"/>
      <c r="M23" s="105">
        <v>1</v>
      </c>
      <c r="N23" s="106">
        <v>1</v>
      </c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67"/>
      <c r="C24" s="107"/>
      <c r="D24" s="108"/>
      <c r="E24" s="109"/>
      <c r="F24" s="110"/>
      <c r="G24" s="111"/>
      <c r="H24" s="109"/>
      <c r="I24" s="110"/>
      <c r="J24" s="112" t="s">
        <v>127</v>
      </c>
      <c r="K24" s="113"/>
      <c r="L24" s="114"/>
      <c r="M24" s="115">
        <v>1</v>
      </c>
      <c r="N24" s="116">
        <v>1</v>
      </c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67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68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0" t="s">
        <v>128</v>
      </c>
      <c r="C27" s="53" t="s">
        <v>129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1"/>
      <c r="C28" s="133" t="s">
        <v>130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1"/>
      <c r="C29" s="65" t="s">
        <v>131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2"/>
      <c r="C30" s="143" t="s">
        <v>132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28"/>
      <c r="C31" s="153" t="s">
        <v>133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29"/>
      <c r="C32" s="162" t="s">
        <v>134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29"/>
      <c r="C33" s="162" t="s">
        <v>135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0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0" t="s">
        <v>136</v>
      </c>
      <c r="C35" s="180" t="s">
        <v>137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1"/>
      <c r="C36" s="133" t="s">
        <v>138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1"/>
      <c r="C37" s="65" t="s">
        <v>139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2"/>
      <c r="C38" s="181" t="s">
        <v>140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66"/>
      <c r="C39" s="25" t="s">
        <v>141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67"/>
      <c r="C40" s="107" t="s">
        <v>142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67"/>
      <c r="C41" s="117" t="s">
        <v>143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68"/>
      <c r="C42" s="118" t="s">
        <v>144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0"/>
      <c r="C43" s="53" t="s">
        <v>145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1"/>
      <c r="C44" s="133" t="s">
        <v>146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1"/>
      <c r="C45" s="65"/>
      <c r="D45" s="134"/>
      <c r="E45" s="135"/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1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28" t="s">
        <v>147</v>
      </c>
      <c r="C47" s="153" t="s">
        <v>148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29"/>
      <c r="C48" s="162" t="s">
        <v>149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29"/>
      <c r="C49" s="162" t="s">
        <v>150</v>
      </c>
      <c r="D49" s="163"/>
      <c r="E49" s="164">
        <v>1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0"/>
      <c r="C50" s="171" t="s">
        <v>151</v>
      </c>
      <c r="D50" s="172"/>
      <c r="E50" s="173">
        <v>1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1"/>
      <c r="C51" s="180" t="s">
        <v>152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64"/>
      <c r="C52" s="133"/>
      <c r="D52" s="134"/>
      <c r="E52" s="135"/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4"/>
      <c r="C53" s="133"/>
      <c r="D53" s="134"/>
      <c r="E53" s="135"/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5"/>
      <c r="C54" s="181"/>
      <c r="D54" s="144"/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66" t="s">
        <v>153</v>
      </c>
      <c r="C55" s="25" t="s">
        <v>155</v>
      </c>
      <c r="D55" s="98"/>
      <c r="E55" s="99">
        <v>1</v>
      </c>
      <c r="F55" s="100"/>
      <c r="G55" s="101"/>
      <c r="H55" s="99"/>
      <c r="I55" s="100"/>
      <c r="J55" s="102" t="s">
        <v>155</v>
      </c>
      <c r="K55" s="103"/>
      <c r="L55" s="104"/>
      <c r="M55" s="105">
        <v>1</v>
      </c>
      <c r="N55" s="106"/>
      <c r="O55" s="104"/>
      <c r="P55" s="104">
        <v>1</v>
      </c>
      <c r="Q55" s="105"/>
      <c r="R55" s="9"/>
    </row>
    <row r="56" spans="1:18" s="1" customFormat="1" ht="16.149999999999999" customHeight="1" thickBot="1" x14ac:dyDescent="0.35">
      <c r="A56" s="25">
        <v>50</v>
      </c>
      <c r="B56" s="367"/>
      <c r="C56" s="107" t="s">
        <v>157</v>
      </c>
      <c r="D56" s="108"/>
      <c r="E56" s="109">
        <v>1</v>
      </c>
      <c r="F56" s="110"/>
      <c r="G56" s="111"/>
      <c r="H56" s="109"/>
      <c r="I56" s="110"/>
      <c r="J56" s="112" t="s">
        <v>157</v>
      </c>
      <c r="K56" s="113"/>
      <c r="L56" s="114">
        <v>1</v>
      </c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67"/>
      <c r="C57" s="117" t="s">
        <v>159</v>
      </c>
      <c r="D57" s="108"/>
      <c r="E57" s="109">
        <v>1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68"/>
      <c r="C58" s="118" t="s">
        <v>161</v>
      </c>
      <c r="D58" s="119"/>
      <c r="E58" s="120">
        <v>1</v>
      </c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3" t="s">
        <v>162</v>
      </c>
      <c r="C59" s="53" t="s">
        <v>154</v>
      </c>
      <c r="D59" s="128"/>
      <c r="E59" s="129">
        <v>1</v>
      </c>
      <c r="F59" s="130"/>
      <c r="G59" s="131"/>
      <c r="H59" s="129"/>
      <c r="I59" s="130"/>
      <c r="J59" s="58" t="s">
        <v>154</v>
      </c>
      <c r="K59" s="59"/>
      <c r="L59" s="60"/>
      <c r="M59" s="61">
        <v>1</v>
      </c>
      <c r="N59" s="62"/>
      <c r="O59" s="60">
        <v>1</v>
      </c>
      <c r="P59" s="60">
        <v>1</v>
      </c>
      <c r="Q59" s="61"/>
      <c r="R59" s="9"/>
    </row>
    <row r="60" spans="1:18" s="1" customFormat="1" ht="16.149999999999999" customHeight="1" thickBot="1" x14ac:dyDescent="0.35">
      <c r="A60" s="53">
        <v>54</v>
      </c>
      <c r="B60" s="364"/>
      <c r="C60" s="133" t="s">
        <v>156</v>
      </c>
      <c r="D60" s="134"/>
      <c r="E60" s="135">
        <v>1</v>
      </c>
      <c r="F60" s="136"/>
      <c r="G60" s="137"/>
      <c r="H60" s="135"/>
      <c r="I60" s="136"/>
      <c r="J60" s="200" t="s">
        <v>156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4"/>
      <c r="C61" s="133" t="s">
        <v>158</v>
      </c>
      <c r="D61" s="134"/>
      <c r="E61" s="135">
        <v>2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5"/>
      <c r="C62" s="181" t="s">
        <v>160</v>
      </c>
      <c r="D62" s="144"/>
      <c r="E62" s="145">
        <v>2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55" t="s">
        <v>163</v>
      </c>
      <c r="C63" s="153" t="s">
        <v>164</v>
      </c>
      <c r="D63" s="201"/>
      <c r="E63" s="155">
        <v>1</v>
      </c>
      <c r="F63" s="156"/>
      <c r="G63" s="154"/>
      <c r="H63" s="155"/>
      <c r="I63" s="156"/>
      <c r="J63" s="157" t="s">
        <v>165</v>
      </c>
      <c r="K63" s="158"/>
      <c r="L63" s="159"/>
      <c r="M63" s="160">
        <v>1</v>
      </c>
      <c r="N63" s="161"/>
      <c r="O63" s="159">
        <v>1</v>
      </c>
      <c r="P63" s="159">
        <v>1</v>
      </c>
      <c r="Q63" s="160"/>
      <c r="R63" s="9"/>
    </row>
    <row r="64" spans="1:18" s="1" customFormat="1" ht="16.149999999999999" customHeight="1" thickBot="1" x14ac:dyDescent="0.35">
      <c r="A64" s="25">
        <v>58</v>
      </c>
      <c r="B64" s="356"/>
      <c r="C64" s="162" t="s">
        <v>159</v>
      </c>
      <c r="D64" s="202"/>
      <c r="E64" s="164">
        <v>2</v>
      </c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56"/>
      <c r="C65" s="162" t="s">
        <v>161</v>
      </c>
      <c r="D65" s="202"/>
      <c r="E65" s="164">
        <v>2</v>
      </c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57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3" t="s">
        <v>166</v>
      </c>
      <c r="C67" s="258"/>
      <c r="D67" s="128"/>
      <c r="E67" s="129"/>
      <c r="F67" s="130"/>
      <c r="G67" s="131"/>
      <c r="H67" s="129"/>
      <c r="I67" s="130"/>
      <c r="J67" s="258" t="s">
        <v>113</v>
      </c>
      <c r="K67" s="59"/>
      <c r="L67" s="60"/>
      <c r="M67" s="61">
        <v>1</v>
      </c>
      <c r="N67" s="62"/>
      <c r="O67" s="60">
        <v>1</v>
      </c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64"/>
      <c r="C68" s="259"/>
      <c r="D68" s="134"/>
      <c r="E68" s="135"/>
      <c r="F68" s="136"/>
      <c r="G68" s="137"/>
      <c r="H68" s="135"/>
      <c r="I68" s="136"/>
      <c r="J68" s="259" t="s">
        <v>114</v>
      </c>
      <c r="K68" s="139">
        <v>1</v>
      </c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64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65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432" t="s">
        <v>167</v>
      </c>
      <c r="C71" s="153"/>
      <c r="D71" s="201"/>
      <c r="E71" s="155"/>
      <c r="F71" s="156"/>
      <c r="G71" s="154"/>
      <c r="H71" s="155"/>
      <c r="I71" s="156"/>
      <c r="J71" s="157" t="s">
        <v>113</v>
      </c>
      <c r="K71" s="158">
        <v>1</v>
      </c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433"/>
      <c r="C72" s="162"/>
      <c r="D72" s="202"/>
      <c r="E72" s="164"/>
      <c r="F72" s="165"/>
      <c r="G72" s="163"/>
      <c r="H72" s="164"/>
      <c r="I72" s="165"/>
      <c r="J72" s="166" t="s">
        <v>168</v>
      </c>
      <c r="K72" s="167">
        <v>1</v>
      </c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433"/>
      <c r="C73" s="162"/>
      <c r="D73" s="202"/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434"/>
      <c r="C74" s="171"/>
      <c r="D74" s="203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0" t="s">
        <v>169</v>
      </c>
      <c r="C75" s="258"/>
      <c r="D75" s="128"/>
      <c r="E75" s="129"/>
      <c r="F75" s="130"/>
      <c r="G75" s="131"/>
      <c r="H75" s="129"/>
      <c r="I75" s="130"/>
      <c r="J75" s="132" t="s">
        <v>170</v>
      </c>
      <c r="K75" s="59">
        <v>1</v>
      </c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1"/>
      <c r="C76" s="259"/>
      <c r="D76" s="134"/>
      <c r="E76" s="135"/>
      <c r="F76" s="136"/>
      <c r="G76" s="137"/>
      <c r="H76" s="135"/>
      <c r="I76" s="136"/>
      <c r="J76" s="138" t="s">
        <v>171</v>
      </c>
      <c r="K76" s="139">
        <v>1</v>
      </c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1"/>
      <c r="C77" s="261"/>
      <c r="D77" s="134"/>
      <c r="E77" s="135"/>
      <c r="F77" s="136"/>
      <c r="G77" s="137"/>
      <c r="H77" s="135"/>
      <c r="I77" s="136"/>
      <c r="J77" s="138" t="s">
        <v>172</v>
      </c>
      <c r="K77" s="139">
        <v>1</v>
      </c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2"/>
      <c r="C78" s="260"/>
      <c r="D78" s="144"/>
      <c r="E78" s="145"/>
      <c r="F78" s="146"/>
      <c r="G78" s="147"/>
      <c r="H78" s="145"/>
      <c r="I78" s="146"/>
      <c r="J78" s="148" t="s">
        <v>114</v>
      </c>
      <c r="K78" s="149"/>
      <c r="L78" s="150"/>
      <c r="M78" s="151">
        <v>1</v>
      </c>
      <c r="N78" s="152"/>
      <c r="O78" s="150">
        <v>1</v>
      </c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55" t="s">
        <v>173</v>
      </c>
      <c r="C79" s="272" t="s">
        <v>122</v>
      </c>
      <c r="D79" s="201"/>
      <c r="E79" s="155">
        <v>1</v>
      </c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56"/>
      <c r="C80" s="273" t="s">
        <v>120</v>
      </c>
      <c r="D80" s="202"/>
      <c r="E80" s="164">
        <v>1</v>
      </c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56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57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0" t="s">
        <v>174</v>
      </c>
      <c r="C83" s="268">
        <v>1</v>
      </c>
      <c r="D83" s="128">
        <v>1</v>
      </c>
      <c r="E83" s="129"/>
      <c r="F83" s="130"/>
      <c r="G83" s="131"/>
      <c r="H83" s="129"/>
      <c r="I83" s="130"/>
      <c r="J83" s="132">
        <v>1</v>
      </c>
      <c r="K83" s="59"/>
      <c r="L83" s="60"/>
      <c r="M83" s="61">
        <v>1</v>
      </c>
      <c r="N83" s="62"/>
      <c r="O83" s="60">
        <v>1</v>
      </c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1"/>
      <c r="C84" s="269">
        <v>2</v>
      </c>
      <c r="D84" s="134"/>
      <c r="E84" s="135"/>
      <c r="F84" s="136">
        <v>1</v>
      </c>
      <c r="G84" s="137"/>
      <c r="H84" s="135">
        <v>1</v>
      </c>
      <c r="I84" s="136"/>
      <c r="J84" s="138">
        <v>2</v>
      </c>
      <c r="K84" s="139"/>
      <c r="L84" s="140"/>
      <c r="M84" s="141">
        <v>1</v>
      </c>
      <c r="N84" s="142"/>
      <c r="O84" s="140">
        <v>1</v>
      </c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1"/>
      <c r="C85" s="271">
        <v>3</v>
      </c>
      <c r="D85" s="134"/>
      <c r="E85" s="135"/>
      <c r="F85" s="136">
        <v>1</v>
      </c>
      <c r="G85" s="137"/>
      <c r="H85" s="135">
        <v>1</v>
      </c>
      <c r="I85" s="136"/>
      <c r="J85" s="138">
        <v>3</v>
      </c>
      <c r="K85" s="139"/>
      <c r="L85" s="140"/>
      <c r="M85" s="141">
        <v>1</v>
      </c>
      <c r="N85" s="142"/>
      <c r="O85" s="140">
        <v>1</v>
      </c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2"/>
      <c r="C86" s="270" t="s">
        <v>175</v>
      </c>
      <c r="D86" s="144">
        <v>1</v>
      </c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55"/>
      <c r="C87" s="272"/>
      <c r="D87" s="201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56"/>
      <c r="C88" s="273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56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57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0"/>
      <c r="C91" s="268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1"/>
      <c r="C92" s="269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1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2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55"/>
      <c r="C95" s="272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56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56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57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0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1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1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2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55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56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56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57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0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1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1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2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55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56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56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57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69" t="s">
        <v>4</v>
      </c>
      <c r="B115" s="370"/>
      <c r="C115" s="204">
        <f>SUM(D115:F115)</f>
        <v>51</v>
      </c>
      <c r="D115" s="205">
        <f t="shared" ref="D115:I115" si="0">SUM(D7:D114)</f>
        <v>2</v>
      </c>
      <c r="E115" s="206">
        <f t="shared" si="0"/>
        <v>39</v>
      </c>
      <c r="F115" s="207">
        <f t="shared" si="0"/>
        <v>10</v>
      </c>
      <c r="G115" s="208">
        <f t="shared" si="0"/>
        <v>8</v>
      </c>
      <c r="H115" s="206">
        <f t="shared" si="0"/>
        <v>10</v>
      </c>
      <c r="I115" s="207">
        <f t="shared" si="0"/>
        <v>8</v>
      </c>
      <c r="J115" s="209">
        <f>SUM(K115:M115)</f>
        <v>21</v>
      </c>
      <c r="K115" s="205">
        <f t="shared" ref="K115:Q115" si="1">SUM(K7:K114)</f>
        <v>6</v>
      </c>
      <c r="L115" s="206">
        <f t="shared" si="1"/>
        <v>2</v>
      </c>
      <c r="M115" s="207">
        <f t="shared" si="1"/>
        <v>13</v>
      </c>
      <c r="N115" s="208">
        <f t="shared" si="1"/>
        <v>4</v>
      </c>
      <c r="O115" s="206">
        <f t="shared" si="1"/>
        <v>8</v>
      </c>
      <c r="P115" s="206">
        <f t="shared" si="1"/>
        <v>6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58"/>
      <c r="B116" s="359"/>
      <c r="C116" s="210"/>
      <c r="D116" s="211">
        <f>D115/C115</f>
        <v>3.9215686274509803E-2</v>
      </c>
      <c r="E116" s="212">
        <f>E115/C115</f>
        <v>0.76470588235294112</v>
      </c>
      <c r="F116" s="213">
        <f>F115/C115</f>
        <v>0.19607843137254902</v>
      </c>
      <c r="G116" s="214"/>
      <c r="H116" s="215"/>
      <c r="I116" s="216"/>
      <c r="J116" s="217"/>
      <c r="K116" s="211">
        <f>K115/J115</f>
        <v>0.2857142857142857</v>
      </c>
      <c r="L116" s="212">
        <f>L115/J115</f>
        <v>9.5238095238095233E-2</v>
      </c>
      <c r="M116" s="213">
        <f>M115/J115</f>
        <v>0.61904761904761907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04" t="s">
        <v>45</v>
      </c>
      <c r="B118" s="405"/>
      <c r="C118" s="405"/>
      <c r="D118" s="405"/>
      <c r="E118" s="405"/>
      <c r="F118" s="405"/>
      <c r="G118" s="405"/>
      <c r="H118" s="405"/>
      <c r="I118" s="405"/>
      <c r="J118" s="352" t="s">
        <v>87</v>
      </c>
      <c r="K118" s="353"/>
      <c r="L118" s="353"/>
      <c r="M118" s="353"/>
      <c r="N118" s="353"/>
      <c r="O118" s="353"/>
      <c r="P118" s="353"/>
      <c r="Q118" s="354"/>
    </row>
    <row r="119" spans="1:18" ht="16.149999999999999" customHeight="1" x14ac:dyDescent="0.3">
      <c r="A119" s="374" t="s">
        <v>98</v>
      </c>
      <c r="B119" s="406" t="s">
        <v>89</v>
      </c>
      <c r="C119" s="407"/>
      <c r="D119" s="376" t="s">
        <v>101</v>
      </c>
      <c r="E119" s="376" t="s">
        <v>3</v>
      </c>
      <c r="F119" s="376" t="s">
        <v>7</v>
      </c>
      <c r="G119" s="376" t="s">
        <v>8</v>
      </c>
      <c r="H119" s="376"/>
      <c r="I119" s="403"/>
      <c r="J119" s="386" t="s">
        <v>88</v>
      </c>
      <c r="K119" s="406" t="s">
        <v>89</v>
      </c>
      <c r="L119" s="420"/>
      <c r="M119" s="420"/>
      <c r="N119" s="407"/>
      <c r="O119" s="348" t="s">
        <v>91</v>
      </c>
      <c r="P119" s="348" t="s">
        <v>92</v>
      </c>
      <c r="Q119" s="350" t="s">
        <v>90</v>
      </c>
    </row>
    <row r="120" spans="1:18" ht="16.149999999999999" customHeight="1" thickBot="1" x14ac:dyDescent="0.35">
      <c r="A120" s="375"/>
      <c r="B120" s="408"/>
      <c r="C120" s="409"/>
      <c r="D120" s="377"/>
      <c r="E120" s="377"/>
      <c r="F120" s="377"/>
      <c r="G120" s="221" t="s">
        <v>51</v>
      </c>
      <c r="H120" s="221" t="s">
        <v>52</v>
      </c>
      <c r="I120" s="256" t="s">
        <v>53</v>
      </c>
      <c r="J120" s="387"/>
      <c r="K120" s="408"/>
      <c r="L120" s="421"/>
      <c r="M120" s="421"/>
      <c r="N120" s="409"/>
      <c r="O120" s="349"/>
      <c r="P120" s="349"/>
      <c r="Q120" s="351"/>
    </row>
    <row r="121" spans="1:18" ht="16.149999999999999" customHeight="1" x14ac:dyDescent="0.3">
      <c r="A121" s="218">
        <v>1</v>
      </c>
      <c r="B121" s="394" t="s">
        <v>44</v>
      </c>
      <c r="C121" s="395"/>
      <c r="D121" s="219"/>
      <c r="E121" s="219"/>
      <c r="F121" s="219">
        <v>1</v>
      </c>
      <c r="G121" s="219"/>
      <c r="H121" s="219">
        <v>1</v>
      </c>
      <c r="I121" s="257"/>
      <c r="J121" s="264">
        <v>1</v>
      </c>
      <c r="K121" s="345" t="s">
        <v>93</v>
      </c>
      <c r="L121" s="346"/>
      <c r="M121" s="346"/>
      <c r="N121" s="347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42" t="s">
        <v>46</v>
      </c>
      <c r="C122" s="344"/>
      <c r="D122" s="50"/>
      <c r="E122" s="50"/>
      <c r="F122" s="50">
        <v>1</v>
      </c>
      <c r="G122" s="50"/>
      <c r="H122" s="50"/>
      <c r="I122" s="267">
        <v>1</v>
      </c>
      <c r="J122" s="49">
        <v>2</v>
      </c>
      <c r="K122" s="342" t="s">
        <v>94</v>
      </c>
      <c r="L122" s="343"/>
      <c r="M122" s="343"/>
      <c r="N122" s="344"/>
      <c r="O122" s="262">
        <v>1</v>
      </c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399" t="s">
        <v>97</v>
      </c>
      <c r="B124" s="400"/>
      <c r="C124" s="400"/>
      <c r="D124" s="400"/>
      <c r="E124" s="400"/>
      <c r="F124" s="401"/>
      <c r="G124" s="276"/>
      <c r="H124" s="417" t="s">
        <v>106</v>
      </c>
      <c r="I124" s="418"/>
      <c r="J124" s="418"/>
      <c r="K124" s="418"/>
      <c r="L124" s="418"/>
      <c r="M124" s="418"/>
      <c r="N124" s="418"/>
      <c r="O124" s="418"/>
      <c r="P124" s="418"/>
      <c r="Q124" s="419"/>
    </row>
    <row r="125" spans="1:18" ht="17.25" customHeight="1" thickBot="1" x14ac:dyDescent="0.35">
      <c r="A125" s="277" t="s">
        <v>99</v>
      </c>
      <c r="B125" s="278" t="s">
        <v>100</v>
      </c>
      <c r="C125" s="278" t="s">
        <v>102</v>
      </c>
      <c r="D125" s="278" t="s">
        <v>103</v>
      </c>
      <c r="E125" s="278" t="s">
        <v>104</v>
      </c>
      <c r="F125" s="279" t="s">
        <v>105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396" t="s">
        <v>96</v>
      </c>
      <c r="C126" s="155">
        <v>1</v>
      </c>
      <c r="D126" s="155">
        <v>1</v>
      </c>
      <c r="E126" s="155"/>
      <c r="F126" s="156"/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397"/>
      <c r="C127" s="164">
        <v>2</v>
      </c>
      <c r="D127" s="164">
        <v>1</v>
      </c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397"/>
      <c r="C128" s="164">
        <v>3</v>
      </c>
      <c r="D128" s="164">
        <v>1</v>
      </c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397"/>
      <c r="C129" s="164" t="s">
        <v>176</v>
      </c>
      <c r="D129" s="164">
        <v>1</v>
      </c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397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397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397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397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397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398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0" t="s">
        <v>4</v>
      </c>
      <c r="B136" s="391"/>
      <c r="C136" s="280">
        <f>SUM(D136:F136)</f>
        <v>4</v>
      </c>
      <c r="D136" s="280">
        <f>SUM(D126:D135)</f>
        <v>4</v>
      </c>
      <c r="E136" s="280">
        <f t="shared" ref="E136:F136" si="2">SUM(E126:E135)</f>
        <v>0</v>
      </c>
      <c r="F136" s="281">
        <f t="shared" si="2"/>
        <v>0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2"/>
      <c r="B137" s="393"/>
      <c r="C137" s="215"/>
      <c r="D137" s="212">
        <f>D136/C136</f>
        <v>1</v>
      </c>
      <c r="E137" s="212">
        <f>E136/C136</f>
        <v>0</v>
      </c>
      <c r="F137" s="213">
        <f>F136/C136</f>
        <v>0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2021-10-21T06:49:58Z</dcterms:modified>
</cp:coreProperties>
</file>